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filterPrivacy="1"/>
  <xr:revisionPtr revIDLastSave="0" documentId="10_ncr:8100000_{6FEC790A-201B-495C-A924-704B297171A7}" xr6:coauthVersionLast="34" xr6:coauthVersionMax="34" xr10:uidLastSave="{00000000-0000-0000-0000-000000000000}"/>
  <bookViews>
    <workbookView xWindow="0" yWindow="0" windowWidth="9345" windowHeight="2685" activeTab="4" xr2:uid="{00000000-000D-0000-FFFF-FFFF00000000}"/>
  </bookViews>
  <sheets>
    <sheet name="basicos" sheetId="1" r:id="rId1"/>
    <sheet name="Comparativo" sheetId="2" r:id="rId2"/>
    <sheet name="comparativo rangos" sheetId="3" r:id="rId3"/>
    <sheet name="comparativo valores" sheetId="4" r:id="rId4"/>
    <sheet name="RESUMEN" sheetId="5"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1" i="5" l="1"/>
  <c r="V10" i="5"/>
  <c r="S22" i="5" l="1"/>
  <c r="S21" i="5"/>
  <c r="P27" i="5" l="1"/>
  <c r="P28" i="5" s="1"/>
  <c r="S16" i="5"/>
  <c r="S15" i="5"/>
  <c r="S11" i="5"/>
  <c r="S10" i="5"/>
  <c r="V6" i="5"/>
  <c r="S6" i="5"/>
  <c r="V5" i="5"/>
  <c r="S5" i="5"/>
  <c r="BA16" i="4" l="1"/>
  <c r="BA15" i="4"/>
  <c r="BG6" i="4"/>
  <c r="BG5" i="4"/>
  <c r="AX15" i="3"/>
  <c r="AX14" i="3"/>
  <c r="AX4" i="3" l="1"/>
  <c r="BD11" i="4" l="1"/>
  <c r="BD10" i="4"/>
  <c r="BD6" i="4"/>
  <c r="BD5" i="4"/>
  <c r="BA11" i="4"/>
  <c r="BA10" i="4"/>
  <c r="BA6" i="4"/>
  <c r="BA5" i="4"/>
  <c r="BA5" i="3" l="1"/>
  <c r="BA4" i="3"/>
  <c r="AX10" i="3"/>
  <c r="AX9" i="3"/>
  <c r="AX5" i="3"/>
  <c r="Q60" i="4"/>
  <c r="O60" i="4"/>
  <c r="M60" i="4"/>
  <c r="I60" i="4"/>
  <c r="S59" i="4"/>
  <c r="Q59" i="4"/>
  <c r="O59" i="4"/>
  <c r="M59" i="4"/>
  <c r="I59" i="4"/>
  <c r="Q58" i="4"/>
  <c r="O58" i="4"/>
  <c r="M58" i="4"/>
  <c r="K58" i="4"/>
  <c r="I58" i="4"/>
  <c r="G58" i="4"/>
  <c r="Q57" i="4"/>
  <c r="O57" i="4"/>
  <c r="K57" i="4"/>
  <c r="I57" i="4"/>
  <c r="E57" i="4"/>
  <c r="C57" i="4"/>
  <c r="Q56" i="4"/>
  <c r="O56" i="4"/>
  <c r="M56" i="4"/>
  <c r="I56" i="4"/>
  <c r="E56" i="4"/>
  <c r="S55" i="4"/>
  <c r="Q55" i="4"/>
  <c r="O55" i="4"/>
  <c r="M55" i="4"/>
  <c r="I55" i="4"/>
  <c r="E55" i="4"/>
  <c r="C55" i="4"/>
  <c r="Q54" i="4"/>
  <c r="O54" i="4"/>
  <c r="M54" i="4"/>
  <c r="I54" i="4"/>
  <c r="E54" i="4"/>
  <c r="C54" i="4"/>
  <c r="Q53" i="4"/>
  <c r="O53" i="4"/>
  <c r="M53" i="4"/>
  <c r="I53" i="4"/>
  <c r="Q52" i="4"/>
  <c r="O52" i="4"/>
  <c r="I52" i="4"/>
  <c r="E52" i="4"/>
  <c r="C52" i="4"/>
  <c r="S51" i="4"/>
  <c r="Q51" i="4"/>
  <c r="O51" i="4"/>
  <c r="M51" i="4"/>
  <c r="I51" i="4"/>
  <c r="G51" i="4"/>
  <c r="S50" i="4"/>
  <c r="Q50" i="4"/>
  <c r="O50" i="4"/>
  <c r="M50" i="4"/>
  <c r="K50" i="4"/>
  <c r="Q49" i="4"/>
  <c r="O49" i="4"/>
  <c r="I49" i="4"/>
  <c r="E49" i="4"/>
  <c r="C49" i="4"/>
  <c r="O48" i="4"/>
  <c r="M48" i="4"/>
  <c r="O47" i="4"/>
  <c r="M47" i="4"/>
  <c r="K47" i="4"/>
  <c r="S46" i="4"/>
  <c r="O46" i="4"/>
  <c r="M46" i="4"/>
  <c r="K46" i="4"/>
  <c r="Q45" i="4"/>
  <c r="O45" i="4"/>
  <c r="K45" i="4"/>
  <c r="I45" i="4"/>
  <c r="G45" i="4"/>
  <c r="Q44" i="4"/>
  <c r="O44" i="4"/>
  <c r="I44" i="4"/>
  <c r="E44" i="4"/>
  <c r="C44" i="4"/>
  <c r="Q43" i="4"/>
  <c r="O43" i="4"/>
  <c r="I43" i="4"/>
  <c r="E43" i="4"/>
  <c r="C43" i="4"/>
  <c r="S42" i="4"/>
  <c r="Q42" i="4"/>
  <c r="O42" i="4"/>
  <c r="M42" i="4"/>
  <c r="I42" i="4"/>
  <c r="S41" i="4"/>
  <c r="Q41" i="4"/>
  <c r="O41" i="4"/>
  <c r="M41" i="4"/>
  <c r="K41" i="4"/>
  <c r="I41" i="4"/>
  <c r="G41" i="4"/>
  <c r="S40" i="4"/>
  <c r="Q40" i="4"/>
  <c r="O40" i="4"/>
  <c r="K40" i="4"/>
  <c r="I40" i="4"/>
  <c r="G40" i="4"/>
  <c r="E40" i="4"/>
  <c r="C40" i="4"/>
  <c r="Q39" i="4"/>
  <c r="O39" i="4"/>
  <c r="M39" i="4"/>
  <c r="I39" i="4"/>
  <c r="G39" i="4"/>
  <c r="O38" i="4"/>
  <c r="M38" i="4"/>
  <c r="G38" i="4"/>
  <c r="Q37" i="4"/>
  <c r="O37" i="4"/>
  <c r="I37" i="4"/>
  <c r="G37" i="4"/>
  <c r="Q36" i="4"/>
  <c r="O36" i="4"/>
  <c r="K36" i="4"/>
  <c r="I36" i="4"/>
  <c r="G36" i="4"/>
  <c r="Q35" i="4"/>
  <c r="O35" i="4"/>
  <c r="M35" i="4"/>
  <c r="I35" i="4"/>
  <c r="G35" i="4"/>
  <c r="C35" i="4"/>
  <c r="Q34" i="4"/>
  <c r="O34" i="4"/>
  <c r="M34" i="4"/>
  <c r="K34" i="4"/>
  <c r="I34" i="4"/>
  <c r="E34" i="4"/>
  <c r="C34" i="4"/>
  <c r="Q33" i="4"/>
  <c r="O33" i="4"/>
  <c r="M33" i="4"/>
  <c r="I33" i="4"/>
  <c r="E33" i="4"/>
  <c r="C33" i="4"/>
  <c r="Q32" i="4"/>
  <c r="O32" i="4"/>
  <c r="M32" i="4"/>
  <c r="I32" i="4"/>
  <c r="E32" i="4"/>
  <c r="C32" i="4"/>
  <c r="Q31" i="4"/>
  <c r="O31" i="4"/>
  <c r="M31" i="4"/>
  <c r="I31" i="4"/>
  <c r="E31" i="4"/>
  <c r="C31" i="4"/>
  <c r="Q30" i="4"/>
  <c r="O30" i="4"/>
  <c r="K30" i="4"/>
  <c r="I30" i="4"/>
  <c r="E30" i="4"/>
  <c r="C30" i="4"/>
  <c r="S29" i="4"/>
  <c r="O29" i="4"/>
  <c r="M29" i="4"/>
  <c r="K29" i="4"/>
  <c r="S28" i="4"/>
  <c r="O28" i="4"/>
  <c r="M28" i="4"/>
  <c r="K28" i="4"/>
  <c r="AX27" i="4"/>
  <c r="AX28" i="4" s="1"/>
  <c r="Q27" i="4"/>
  <c r="O27" i="4"/>
  <c r="I27" i="4"/>
  <c r="G27" i="4"/>
  <c r="S26" i="4"/>
  <c r="Q26" i="4"/>
  <c r="O26" i="4"/>
  <c r="M26" i="4"/>
  <c r="I26" i="4"/>
  <c r="G26" i="4"/>
  <c r="S25" i="4"/>
  <c r="Q25" i="4"/>
  <c r="O25" i="4"/>
  <c r="M25" i="4"/>
  <c r="K25" i="4"/>
  <c r="I25" i="4"/>
  <c r="G25" i="4"/>
  <c r="Q24" i="4"/>
  <c r="O24" i="4"/>
  <c r="I24" i="4"/>
  <c r="E24" i="4"/>
  <c r="C24" i="4"/>
  <c r="S23" i="4"/>
  <c r="Q23" i="4"/>
  <c r="O23" i="4"/>
  <c r="I23" i="4"/>
  <c r="E23" i="4"/>
  <c r="C23" i="4"/>
  <c r="Q22" i="4"/>
  <c r="O22" i="4"/>
  <c r="I22" i="4"/>
  <c r="E22" i="4"/>
  <c r="C22" i="4"/>
  <c r="Q21" i="4"/>
  <c r="O21" i="4"/>
  <c r="I21" i="4"/>
  <c r="G21" i="4"/>
  <c r="Q20" i="4"/>
  <c r="O20" i="4"/>
  <c r="M20" i="4"/>
  <c r="I20" i="4"/>
  <c r="G20" i="4"/>
  <c r="Q19" i="4"/>
  <c r="O19" i="4"/>
  <c r="I19" i="4"/>
  <c r="E19" i="4"/>
  <c r="C19" i="4"/>
  <c r="Q18" i="4"/>
  <c r="O18" i="4"/>
  <c r="I18" i="4"/>
  <c r="G18" i="4"/>
  <c r="E18" i="4"/>
  <c r="C18" i="4"/>
  <c r="Q17" i="4"/>
  <c r="O17" i="4"/>
  <c r="M17" i="4"/>
  <c r="I17" i="4"/>
  <c r="S16" i="4"/>
  <c r="Q16" i="4"/>
  <c r="O16" i="4"/>
  <c r="M16" i="4"/>
  <c r="K16" i="4"/>
  <c r="I16" i="4"/>
  <c r="S15" i="4"/>
  <c r="Q15" i="4"/>
  <c r="O15" i="4"/>
  <c r="M15" i="4"/>
  <c r="K15" i="4"/>
  <c r="I15" i="4"/>
  <c r="G15" i="4"/>
  <c r="Q14" i="4"/>
  <c r="O14" i="4"/>
  <c r="K14" i="4"/>
  <c r="I14" i="4"/>
  <c r="E14" i="4"/>
  <c r="C14" i="4"/>
  <c r="Q13" i="4"/>
  <c r="O13" i="4"/>
  <c r="M13" i="4"/>
  <c r="I13" i="4"/>
  <c r="E13" i="4"/>
  <c r="C13" i="4"/>
  <c r="Q12" i="4"/>
  <c r="O12" i="4"/>
  <c r="I12" i="4"/>
  <c r="E12" i="4"/>
  <c r="C12" i="4"/>
  <c r="Q11" i="4"/>
  <c r="O11" i="4"/>
  <c r="I11" i="4"/>
  <c r="E11" i="4"/>
  <c r="Q10" i="4"/>
  <c r="O10" i="4"/>
  <c r="K10" i="4"/>
  <c r="I10" i="4"/>
  <c r="E10" i="4"/>
  <c r="Q9" i="4"/>
  <c r="O9" i="4"/>
  <c r="I9" i="4"/>
  <c r="Q8" i="4"/>
  <c r="O8" i="4"/>
  <c r="M8" i="4"/>
  <c r="I8" i="4"/>
  <c r="E8" i="4"/>
  <c r="Q7" i="4"/>
  <c r="O7" i="4"/>
  <c r="K7" i="4"/>
  <c r="I7" i="4"/>
  <c r="E7" i="4"/>
  <c r="C7" i="4"/>
  <c r="S6" i="4"/>
  <c r="Q6" i="4"/>
  <c r="O6" i="4"/>
  <c r="M6" i="4"/>
  <c r="K6" i="4"/>
  <c r="I6" i="4"/>
  <c r="G6" i="4"/>
  <c r="Q5" i="4"/>
  <c r="O5" i="4"/>
  <c r="M5" i="4"/>
  <c r="K5" i="4"/>
  <c r="I5" i="4"/>
  <c r="G5" i="4"/>
  <c r="Q4" i="4"/>
  <c r="O4" i="4"/>
  <c r="M4" i="4"/>
  <c r="I4" i="4"/>
  <c r="E4" i="4"/>
  <c r="Q3" i="4"/>
  <c r="O3" i="4"/>
  <c r="M3" i="4"/>
  <c r="I3" i="4"/>
  <c r="E3" i="4"/>
  <c r="C3" i="4"/>
  <c r="Q2" i="4"/>
  <c r="O2" i="4"/>
  <c r="K2" i="4"/>
  <c r="I2" i="4"/>
  <c r="E2" i="4"/>
  <c r="C2" i="4"/>
  <c r="Q60" i="3"/>
  <c r="O60" i="3"/>
  <c r="M60" i="3"/>
  <c r="I60" i="3"/>
  <c r="S59" i="3"/>
  <c r="Q59" i="3"/>
  <c r="O59" i="3"/>
  <c r="M59" i="3"/>
  <c r="I59" i="3"/>
  <c r="Q58" i="3"/>
  <c r="O58" i="3"/>
  <c r="M58" i="3"/>
  <c r="K58" i="3"/>
  <c r="I58" i="3"/>
  <c r="G58" i="3"/>
  <c r="Q57" i="3"/>
  <c r="O57" i="3"/>
  <c r="K57" i="3"/>
  <c r="I57" i="3"/>
  <c r="E57" i="3"/>
  <c r="C57" i="3"/>
  <c r="Q56" i="3"/>
  <c r="O56" i="3"/>
  <c r="M56" i="3"/>
  <c r="I56" i="3"/>
  <c r="E56" i="3"/>
  <c r="S55" i="3"/>
  <c r="Q55" i="3"/>
  <c r="O55" i="3"/>
  <c r="M55" i="3"/>
  <c r="I55" i="3"/>
  <c r="E55" i="3"/>
  <c r="C55" i="3"/>
  <c r="Q54" i="3"/>
  <c r="O54" i="3"/>
  <c r="M54" i="3"/>
  <c r="I54" i="3"/>
  <c r="E54" i="3"/>
  <c r="C54" i="3"/>
  <c r="Q53" i="3"/>
  <c r="O53" i="3"/>
  <c r="M53" i="3"/>
  <c r="I53" i="3"/>
  <c r="Q52" i="3"/>
  <c r="O52" i="3"/>
  <c r="I52" i="3"/>
  <c r="E52" i="3"/>
  <c r="C52" i="3"/>
  <c r="S51" i="3"/>
  <c r="Q51" i="3"/>
  <c r="O51" i="3"/>
  <c r="M51" i="3"/>
  <c r="I51" i="3"/>
  <c r="G51" i="3"/>
  <c r="S50" i="3"/>
  <c r="Q50" i="3"/>
  <c r="O50" i="3"/>
  <c r="M50" i="3"/>
  <c r="K50" i="3"/>
  <c r="Q49" i="3"/>
  <c r="O49" i="3"/>
  <c r="I49" i="3"/>
  <c r="E49" i="3"/>
  <c r="C49" i="3"/>
  <c r="O48" i="3"/>
  <c r="M48" i="3"/>
  <c r="O47" i="3"/>
  <c r="M47" i="3"/>
  <c r="K47" i="3"/>
  <c r="S46" i="3"/>
  <c r="O46" i="3"/>
  <c r="M46" i="3"/>
  <c r="K46" i="3"/>
  <c r="Q45" i="3"/>
  <c r="O45" i="3"/>
  <c r="K45" i="3"/>
  <c r="I45" i="3"/>
  <c r="G45" i="3"/>
  <c r="Q44" i="3"/>
  <c r="O44" i="3"/>
  <c r="I44" i="3"/>
  <c r="E44" i="3"/>
  <c r="C44" i="3"/>
  <c r="Q43" i="3"/>
  <c r="O43" i="3"/>
  <c r="I43" i="3"/>
  <c r="E43" i="3"/>
  <c r="C43" i="3"/>
  <c r="S42" i="3"/>
  <c r="Q42" i="3"/>
  <c r="O42" i="3"/>
  <c r="M42" i="3"/>
  <c r="I42" i="3"/>
  <c r="S41" i="3"/>
  <c r="Q41" i="3"/>
  <c r="O41" i="3"/>
  <c r="M41" i="3"/>
  <c r="K41" i="3"/>
  <c r="I41" i="3"/>
  <c r="G41" i="3"/>
  <c r="S40" i="3"/>
  <c r="Q40" i="3"/>
  <c r="O40" i="3"/>
  <c r="K40" i="3"/>
  <c r="I40" i="3"/>
  <c r="G40" i="3"/>
  <c r="E40" i="3"/>
  <c r="C40" i="3"/>
  <c r="Q39" i="3"/>
  <c r="O39" i="3"/>
  <c r="M39" i="3"/>
  <c r="I39" i="3"/>
  <c r="G39" i="3"/>
  <c r="O38" i="3"/>
  <c r="M38" i="3"/>
  <c r="G38" i="3"/>
  <c r="Q37" i="3"/>
  <c r="O37" i="3"/>
  <c r="I37" i="3"/>
  <c r="G37" i="3"/>
  <c r="Q36" i="3"/>
  <c r="O36" i="3"/>
  <c r="K36" i="3"/>
  <c r="I36" i="3"/>
  <c r="G36" i="3"/>
  <c r="Q35" i="3"/>
  <c r="O35" i="3"/>
  <c r="M35" i="3"/>
  <c r="I35" i="3"/>
  <c r="G35" i="3"/>
  <c r="C35" i="3"/>
  <c r="Q34" i="3"/>
  <c r="O34" i="3"/>
  <c r="M34" i="3"/>
  <c r="K34" i="3"/>
  <c r="I34" i="3"/>
  <c r="E34" i="3"/>
  <c r="C34" i="3"/>
  <c r="Q33" i="3"/>
  <c r="O33" i="3"/>
  <c r="M33" i="3"/>
  <c r="I33" i="3"/>
  <c r="E33" i="3"/>
  <c r="C33" i="3"/>
  <c r="Q32" i="3"/>
  <c r="O32" i="3"/>
  <c r="M32" i="3"/>
  <c r="I32" i="3"/>
  <c r="E32" i="3"/>
  <c r="C32" i="3"/>
  <c r="Q31" i="3"/>
  <c r="O31" i="3"/>
  <c r="M31" i="3"/>
  <c r="I31" i="3"/>
  <c r="E31" i="3"/>
  <c r="C31" i="3"/>
  <c r="Q30" i="3"/>
  <c r="O30" i="3"/>
  <c r="K30" i="3"/>
  <c r="I30" i="3"/>
  <c r="E30" i="3"/>
  <c r="C30" i="3"/>
  <c r="S29" i="3"/>
  <c r="O29" i="3"/>
  <c r="M29" i="3"/>
  <c r="K29" i="3"/>
  <c r="S28" i="3"/>
  <c r="O28" i="3"/>
  <c r="M28" i="3"/>
  <c r="K28" i="3"/>
  <c r="AU27" i="3"/>
  <c r="AU28" i="3" s="1"/>
  <c r="Q27" i="3"/>
  <c r="O27" i="3"/>
  <c r="I27" i="3"/>
  <c r="G27" i="3"/>
  <c r="S26" i="3"/>
  <c r="Q26" i="3"/>
  <c r="O26" i="3"/>
  <c r="M26" i="3"/>
  <c r="I26" i="3"/>
  <c r="G26" i="3"/>
  <c r="S25" i="3"/>
  <c r="Q25" i="3"/>
  <c r="O25" i="3"/>
  <c r="M25" i="3"/>
  <c r="K25" i="3"/>
  <c r="I25" i="3"/>
  <c r="G25" i="3"/>
  <c r="Q24" i="3"/>
  <c r="O24" i="3"/>
  <c r="I24" i="3"/>
  <c r="E24" i="3"/>
  <c r="C24" i="3"/>
  <c r="S23" i="3"/>
  <c r="Q23" i="3"/>
  <c r="O23" i="3"/>
  <c r="I23" i="3"/>
  <c r="E23" i="3"/>
  <c r="C23" i="3"/>
  <c r="Q22" i="3"/>
  <c r="O22" i="3"/>
  <c r="I22" i="3"/>
  <c r="E22" i="3"/>
  <c r="C22" i="3"/>
  <c r="Q21" i="3"/>
  <c r="O21" i="3"/>
  <c r="I21" i="3"/>
  <c r="G21" i="3"/>
  <c r="Q20" i="3"/>
  <c r="O20" i="3"/>
  <c r="M20" i="3"/>
  <c r="I20" i="3"/>
  <c r="G20" i="3"/>
  <c r="Q19" i="3"/>
  <c r="O19" i="3"/>
  <c r="I19" i="3"/>
  <c r="E19" i="3"/>
  <c r="C19" i="3"/>
  <c r="Q18" i="3"/>
  <c r="O18" i="3"/>
  <c r="I18" i="3"/>
  <c r="G18" i="3"/>
  <c r="E18" i="3"/>
  <c r="C18" i="3"/>
  <c r="Q17" i="3"/>
  <c r="O17" i="3"/>
  <c r="M17" i="3"/>
  <c r="I17" i="3"/>
  <c r="S16" i="3"/>
  <c r="Q16" i="3"/>
  <c r="O16" i="3"/>
  <c r="M16" i="3"/>
  <c r="K16" i="3"/>
  <c r="I16" i="3"/>
  <c r="S15" i="3"/>
  <c r="Q15" i="3"/>
  <c r="O15" i="3"/>
  <c r="M15" i="3"/>
  <c r="K15" i="3"/>
  <c r="I15" i="3"/>
  <c r="G15" i="3"/>
  <c r="Q14" i="3"/>
  <c r="O14" i="3"/>
  <c r="K14" i="3"/>
  <c r="I14" i="3"/>
  <c r="E14" i="3"/>
  <c r="C14" i="3"/>
  <c r="Q13" i="3"/>
  <c r="O13" i="3"/>
  <c r="M13" i="3"/>
  <c r="I13" i="3"/>
  <c r="E13" i="3"/>
  <c r="C13" i="3"/>
  <c r="Q12" i="3"/>
  <c r="O12" i="3"/>
  <c r="I12" i="3"/>
  <c r="E12" i="3"/>
  <c r="C12" i="3"/>
  <c r="Q11" i="3"/>
  <c r="O11" i="3"/>
  <c r="I11" i="3"/>
  <c r="E11" i="3"/>
  <c r="Q10" i="3"/>
  <c r="O10" i="3"/>
  <c r="K10" i="3"/>
  <c r="I10" i="3"/>
  <c r="E10" i="3"/>
  <c r="Q9" i="3"/>
  <c r="O9" i="3"/>
  <c r="I9" i="3"/>
  <c r="Q8" i="3"/>
  <c r="O8" i="3"/>
  <c r="M8" i="3"/>
  <c r="I8" i="3"/>
  <c r="E8" i="3"/>
  <c r="Q7" i="3"/>
  <c r="O7" i="3"/>
  <c r="K7" i="3"/>
  <c r="I7" i="3"/>
  <c r="E7" i="3"/>
  <c r="C7" i="3"/>
  <c r="S6" i="3"/>
  <c r="Q6" i="3"/>
  <c r="O6" i="3"/>
  <c r="M6" i="3"/>
  <c r="K6" i="3"/>
  <c r="I6" i="3"/>
  <c r="G6" i="3"/>
  <c r="Q5" i="3"/>
  <c r="O5" i="3"/>
  <c r="M5" i="3"/>
  <c r="K5" i="3"/>
  <c r="I5" i="3"/>
  <c r="G5" i="3"/>
  <c r="Q4" i="3"/>
  <c r="O4" i="3"/>
  <c r="M4" i="3"/>
  <c r="I4" i="3"/>
  <c r="E4" i="3"/>
  <c r="Q3" i="3"/>
  <c r="O3" i="3"/>
  <c r="M3" i="3"/>
  <c r="I3" i="3"/>
  <c r="E3" i="3"/>
  <c r="C3" i="3"/>
  <c r="Q2" i="3"/>
  <c r="O2" i="3"/>
  <c r="K2" i="3"/>
  <c r="I2" i="3"/>
  <c r="E2" i="3"/>
  <c r="C2" i="3"/>
  <c r="Q67" i="2" l="1"/>
  <c r="O67" i="2"/>
  <c r="M67" i="2"/>
  <c r="I67" i="2"/>
  <c r="Q66" i="2"/>
  <c r="S65" i="2"/>
  <c r="Q65" i="2"/>
  <c r="O65" i="2"/>
  <c r="M65" i="2"/>
  <c r="I65" i="2"/>
  <c r="Q64" i="2"/>
  <c r="O64" i="2"/>
  <c r="M64" i="2"/>
  <c r="K64" i="2"/>
  <c r="I64" i="2"/>
  <c r="G64" i="2"/>
  <c r="Q63" i="2"/>
  <c r="O63" i="2"/>
  <c r="K63" i="2"/>
  <c r="I63" i="2"/>
  <c r="E63" i="2"/>
  <c r="C63" i="2"/>
  <c r="Q62" i="2"/>
  <c r="Q61" i="2"/>
  <c r="O61" i="2"/>
  <c r="M61" i="2"/>
  <c r="I61" i="2"/>
  <c r="E61" i="2"/>
  <c r="S60" i="2"/>
  <c r="Q60" i="2"/>
  <c r="O60" i="2"/>
  <c r="M60" i="2"/>
  <c r="I60" i="2"/>
  <c r="E60" i="2"/>
  <c r="C60" i="2"/>
  <c r="Q58" i="2"/>
  <c r="O58" i="2"/>
  <c r="M58" i="2"/>
  <c r="I58" i="2"/>
  <c r="E58" i="2"/>
  <c r="C58" i="2"/>
  <c r="Q57" i="2"/>
  <c r="O57" i="2"/>
  <c r="M57" i="2"/>
  <c r="I57" i="2"/>
  <c r="Q56" i="2"/>
  <c r="O56" i="2"/>
  <c r="I56" i="2"/>
  <c r="E56" i="2"/>
  <c r="C56" i="2"/>
  <c r="S55" i="2"/>
  <c r="Q55" i="2"/>
  <c r="O55" i="2"/>
  <c r="M55" i="2"/>
  <c r="I55" i="2"/>
  <c r="G55" i="2"/>
  <c r="S54" i="2"/>
  <c r="Q54" i="2"/>
  <c r="O54" i="2"/>
  <c r="M54" i="2"/>
  <c r="K54" i="2"/>
  <c r="Q53" i="2"/>
  <c r="O53" i="2"/>
  <c r="I53" i="2"/>
  <c r="E53" i="2"/>
  <c r="C53" i="2"/>
  <c r="O52" i="2"/>
  <c r="M52" i="2"/>
  <c r="O51" i="2"/>
  <c r="M51" i="2"/>
  <c r="K51" i="2"/>
  <c r="S50" i="2"/>
  <c r="O50" i="2"/>
  <c r="M50" i="2"/>
  <c r="K50" i="2"/>
  <c r="Q49" i="2"/>
  <c r="O49" i="2"/>
  <c r="K49" i="2"/>
  <c r="I49" i="2"/>
  <c r="G49" i="2"/>
  <c r="Q48" i="2"/>
  <c r="O48" i="2"/>
  <c r="I48" i="2"/>
  <c r="E48" i="2"/>
  <c r="C48" i="2"/>
  <c r="Q47" i="2"/>
  <c r="O47" i="2"/>
  <c r="I47" i="2"/>
  <c r="E47" i="2"/>
  <c r="C47" i="2"/>
  <c r="S46" i="2"/>
  <c r="Q46" i="2"/>
  <c r="O46" i="2"/>
  <c r="M46" i="2"/>
  <c r="I46" i="2"/>
  <c r="S45" i="2"/>
  <c r="Q45" i="2"/>
  <c r="O45" i="2"/>
  <c r="M45" i="2"/>
  <c r="K45" i="2"/>
  <c r="I45" i="2"/>
  <c r="G45" i="2"/>
  <c r="S44" i="2"/>
  <c r="Q44" i="2"/>
  <c r="O44" i="2"/>
  <c r="K44" i="2"/>
  <c r="I44" i="2"/>
  <c r="G44" i="2"/>
  <c r="E44" i="2"/>
  <c r="C44" i="2"/>
  <c r="Q43" i="2"/>
  <c r="O43" i="2"/>
  <c r="M43" i="2"/>
  <c r="I43" i="2"/>
  <c r="G43" i="2"/>
  <c r="O42" i="2"/>
  <c r="M42" i="2"/>
  <c r="G42" i="2"/>
  <c r="Q41" i="2"/>
  <c r="O41" i="2"/>
  <c r="I41" i="2"/>
  <c r="G41" i="2"/>
  <c r="Q40" i="2"/>
  <c r="O40" i="2"/>
  <c r="K40" i="2"/>
  <c r="I40" i="2"/>
  <c r="G40" i="2"/>
  <c r="Q39" i="2"/>
  <c r="O39" i="2"/>
  <c r="M39" i="2"/>
  <c r="I39" i="2"/>
  <c r="G39" i="2"/>
  <c r="C39" i="2"/>
  <c r="Q38" i="2"/>
  <c r="O38" i="2"/>
  <c r="M38" i="2"/>
  <c r="K38" i="2"/>
  <c r="I38" i="2"/>
  <c r="E38" i="2"/>
  <c r="C38" i="2"/>
  <c r="Q37" i="2"/>
  <c r="O37" i="2"/>
  <c r="M37" i="2"/>
  <c r="I37" i="2"/>
  <c r="E37" i="2"/>
  <c r="C37" i="2"/>
  <c r="Q36" i="2"/>
  <c r="O36" i="2"/>
  <c r="M36" i="2"/>
  <c r="I36" i="2"/>
  <c r="E36" i="2"/>
  <c r="C36" i="2"/>
  <c r="Q35" i="2"/>
  <c r="O35" i="2"/>
  <c r="M35" i="2"/>
  <c r="I35" i="2"/>
  <c r="E35" i="2"/>
  <c r="C35" i="2"/>
  <c r="Q34" i="2"/>
  <c r="O34" i="2"/>
  <c r="K34" i="2"/>
  <c r="I34" i="2"/>
  <c r="E34" i="2"/>
  <c r="C34" i="2"/>
  <c r="S33" i="2"/>
  <c r="O33" i="2"/>
  <c r="M33" i="2"/>
  <c r="K33" i="2"/>
  <c r="S32" i="2"/>
  <c r="O32" i="2"/>
  <c r="M32" i="2"/>
  <c r="K32" i="2"/>
  <c r="AT31" i="2"/>
  <c r="AT32" i="2" s="1"/>
  <c r="Q31" i="2"/>
  <c r="O31" i="2"/>
  <c r="I31" i="2"/>
  <c r="G31" i="2"/>
  <c r="S30" i="2"/>
  <c r="S29" i="2"/>
  <c r="Q29" i="2"/>
  <c r="O29" i="2"/>
  <c r="M29" i="2"/>
  <c r="I29" i="2"/>
  <c r="G29" i="2"/>
  <c r="S28" i="2"/>
  <c r="Q28" i="2"/>
  <c r="O28" i="2"/>
  <c r="M28" i="2"/>
  <c r="K28" i="2"/>
  <c r="I28" i="2"/>
  <c r="G28" i="2"/>
  <c r="Q27" i="2"/>
  <c r="O27" i="2"/>
  <c r="I27" i="2"/>
  <c r="E27" i="2"/>
  <c r="C27" i="2"/>
  <c r="S26" i="2"/>
  <c r="Q26" i="2"/>
  <c r="O26" i="2"/>
  <c r="I26" i="2"/>
  <c r="E26" i="2"/>
  <c r="C26" i="2"/>
  <c r="Q25" i="2"/>
  <c r="O25" i="2"/>
  <c r="M25" i="2"/>
  <c r="K25" i="2"/>
  <c r="I25" i="2"/>
  <c r="G25" i="2"/>
  <c r="Q24" i="2"/>
  <c r="O24" i="2"/>
  <c r="I24" i="2"/>
  <c r="E24" i="2"/>
  <c r="C24" i="2"/>
  <c r="Q23" i="2"/>
  <c r="O23" i="2"/>
  <c r="I23" i="2"/>
  <c r="G23" i="2"/>
  <c r="Q22" i="2"/>
  <c r="O22" i="2"/>
  <c r="M22" i="2"/>
  <c r="I22" i="2"/>
  <c r="G22" i="2"/>
  <c r="Q21" i="2"/>
  <c r="O21" i="2"/>
  <c r="I21" i="2"/>
  <c r="E21" i="2"/>
  <c r="C21" i="2"/>
  <c r="Q20" i="2"/>
  <c r="O20" i="2"/>
  <c r="I20" i="2"/>
  <c r="G20" i="2"/>
  <c r="E20" i="2"/>
  <c r="C20" i="2"/>
  <c r="Q19" i="2"/>
  <c r="O19" i="2"/>
  <c r="M19" i="2"/>
  <c r="I19" i="2"/>
  <c r="S18" i="2"/>
  <c r="Q18" i="2"/>
  <c r="O18" i="2"/>
  <c r="M18" i="2"/>
  <c r="K18" i="2"/>
  <c r="I18" i="2"/>
  <c r="S16" i="2"/>
  <c r="Q16" i="2"/>
  <c r="O16" i="2"/>
  <c r="M16" i="2"/>
  <c r="K16" i="2"/>
  <c r="I16" i="2"/>
  <c r="G16" i="2"/>
  <c r="Q15" i="2"/>
  <c r="O15" i="2"/>
  <c r="K15" i="2"/>
  <c r="I15" i="2"/>
  <c r="E15" i="2"/>
  <c r="C15" i="2"/>
  <c r="Q14" i="2"/>
  <c r="O14" i="2"/>
  <c r="M14" i="2"/>
  <c r="I14" i="2"/>
  <c r="E14" i="2"/>
  <c r="C14" i="2"/>
  <c r="Q13" i="2"/>
  <c r="O13" i="2"/>
  <c r="I13" i="2"/>
  <c r="E13" i="2"/>
  <c r="C13" i="2"/>
  <c r="Q12" i="2"/>
  <c r="O12" i="2"/>
  <c r="I12" i="2"/>
  <c r="E12" i="2"/>
  <c r="Q11" i="2"/>
  <c r="O11" i="2"/>
  <c r="K11" i="2"/>
  <c r="I11" i="2"/>
  <c r="E11" i="2"/>
  <c r="Q10" i="2"/>
  <c r="O10" i="2"/>
  <c r="I10" i="2"/>
  <c r="Q9" i="2"/>
  <c r="O9" i="2"/>
  <c r="M9" i="2"/>
  <c r="I9" i="2"/>
  <c r="E9" i="2"/>
  <c r="Q8" i="2"/>
  <c r="O8" i="2"/>
  <c r="K8" i="2"/>
  <c r="I8" i="2"/>
  <c r="E8" i="2"/>
  <c r="C8" i="2"/>
  <c r="S7" i="2"/>
  <c r="Q7" i="2"/>
  <c r="O7" i="2"/>
  <c r="M7" i="2"/>
  <c r="K7" i="2"/>
  <c r="I7" i="2"/>
  <c r="G7" i="2"/>
  <c r="Q6" i="2"/>
  <c r="O6" i="2"/>
  <c r="M6" i="2"/>
  <c r="K6" i="2"/>
  <c r="I6" i="2"/>
  <c r="G6" i="2"/>
  <c r="Q4" i="2"/>
  <c r="O4" i="2"/>
  <c r="M4" i="2"/>
  <c r="I4" i="2"/>
  <c r="E4" i="2"/>
  <c r="Q3" i="2"/>
  <c r="O3" i="2"/>
  <c r="M3" i="2"/>
  <c r="I3" i="2"/>
  <c r="E3" i="2"/>
  <c r="C3" i="2"/>
  <c r="Q2" i="2"/>
  <c r="O2" i="2"/>
  <c r="K2" i="2"/>
  <c r="I2" i="2"/>
  <c r="E2" i="2"/>
  <c r="C2" i="2"/>
  <c r="Q67" i="1" l="1"/>
  <c r="O67" i="1"/>
  <c r="M67" i="1"/>
  <c r="I67" i="1"/>
  <c r="Q66" i="1"/>
  <c r="S65" i="1"/>
  <c r="Q65" i="1"/>
  <c r="O65" i="1"/>
  <c r="M65" i="1"/>
  <c r="I65" i="1"/>
  <c r="Q64" i="1"/>
  <c r="O64" i="1"/>
  <c r="M64" i="1"/>
  <c r="K64" i="1"/>
  <c r="I64" i="1"/>
  <c r="G64" i="1"/>
  <c r="Q63" i="1"/>
  <c r="O63" i="1"/>
  <c r="K63" i="1"/>
  <c r="I63" i="1"/>
  <c r="E63" i="1"/>
  <c r="C63" i="1"/>
  <c r="Q62" i="1"/>
  <c r="Q61" i="1"/>
  <c r="O61" i="1"/>
  <c r="M61" i="1"/>
  <c r="I61" i="1"/>
  <c r="E61" i="1"/>
  <c r="S60" i="1"/>
  <c r="Q60" i="1"/>
  <c r="O60" i="1"/>
  <c r="M60" i="1"/>
  <c r="I60" i="1"/>
  <c r="E60" i="1"/>
  <c r="C60" i="1"/>
  <c r="Q58" i="1"/>
  <c r="O58" i="1"/>
  <c r="M58" i="1"/>
  <c r="I58" i="1"/>
  <c r="E58" i="1"/>
  <c r="C58" i="1"/>
  <c r="Q57" i="1"/>
  <c r="O57" i="1"/>
  <c r="M57" i="1"/>
  <c r="I57" i="1"/>
  <c r="Q56" i="1"/>
  <c r="O56" i="1"/>
  <c r="I56" i="1"/>
  <c r="E56" i="1"/>
  <c r="C56" i="1"/>
  <c r="S55" i="1"/>
  <c r="Q55" i="1"/>
  <c r="O55" i="1"/>
  <c r="M55" i="1"/>
  <c r="I55" i="1"/>
  <c r="G55" i="1"/>
  <c r="S54" i="1"/>
  <c r="Q54" i="1"/>
  <c r="O54" i="1"/>
  <c r="M54" i="1"/>
  <c r="K54" i="1"/>
  <c r="Q53" i="1"/>
  <c r="O53" i="1"/>
  <c r="I53" i="1"/>
  <c r="E53" i="1"/>
  <c r="C53" i="1"/>
  <c r="O52" i="1"/>
  <c r="M52" i="1"/>
  <c r="O51" i="1"/>
  <c r="M51" i="1"/>
  <c r="K51" i="1"/>
  <c r="S50" i="1"/>
  <c r="O50" i="1"/>
  <c r="M50" i="1"/>
  <c r="K50" i="1"/>
  <c r="Q49" i="1"/>
  <c r="O49" i="1"/>
  <c r="K49" i="1"/>
  <c r="I49" i="1"/>
  <c r="G49" i="1"/>
  <c r="Q48" i="1"/>
  <c r="O48" i="1"/>
  <c r="I48" i="1"/>
  <c r="E48" i="1"/>
  <c r="C48" i="1"/>
  <c r="Q47" i="1"/>
  <c r="O47" i="1"/>
  <c r="I47" i="1"/>
  <c r="E47" i="1"/>
  <c r="C47" i="1"/>
  <c r="S46" i="1"/>
  <c r="Q46" i="1"/>
  <c r="O46" i="1"/>
  <c r="M46" i="1"/>
  <c r="I46" i="1"/>
  <c r="S45" i="1"/>
  <c r="Q45" i="1"/>
  <c r="O45" i="1"/>
  <c r="M45" i="1"/>
  <c r="K45" i="1"/>
  <c r="I45" i="1"/>
  <c r="G45" i="1"/>
  <c r="S44" i="1"/>
  <c r="Q44" i="1"/>
  <c r="O44" i="1"/>
  <c r="K44" i="1"/>
  <c r="I44" i="1"/>
  <c r="G44" i="1"/>
  <c r="E44" i="1"/>
  <c r="C44" i="1"/>
  <c r="Q43" i="1"/>
  <c r="O43" i="1"/>
  <c r="M43" i="1"/>
  <c r="I43" i="1"/>
  <c r="G43" i="1"/>
  <c r="O42" i="1"/>
  <c r="M42" i="1"/>
  <c r="G42" i="1"/>
  <c r="Q41" i="1"/>
  <c r="O41" i="1"/>
  <c r="I41" i="1"/>
  <c r="G41" i="1"/>
  <c r="Q40" i="1"/>
  <c r="O40" i="1"/>
  <c r="K40" i="1"/>
  <c r="I40" i="1"/>
  <c r="G40" i="1"/>
  <c r="Q39" i="1"/>
  <c r="O39" i="1"/>
  <c r="M39" i="1"/>
  <c r="I39" i="1"/>
  <c r="G39" i="1"/>
  <c r="C39" i="1"/>
  <c r="Q38" i="1"/>
  <c r="O38" i="1"/>
  <c r="M38" i="1"/>
  <c r="K38" i="1"/>
  <c r="I38" i="1"/>
  <c r="E38" i="1"/>
  <c r="C38" i="1"/>
  <c r="Q37" i="1"/>
  <c r="O37" i="1"/>
  <c r="M37" i="1"/>
  <c r="I37" i="1"/>
  <c r="E37" i="1"/>
  <c r="C37" i="1"/>
  <c r="Q36" i="1"/>
  <c r="O36" i="1"/>
  <c r="M36" i="1"/>
  <c r="I36" i="1"/>
  <c r="E36" i="1"/>
  <c r="C36" i="1"/>
  <c r="Q35" i="1"/>
  <c r="O35" i="1"/>
  <c r="M35" i="1"/>
  <c r="I35" i="1"/>
  <c r="E35" i="1"/>
  <c r="C35" i="1"/>
  <c r="Q34" i="1"/>
  <c r="O34" i="1"/>
  <c r="K34" i="1"/>
  <c r="I34" i="1"/>
  <c r="E34" i="1"/>
  <c r="C34" i="1"/>
  <c r="S33" i="1"/>
  <c r="O33" i="1"/>
  <c r="M33" i="1"/>
  <c r="K33" i="1"/>
  <c r="S32" i="1"/>
  <c r="O32" i="1"/>
  <c r="M32" i="1"/>
  <c r="K32" i="1"/>
  <c r="AT31" i="1"/>
  <c r="AT32" i="1" s="1"/>
  <c r="Q31" i="1"/>
  <c r="O31" i="1"/>
  <c r="I31" i="1"/>
  <c r="G31" i="1"/>
  <c r="S30" i="1"/>
  <c r="S29" i="1"/>
  <c r="Q29" i="1"/>
  <c r="O29" i="1"/>
  <c r="M29" i="1"/>
  <c r="I29" i="1"/>
  <c r="G29" i="1"/>
  <c r="S28" i="1"/>
  <c r="Q28" i="1"/>
  <c r="O28" i="1"/>
  <c r="M28" i="1"/>
  <c r="K28" i="1"/>
  <c r="I28" i="1"/>
  <c r="G28" i="1"/>
  <c r="Q27" i="1"/>
  <c r="O27" i="1"/>
  <c r="I27" i="1"/>
  <c r="E27" i="1"/>
  <c r="C27" i="1"/>
  <c r="S26" i="1"/>
  <c r="Q26" i="1"/>
  <c r="O26" i="1"/>
  <c r="I26" i="1"/>
  <c r="E26" i="1"/>
  <c r="C26" i="1"/>
  <c r="Q25" i="1"/>
  <c r="O25" i="1"/>
  <c r="M25" i="1"/>
  <c r="K25" i="1"/>
  <c r="I25" i="1"/>
  <c r="G25" i="1"/>
  <c r="Q24" i="1"/>
  <c r="O24" i="1"/>
  <c r="I24" i="1"/>
  <c r="E24" i="1"/>
  <c r="C24" i="1"/>
  <c r="Q23" i="1"/>
  <c r="O23" i="1"/>
  <c r="I23" i="1"/>
  <c r="G23" i="1"/>
  <c r="Q22" i="1"/>
  <c r="O22" i="1"/>
  <c r="M22" i="1"/>
  <c r="I22" i="1"/>
  <c r="G22" i="1"/>
  <c r="Q21" i="1"/>
  <c r="O21" i="1"/>
  <c r="I21" i="1"/>
  <c r="E21" i="1"/>
  <c r="C21" i="1"/>
  <c r="Q20" i="1"/>
  <c r="O20" i="1"/>
  <c r="I20" i="1"/>
  <c r="G20" i="1"/>
  <c r="E20" i="1"/>
  <c r="C20" i="1"/>
  <c r="Q19" i="1"/>
  <c r="O19" i="1"/>
  <c r="M19" i="1"/>
  <c r="I19" i="1"/>
  <c r="S18" i="1"/>
  <c r="Q18" i="1"/>
  <c r="O18" i="1"/>
  <c r="M18" i="1"/>
  <c r="K18" i="1"/>
  <c r="I18" i="1"/>
  <c r="S16" i="1"/>
  <c r="Q16" i="1"/>
  <c r="O16" i="1"/>
  <c r="M16" i="1"/>
  <c r="K16" i="1"/>
  <c r="I16" i="1"/>
  <c r="G16" i="1"/>
  <c r="Q15" i="1"/>
  <c r="O15" i="1"/>
  <c r="K15" i="1"/>
  <c r="I15" i="1"/>
  <c r="E15" i="1"/>
  <c r="C15" i="1"/>
  <c r="Q14" i="1"/>
  <c r="O14" i="1"/>
  <c r="M14" i="1"/>
  <c r="I14" i="1"/>
  <c r="E14" i="1"/>
  <c r="C14" i="1"/>
  <c r="Q13" i="1"/>
  <c r="O13" i="1"/>
  <c r="I13" i="1"/>
  <c r="E13" i="1"/>
  <c r="C13" i="1"/>
  <c r="Q12" i="1"/>
  <c r="O12" i="1"/>
  <c r="I12" i="1"/>
  <c r="E12" i="1"/>
  <c r="Q11" i="1"/>
  <c r="O11" i="1"/>
  <c r="K11" i="1"/>
  <c r="I11" i="1"/>
  <c r="E11" i="1"/>
  <c r="Q10" i="1"/>
  <c r="O10" i="1"/>
  <c r="I10" i="1"/>
  <c r="Q9" i="1"/>
  <c r="O9" i="1"/>
  <c r="M9" i="1"/>
  <c r="I9" i="1"/>
  <c r="E9" i="1"/>
  <c r="Q8" i="1"/>
  <c r="O8" i="1"/>
  <c r="K8" i="1"/>
  <c r="I8" i="1"/>
  <c r="E8" i="1"/>
  <c r="C8" i="1"/>
  <c r="S7" i="1"/>
  <c r="Q7" i="1"/>
  <c r="O7" i="1"/>
  <c r="M7" i="1"/>
  <c r="K7" i="1"/>
  <c r="I7" i="1"/>
  <c r="G7" i="1"/>
  <c r="Q6" i="1"/>
  <c r="O6" i="1"/>
  <c r="M6" i="1"/>
  <c r="K6" i="1"/>
  <c r="I6" i="1"/>
  <c r="G6" i="1"/>
  <c r="Q4" i="1"/>
  <c r="O4" i="1"/>
  <c r="M4" i="1"/>
  <c r="I4" i="1"/>
  <c r="E4" i="1"/>
  <c r="Q3" i="1"/>
  <c r="O3" i="1"/>
  <c r="M3" i="1"/>
  <c r="I3" i="1"/>
  <c r="E3" i="1"/>
  <c r="C3" i="1"/>
  <c r="Q2" i="1"/>
  <c r="O2" i="1"/>
  <c r="K2" i="1"/>
  <c r="I2" i="1"/>
  <c r="E2" i="1"/>
  <c r="C2" i="1"/>
</calcChain>
</file>

<file path=xl/sharedStrings.xml><?xml version="1.0" encoding="utf-8"?>
<sst xmlns="http://schemas.openxmlformats.org/spreadsheetml/2006/main" count="3300" uniqueCount="250">
  <si>
    <t>QUEBRADA</t>
  </si>
  <si>
    <t>BARRO AZUL - ALTA</t>
  </si>
  <si>
    <t>BARRO AZUL - MEDIA</t>
  </si>
  <si>
    <t>BARRO AZUL -BAJA</t>
  </si>
  <si>
    <t>CABUYALA - ALTA ALCANTAR</t>
  </si>
  <si>
    <t>CABUYALA - MEDIA</t>
  </si>
  <si>
    <t>CABUYALA -BAJA</t>
  </si>
  <si>
    <t>CANDELA - ALTA</t>
  </si>
  <si>
    <t>CANDELA - MEDIA</t>
  </si>
  <si>
    <t>CANDELA -BAJA</t>
  </si>
  <si>
    <t>CAÑADITA - ALTA</t>
  </si>
  <si>
    <t>CAÑADITA - MEDIA</t>
  </si>
  <si>
    <t>CAÑADITA -BAJA</t>
  </si>
  <si>
    <t>CHORRERA O LARGA (LV) - MEDIA ALTA BR DER</t>
  </si>
  <si>
    <t>CHORRERA O LARGA (LV) - MEDIA ALTA BR IZQ</t>
  </si>
  <si>
    <t xml:space="preserve">CHORRERA O LARGA (LV) - MEDIA ALTA68 </t>
  </si>
  <si>
    <t>CHORRERA O LARGA (LV) - MEDIA BAJA (Camelias)</t>
  </si>
  <si>
    <t>CHORRERA O LARGA (LV) - MEDIA BAJA 69 (abajo de Camelias)</t>
  </si>
  <si>
    <t>CHORRERA O LARGA (LV) -BAJA</t>
  </si>
  <si>
    <t>DESPENSA - ALTA</t>
  </si>
  <si>
    <t>DESPENSA - MEDIA -ALTA</t>
  </si>
  <si>
    <t>DESPENSA - MEDIA BAJA</t>
  </si>
  <si>
    <t>DESPENSA -BAJA</t>
  </si>
  <si>
    <t>DOÑA MARÍA -ALTA</t>
  </si>
  <si>
    <t xml:space="preserve">DOÑA MARÍA -MEDIA BAJA (LA VERDE) </t>
  </si>
  <si>
    <t>INDIO MEDIA</t>
  </si>
  <si>
    <t>ISABELA - ALTA</t>
  </si>
  <si>
    <t>ISABELA - MEDIA</t>
  </si>
  <si>
    <t>ISABELA -BAJA</t>
  </si>
  <si>
    <t>JACINTA - ALTA</t>
  </si>
  <si>
    <t>JACINTA - MEDIA ALTA (Cootras)</t>
  </si>
  <si>
    <t>JACINTA - MEDIA-BAJA (parque lin)</t>
  </si>
  <si>
    <t>JACINTA -BAJA</t>
  </si>
  <si>
    <t>LARGA (EL SALADO) - ALTA</t>
  </si>
  <si>
    <t>LARGA (EL SALADO) - MEDIA</t>
  </si>
  <si>
    <t>LARGA (EL SALADO) -BAJA</t>
  </si>
  <si>
    <t>LIMONA - ALTA 1</t>
  </si>
  <si>
    <t>LIMONA - ALTA 2</t>
  </si>
  <si>
    <t>LIMONA - MEDIA ALTA</t>
  </si>
  <si>
    <t>LIMONA - MEDIA BAJA</t>
  </si>
  <si>
    <t>LIMONA - MEDIA BAJA2</t>
  </si>
  <si>
    <t>LIMONA - MEDIA BAJA3</t>
  </si>
  <si>
    <t>LIMONA -BAJA</t>
  </si>
  <si>
    <t>MACANA - ALTA</t>
  </si>
  <si>
    <t>MACANA - MEDIA</t>
  </si>
  <si>
    <t>MACANA -BAJA</t>
  </si>
  <si>
    <t>MANGUALA - ALTA</t>
  </si>
  <si>
    <t>MANGUALA - MEDIA ALTA</t>
  </si>
  <si>
    <t>MANGUALA - MEDIA BAJA</t>
  </si>
  <si>
    <t>MANGUALA - MEDIA BAJA2  (CHISPERO)</t>
  </si>
  <si>
    <t>MANGUALA - MEDIA BAJA3  (COMPARTIR)</t>
  </si>
  <si>
    <t>MANGUALA -BAJA</t>
  </si>
  <si>
    <t>POPALA - ALTA</t>
  </si>
  <si>
    <t>POPALA - MEDIA</t>
  </si>
  <si>
    <t>POPALA -BAJA</t>
  </si>
  <si>
    <t>SORBETANA  -ALTA</t>
  </si>
  <si>
    <t>SORBETANA - MEDIA</t>
  </si>
  <si>
    <t>SORBETANA -BAJA</t>
  </si>
  <si>
    <t xml:space="preserve">ZORRITA - ALTA </t>
  </si>
  <si>
    <t xml:space="preserve">ZORRITA - MEDIA </t>
  </si>
  <si>
    <t>ZORRITA -BAJA</t>
  </si>
  <si>
    <t>ZULIA - ALTA (actual Boc)</t>
  </si>
  <si>
    <t>ZULIA - ALTA POS NUEVA BOC</t>
  </si>
  <si>
    <t>ZULIA - MEDIA ALTA</t>
  </si>
  <si>
    <t>ZULIA - MEDIA BAJA 1</t>
  </si>
  <si>
    <t>ZULIA - MEDIA BAJA 2</t>
  </si>
  <si>
    <t>ZULIA -BAJA</t>
  </si>
  <si>
    <t>Coliformes Totales (NMP/100 ml)</t>
  </si>
  <si>
    <t>Qi Tesis</t>
  </si>
  <si>
    <t>Coliformes fecales (NMP/100 ml)</t>
  </si>
  <si>
    <r>
      <t>DBO</t>
    </r>
    <r>
      <rPr>
        <vertAlign val="subscript"/>
        <sz val="12"/>
        <rFont val="Arial Narrow"/>
        <family val="2"/>
      </rPr>
      <t>5</t>
    </r>
    <r>
      <rPr>
        <sz val="12"/>
        <rFont val="Arial Narrow"/>
        <family val="2"/>
      </rPr>
      <t xml:space="preserve"> total (mg O2/L)</t>
    </r>
  </si>
  <si>
    <t>DQO total (mg O2/L)</t>
  </si>
  <si>
    <t>Oxígeno disuelto (mg/L)</t>
  </si>
  <si>
    <t>Turbiedad (NTU)</t>
  </si>
  <si>
    <t>% sat. O.D.</t>
  </si>
  <si>
    <t>C.E. (µS/cm)</t>
  </si>
  <si>
    <t>SST (mg/L)</t>
  </si>
  <si>
    <t xml:space="preserve">CALIDAD TESIS (V6) 
≠ POND 
</t>
  </si>
  <si>
    <t xml:space="preserve">CALIDAD TESIS (V5) 
≠ POND 
</t>
  </si>
  <si>
    <t xml:space="preserve">CALIDAD TESIS (V4) 
≠ POND 
</t>
  </si>
  <si>
    <t>CALIDAD TESIS (V3)
 ≠ Tabla calif</t>
  </si>
  <si>
    <t>CALIDAD TESIS (2)
 ≠ POND y Tabla</t>
  </si>
  <si>
    <t>CALIDAD TESIS (V1)</t>
  </si>
  <si>
    <t xml:space="preserve">BMWP/COL                            (Según Roldan, 2003)      </t>
  </si>
  <si>
    <t>N/A</t>
  </si>
  <si>
    <t>DUDOSA</t>
  </si>
  <si>
    <t>REGULAR</t>
  </si>
  <si>
    <t>BUENA</t>
  </si>
  <si>
    <t>CRITICA</t>
  </si>
  <si>
    <t>RANGO TESIS (V4)</t>
  </si>
  <si>
    <r>
      <t>∑</t>
    </r>
    <r>
      <rPr>
        <sz val="9.35"/>
        <color theme="1"/>
        <rFont val="Calibri"/>
        <family val="2"/>
      </rPr>
      <t>=16</t>
    </r>
  </si>
  <si>
    <t>RANGO TESIS (V5)</t>
  </si>
  <si>
    <t>EXCELENTE</t>
  </si>
  <si>
    <t>14,71 - 16</t>
  </si>
  <si>
    <t>14,9 - 16</t>
  </si>
  <si>
    <t>MALA</t>
  </si>
  <si>
    <t>13,51 - 14,7</t>
  </si>
  <si>
    <t>13,61 - 14,89</t>
  </si>
  <si>
    <t>10,41 - 13,5</t>
  </si>
  <si>
    <t>11,21 - 13,6</t>
  </si>
  <si>
    <t>7,01 - 10,4</t>
  </si>
  <si>
    <t>8,01 - 11,2</t>
  </si>
  <si>
    <t>MUY MALA</t>
  </si>
  <si>
    <t>MUY CRITICA</t>
  </si>
  <si>
    <t>0 - 7</t>
  </si>
  <si>
    <t>0 - 8</t>
  </si>
  <si>
    <t>ACEPTABLE</t>
  </si>
  <si>
    <t>RANGO TESIS (V3)</t>
  </si>
  <si>
    <r>
      <t>∑</t>
    </r>
    <r>
      <rPr>
        <sz val="9.35"/>
        <color theme="1"/>
        <rFont val="Calibri"/>
        <family val="2"/>
      </rPr>
      <t>= 20</t>
    </r>
  </si>
  <si>
    <t>18,01- 20</t>
  </si>
  <si>
    <t>15,01 - 18</t>
  </si>
  <si>
    <t>11,01 - 15</t>
  </si>
  <si>
    <t>7,51 - 11</t>
  </si>
  <si>
    <t>0 - 7,5</t>
  </si>
  <si>
    <t>RANGO TESIS (V8)</t>
  </si>
  <si>
    <t>RANGO TESIS (V2)</t>
  </si>
  <si>
    <r>
      <t>∑</t>
    </r>
    <r>
      <rPr>
        <sz val="9.35"/>
        <color theme="1"/>
        <rFont val="Calibri"/>
        <family val="2"/>
      </rPr>
      <t>=16,5</t>
    </r>
  </si>
  <si>
    <t>24,97 - 26,85</t>
  </si>
  <si>
    <t>15,61 - 16,5</t>
  </si>
  <si>
    <t>21,49 -  24,96</t>
  </si>
  <si>
    <t>13,51 - 15,6</t>
  </si>
  <si>
    <t>13,44 -  21,48</t>
  </si>
  <si>
    <t>10,51 - 13,5</t>
  </si>
  <si>
    <t>9,41- 13,43</t>
  </si>
  <si>
    <t>7,01 - 10,5</t>
  </si>
  <si>
    <t>0 - 9,4</t>
  </si>
  <si>
    <t>RANGO TESIS (V1)</t>
  </si>
  <si>
    <r>
      <rPr>
        <sz val="11"/>
        <color theme="1"/>
        <rFont val="Calibri"/>
        <family val="2"/>
      </rPr>
      <t>∑</t>
    </r>
    <r>
      <rPr>
        <sz val="9.35"/>
        <color theme="1"/>
        <rFont val="Calibri"/>
        <family val="2"/>
      </rPr>
      <t>=20</t>
    </r>
  </si>
  <si>
    <t>RANGO TESIS (V6)</t>
  </si>
  <si>
    <t>RANGO TESIS (V7)</t>
  </si>
  <si>
    <t>18,6 - 20</t>
  </si>
  <si>
    <t>6,92 - 7,43</t>
  </si>
  <si>
    <t>16,01 - 18,59</t>
  </si>
  <si>
    <t>15 - 18,59</t>
  </si>
  <si>
    <t>5,95 - 6,91</t>
  </si>
  <si>
    <t>10,01 - 16</t>
  </si>
  <si>
    <t>10  - 14,99</t>
  </si>
  <si>
    <t>3,73 - 5,94</t>
  </si>
  <si>
    <t>7,01 - 10</t>
  </si>
  <si>
    <t>7 - 9,99</t>
  </si>
  <si>
    <t>2,61-3,72</t>
  </si>
  <si>
    <t>0 -6,99</t>
  </si>
  <si>
    <t>0 - 2,6</t>
  </si>
  <si>
    <t>RANGO ICASAP 2015</t>
  </si>
  <si>
    <r>
      <t>∑</t>
    </r>
    <r>
      <rPr>
        <sz val="9.35"/>
        <color theme="1"/>
        <rFont val="Calibri"/>
        <family val="2"/>
      </rPr>
      <t>=18</t>
    </r>
  </si>
  <si>
    <t>17.01 - 18</t>
  </si>
  <si>
    <t>16.00 - 17.00</t>
  </si>
  <si>
    <t>10,01 - 15.99</t>
  </si>
  <si>
    <t>5.51 - 10,0</t>
  </si>
  <si>
    <t>0 - 5,5</t>
  </si>
  <si>
    <t>valores decreto 1594/84</t>
  </si>
  <si>
    <t>1000</t>
  </si>
  <si>
    <t>200</t>
  </si>
  <si>
    <t>3 - 6</t>
  </si>
  <si>
    <t>20</t>
  </si>
  <si>
    <t>&gt;5</t>
  </si>
  <si>
    <t>valores otras fuentes</t>
  </si>
  <si>
    <t>90 -110%</t>
  </si>
  <si>
    <t>20000</t>
  </si>
  <si>
    <t xml:space="preserve">20 - </t>
  </si>
  <si>
    <t>20 - 50</t>
  </si>
  <si>
    <t>&gt;4</t>
  </si>
  <si>
    <t>2 a 5</t>
  </si>
  <si>
    <t>90 -100%</t>
  </si>
  <si>
    <t>&lt;800 , &lt;750</t>
  </si>
  <si>
    <t>Guía MAVDT (Gpo IV)</t>
  </si>
  <si>
    <t>&lt;100</t>
  </si>
  <si>
    <t>&lt;5</t>
  </si>
  <si>
    <t>Guía MAVDT (Gpo VII)</t>
  </si>
  <si>
    <t>&lt;2000</t>
  </si>
  <si>
    <t>Objetivos de Calidad río Aburrá-RedRío (Tramo 3) (Res 2016/2012)</t>
  </si>
  <si>
    <t>&lt;5000</t>
  </si>
  <si>
    <t>&lt;1000</t>
  </si>
  <si>
    <t>&lt;20</t>
  </si>
  <si>
    <t>&lt;30</t>
  </si>
  <si>
    <t>&lt;50</t>
  </si>
  <si>
    <t>≠</t>
  </si>
  <si>
    <t>Objetivos de Calidad río Aburrá-RedRío (Tramo 4) (Res 2016/2012)</t>
  </si>
  <si>
    <t>&lt;60</t>
  </si>
  <si>
    <t>&lt;110</t>
  </si>
  <si>
    <t>&lt;200</t>
  </si>
  <si>
    <t>No cumple</t>
  </si>
  <si>
    <t>Incumple levemente</t>
  </si>
  <si>
    <t>Sin ICA por falta de datos</t>
  </si>
  <si>
    <r>
      <rPr>
        <b/>
        <sz val="12"/>
        <rFont val="Arial"/>
        <family val="2"/>
      </rPr>
      <t xml:space="preserve">ICASAP 2013 </t>
    </r>
    <r>
      <rPr>
        <sz val="12"/>
        <rFont val="Arial"/>
        <family val="2"/>
      </rPr>
      <t>= 3*Qi(CT)+4*Qi(CF)+3*Qi(DBO5)+2*Qi(DQO)+Qi(OD)+3*Qi(%SAT OD)+Qi(T)</t>
    </r>
  </si>
  <si>
    <r>
      <rPr>
        <b/>
        <sz val="12"/>
        <rFont val="Arial"/>
        <family val="2"/>
      </rPr>
      <t xml:space="preserve">ICASAP 2015 (V1) </t>
    </r>
    <r>
      <rPr>
        <sz val="12"/>
        <rFont val="Arial"/>
        <family val="2"/>
      </rPr>
      <t>= 3*Qi(CT)+4*Qi(CF)+3*Qi(DBO5)+2*Qi(DQO)+Qi(OD)+3*Qi(%SAT OD)+Qi(T)+Qi(CE)(t3)</t>
    </r>
  </si>
  <si>
    <r>
      <rPr>
        <b/>
        <sz val="12"/>
        <rFont val="Arial"/>
        <family val="2"/>
      </rPr>
      <t xml:space="preserve">ICASAP 2015 (V2) </t>
    </r>
    <r>
      <rPr>
        <sz val="12"/>
        <rFont val="Arial"/>
        <family val="2"/>
      </rPr>
      <t>= 3*Qi(CT)+3*Qi(CF)+3*Qi(DBO5)+2*Qi(DQO)+Qi(OD)+3*Qi(%SAT OD)+Qi(T)+2*Qi(CE)(T4)</t>
    </r>
  </si>
  <si>
    <r>
      <rPr>
        <b/>
        <sz val="12"/>
        <rFont val="Arial"/>
        <family val="2"/>
      </rPr>
      <t xml:space="preserve">ICA TESIS </t>
    </r>
    <r>
      <rPr>
        <sz val="12"/>
        <rFont val="Arial"/>
        <family val="2"/>
      </rPr>
      <t>= 3*Qi(CT)+4*Qi(CF)+3*Qi(DBO5)+2*Qi(DQO)+2Qi(OD)+2*Qi(%SAT OD)+Qi(T)+Qi(CE)+2Qi(SST)</t>
    </r>
  </si>
  <si>
    <t xml:space="preserve">CALIDAD TESIS (7Var) Def
</t>
  </si>
  <si>
    <t xml:space="preserve">CALIDAD TESIS (9Var) Def 
</t>
  </si>
  <si>
    <t>VALOR TESIS (empirico)</t>
  </si>
  <si>
    <t>VALOR TESIS DEFINITIVO (9Var)</t>
  </si>
  <si>
    <r>
      <t xml:space="preserve">VALOR TESIS DEFINITIVO (7Var) </t>
    </r>
    <r>
      <rPr>
        <b/>
        <sz val="8"/>
        <color theme="1"/>
        <rFont val="Arial Narrow"/>
        <family val="2"/>
      </rPr>
      <t xml:space="preserve">Minimos cuadrados </t>
    </r>
  </si>
  <si>
    <r>
      <t>VALOR TESIS DEFINITIVO (7Var)</t>
    </r>
    <r>
      <rPr>
        <b/>
        <sz val="8"/>
        <color theme="1"/>
        <rFont val="Arial Narrow"/>
        <family val="2"/>
      </rPr>
      <t>Cochrane-Orcutt</t>
    </r>
    <r>
      <rPr>
        <b/>
        <sz val="12"/>
        <color theme="1"/>
        <rFont val="Arial Narrow"/>
        <family val="2"/>
      </rPr>
      <t xml:space="preserve"> </t>
    </r>
  </si>
  <si>
    <t xml:space="preserve">CALIDAD NFS (USA)
</t>
  </si>
  <si>
    <t xml:space="preserve">CALIDAD DINIUS (USA)
</t>
  </si>
  <si>
    <t xml:space="preserve">CALIDAD OWQI (USA)
</t>
  </si>
  <si>
    <t xml:space="preserve">CALIDAD LEÓN (1998) (México)
</t>
  </si>
  <si>
    <t xml:space="preserve">VALOR CALIDAD LEÓN (1998) (México)
</t>
  </si>
  <si>
    <t xml:space="preserve">VALOR CALIDAD DINIUS (USA)
</t>
  </si>
  <si>
    <t xml:space="preserve">VALOR CALIDAD NFS (USA)
</t>
  </si>
  <si>
    <t>León (1998) vs BMWP/Col</t>
  </si>
  <si>
    <t>Coef. Correl, r</t>
  </si>
  <si>
    <t>R2</t>
  </si>
  <si>
    <t>NFS vs BMWP/Col</t>
  </si>
  <si>
    <t>ICACRM vs BMWP/Col</t>
  </si>
  <si>
    <t xml:space="preserve">valor BMWP/COL                            (Según Roldan, 2003)      </t>
  </si>
  <si>
    <t>ICACRM vs BMWP/Col (MC)</t>
  </si>
  <si>
    <t>Empírico vs BMWP/Col</t>
  </si>
  <si>
    <t xml:space="preserve">VALOR CALIDAD NFS (USA) (ajust)
</t>
  </si>
  <si>
    <t xml:space="preserve">VALOR CALIDAD LEÓN (1998) (México)  (ajust y correg)
</t>
  </si>
  <si>
    <t>Coef. Correl, r (val correg)</t>
  </si>
  <si>
    <t xml:space="preserve">VALOR CALIDAD LEÓN (1998) (México) (Icatest)
</t>
  </si>
  <si>
    <t xml:space="preserve">CALIDAD LEÓN (1998) (México) (ajust y correg)
</t>
  </si>
  <si>
    <t>ICACRM vs BMWP/Col (Cochrane-Orcutt )</t>
  </si>
  <si>
    <t xml:space="preserve">CALIDAD  Dinius (USA)
</t>
  </si>
  <si>
    <t>Dinius vs BMWP/Col</t>
  </si>
  <si>
    <t xml:space="preserve">Valor CALIDAD Dinius (USA) (Ajust)
</t>
  </si>
  <si>
    <t>Resumen</t>
  </si>
  <si>
    <t>Estadísticas de la regresión</t>
  </si>
  <si>
    <t>Coeficiente de correlación múltiple</t>
  </si>
  <si>
    <t>Coeficiente de determinación R^2</t>
  </si>
  <si>
    <t>R^2  ajustado</t>
  </si>
  <si>
    <t>Error típico</t>
  </si>
  <si>
    <t>Observaciones</t>
  </si>
  <si>
    <t>ANÁLISIS DE VARIANZA</t>
  </si>
  <si>
    <t>Regresión</t>
  </si>
  <si>
    <t>Residuos</t>
  </si>
  <si>
    <t>Total</t>
  </si>
  <si>
    <t>Intercepción</t>
  </si>
  <si>
    <t>Grados de libertad</t>
  </si>
  <si>
    <t>Suma de cuadrados</t>
  </si>
  <si>
    <t>Promedio de los cuadrados</t>
  </si>
  <si>
    <t>F</t>
  </si>
  <si>
    <t>Valor crítico de F</t>
  </si>
  <si>
    <t>Coeficientes</t>
  </si>
  <si>
    <t>Estadístico t</t>
  </si>
  <si>
    <t>Probabilidad</t>
  </si>
  <si>
    <t>Inferior 95%</t>
  </si>
  <si>
    <t>Superior 95%</t>
  </si>
  <si>
    <t>Inferior 95,0%</t>
  </si>
  <si>
    <t>Superior 95,0%</t>
  </si>
  <si>
    <t>Variable X 1</t>
  </si>
  <si>
    <t xml:space="preserve">VALOR TESIS DEFINITIVO (7Var) Minimos cuadrados </t>
  </si>
  <si>
    <t xml:space="preserve">VALOR CALIDAD LEÓN (1998) 
</t>
  </si>
  <si>
    <t xml:space="preserve">Valor CALIDAD Dinius (USA) 
</t>
  </si>
  <si>
    <t xml:space="preserve">Valor BMWP/COL                            (Roldan, 2003)      </t>
  </si>
  <si>
    <t>SITIO  DE QUEBRADA</t>
  </si>
  <si>
    <t xml:space="preserve">VALOR CALIDAD OWQI (USA)
</t>
  </si>
  <si>
    <t>OWQI vs BMWP/Col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</si>
</sst>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b/>
      <sz val="10"/>
      <name val="Arial"/>
      <family val="2"/>
    </font>
    <font>
      <sz val="9"/>
      <color theme="1"/>
      <name val="Arial"/>
      <family val="2"/>
    </font>
    <font>
      <sz val="9"/>
      <name val="Arial"/>
      <family val="2"/>
    </font>
    <font>
      <sz val="12"/>
      <name val="Arial Narrow"/>
      <family val="2"/>
    </font>
    <font>
      <vertAlign val="subscript"/>
      <sz val="12"/>
      <name val="Arial Narrow"/>
      <family val="2"/>
    </font>
    <font>
      <b/>
      <sz val="12"/>
      <name val="Arial Narrow"/>
      <family val="2"/>
    </font>
    <font>
      <sz val="10"/>
      <name val="Arial"/>
      <family val="2"/>
    </font>
    <font>
      <sz val="12"/>
      <name val="Calibri"/>
      <family val="2"/>
      <scheme val="minor"/>
    </font>
    <font>
      <sz val="11"/>
      <name val="Arial Narrow"/>
      <family val="2"/>
    </font>
    <font>
      <b/>
      <sz val="12"/>
      <color theme="1"/>
      <name val="Calibri"/>
      <family val="2"/>
      <scheme val="minor"/>
    </font>
    <font>
      <b/>
      <sz val="12"/>
      <name val="Calibri"/>
      <family val="2"/>
      <scheme val="minor"/>
    </font>
    <font>
      <sz val="11"/>
      <color theme="1"/>
      <name val="Calibri"/>
      <family val="2"/>
    </font>
    <font>
      <sz val="9.35"/>
      <color theme="1"/>
      <name val="Calibri"/>
      <family val="2"/>
    </font>
    <font>
      <b/>
      <sz val="12"/>
      <color theme="0"/>
      <name val="Arial"/>
      <family val="2"/>
    </font>
    <font>
      <b/>
      <sz val="12"/>
      <name val="Arial"/>
      <family val="2"/>
    </font>
    <font>
      <b/>
      <sz val="10"/>
      <color theme="0"/>
      <name val="Arial"/>
      <family val="2"/>
    </font>
    <font>
      <b/>
      <sz val="12"/>
      <color indexed="10"/>
      <name val="Arial"/>
      <family val="2"/>
    </font>
    <font>
      <sz val="9"/>
      <color indexed="20"/>
      <name val="Arial"/>
      <family val="2"/>
    </font>
    <font>
      <sz val="10"/>
      <color indexed="20"/>
      <name val="Arial"/>
      <family val="2"/>
    </font>
    <font>
      <b/>
      <sz val="10"/>
      <color indexed="20"/>
      <name val="Arial"/>
      <family val="2"/>
    </font>
    <font>
      <b/>
      <sz val="10"/>
      <color rgb="FF00B050"/>
      <name val="Arial"/>
      <family val="2"/>
    </font>
    <font>
      <sz val="12"/>
      <name val="Arial"/>
      <family val="2"/>
    </font>
    <font>
      <b/>
      <sz val="12"/>
      <color theme="1"/>
      <name val="Arial Narrow"/>
      <family val="2"/>
    </font>
    <font>
      <b/>
      <sz val="8"/>
      <color theme="1"/>
      <name val="Arial Narrow"/>
      <family val="2"/>
    </font>
    <font>
      <b/>
      <sz val="14"/>
      <name val="Calibri"/>
      <family val="2"/>
      <scheme val="minor"/>
    </font>
    <font>
      <i/>
      <sz val="11"/>
      <color theme="1"/>
      <name val="Calibri"/>
      <family val="2"/>
      <scheme val="minor"/>
    </font>
    <font>
      <sz val="10"/>
      <color theme="1"/>
      <name val="Arial"/>
      <family val="2"/>
    </font>
  </fonts>
  <fills count="26">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4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8" tint="0.79998168889431442"/>
        <bgColor indexed="64"/>
      </patternFill>
    </fill>
    <fill>
      <patternFill patternType="solid">
        <fgColor rgb="FF0070C0"/>
        <bgColor indexed="64"/>
      </patternFill>
    </fill>
    <fill>
      <patternFill patternType="solid">
        <fgColor theme="9" tint="0.59999389629810485"/>
        <bgColor indexed="64"/>
      </patternFill>
    </fill>
    <fill>
      <patternFill patternType="solid">
        <fgColor rgb="FFFF0000"/>
        <bgColor indexed="64"/>
      </patternFill>
    </fill>
    <fill>
      <patternFill patternType="solid">
        <fgColor rgb="FF0066FF"/>
        <bgColor indexed="64"/>
      </patternFill>
    </fill>
    <fill>
      <patternFill patternType="solid">
        <fgColor theme="9" tint="-0.249977111117893"/>
        <bgColor indexed="64"/>
      </patternFill>
    </fill>
    <fill>
      <patternFill patternType="solid">
        <fgColor rgb="FFEFECF4"/>
        <bgColor indexed="64"/>
      </patternFill>
    </fill>
    <fill>
      <patternFill patternType="solid">
        <fgColor indexed="13"/>
        <bgColor indexed="64"/>
      </patternFill>
    </fill>
    <fill>
      <patternFill patternType="solid">
        <fgColor rgb="FF0033CC"/>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7"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thin">
        <color indexed="64"/>
      </bottom>
      <diagonal/>
    </border>
  </borders>
  <cellStyleXfs count="1">
    <xf numFmtId="0" fontId="0" fillId="0" borderId="0"/>
  </cellStyleXfs>
  <cellXfs count="131">
    <xf numFmtId="0" fontId="0" fillId="0" borderId="0" xfId="0"/>
    <xf numFmtId="0" fontId="1" fillId="2" borderId="1" xfId="0" applyFont="1" applyFill="1" applyBorder="1" applyAlignment="1">
      <alignment vertical="center"/>
    </xf>
    <xf numFmtId="0" fontId="2"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2" fontId="4" fillId="5"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9" fillId="0" borderId="1" xfId="0" applyFont="1" applyFill="1" applyBorder="1" applyAlignment="1">
      <alignment horizontal="center" vertical="center"/>
    </xf>
    <xf numFmtId="0" fontId="0" fillId="0" borderId="1" xfId="0" applyBorder="1"/>
    <xf numFmtId="0" fontId="9" fillId="9" borderId="1" xfId="0" applyFont="1" applyFill="1" applyBorder="1" applyAlignment="1">
      <alignment horizontal="center" vertical="center"/>
    </xf>
    <xf numFmtId="0" fontId="0" fillId="0" borderId="0" xfId="0" applyBorder="1"/>
    <xf numFmtId="3" fontId="8" fillId="8" borderId="1" xfId="0" applyNumberFormat="1" applyFont="1" applyFill="1" applyBorder="1" applyAlignment="1">
      <alignment horizontal="center" vertical="center" wrapText="1"/>
    </xf>
    <xf numFmtId="2" fontId="8" fillId="8" borderId="1"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2" fontId="8" fillId="8" borderId="1" xfId="0" applyNumberFormat="1" applyFont="1" applyFill="1" applyBorder="1" applyAlignment="1">
      <alignment horizontal="center" vertical="center" wrapText="1"/>
    </xf>
    <xf numFmtId="0" fontId="9" fillId="10" borderId="1" xfId="0" applyFont="1" applyFill="1" applyBorder="1" applyAlignment="1">
      <alignment horizontal="center" vertical="center"/>
    </xf>
    <xf numFmtId="0" fontId="0" fillId="0" borderId="1" xfId="0" applyBorder="1" applyAlignment="1">
      <alignment horizontal="center"/>
    </xf>
    <xf numFmtId="0" fontId="9" fillId="11" borderId="1" xfId="0" applyFont="1" applyFill="1" applyBorder="1" applyAlignment="1">
      <alignment horizontal="center" vertical="center"/>
    </xf>
    <xf numFmtId="0" fontId="1" fillId="12" borderId="1" xfId="0" applyFont="1" applyFill="1" applyBorder="1"/>
    <xf numFmtId="0" fontId="12" fillId="0" borderId="0" xfId="0" applyFont="1"/>
    <xf numFmtId="0" fontId="14" fillId="13" borderId="2" xfId="0" applyFont="1" applyFill="1" applyBorder="1" applyAlignment="1">
      <alignment horizontal="center"/>
    </xf>
    <xf numFmtId="0" fontId="14" fillId="13" borderId="1" xfId="0" applyFont="1" applyFill="1" applyBorder="1"/>
    <xf numFmtId="164" fontId="10" fillId="14" borderId="0" xfId="0" applyNumberFormat="1" applyFont="1" applyFill="1" applyAlignment="1">
      <alignment horizontal="center" vertical="center"/>
    </xf>
    <xf numFmtId="0" fontId="15" fillId="10" borderId="2" xfId="0" applyFont="1" applyFill="1" applyBorder="1" applyAlignment="1">
      <alignment horizontal="center"/>
    </xf>
    <xf numFmtId="0" fontId="15" fillId="10" borderId="1" xfId="0" applyFont="1" applyFill="1" applyBorder="1"/>
    <xf numFmtId="0" fontId="15" fillId="9" borderId="2" xfId="0" applyFont="1" applyFill="1" applyBorder="1" applyAlignment="1">
      <alignment horizontal="center"/>
    </xf>
    <xf numFmtId="0" fontId="15" fillId="9" borderId="1" xfId="0" applyFont="1" applyFill="1" applyBorder="1"/>
    <xf numFmtId="3" fontId="8" fillId="8" borderId="1" xfId="0" applyNumberFormat="1" applyFont="1" applyFill="1" applyBorder="1" applyAlignment="1">
      <alignment horizontal="center" vertical="center"/>
    </xf>
    <xf numFmtId="0" fontId="15" fillId="11" borderId="2" xfId="0" applyFont="1" applyFill="1" applyBorder="1" applyAlignment="1">
      <alignment horizontal="center"/>
    </xf>
    <xf numFmtId="0" fontId="15" fillId="11" borderId="1" xfId="0" applyFont="1" applyFill="1" applyBorder="1"/>
    <xf numFmtId="0" fontId="9" fillId="15" borderId="1" xfId="0" applyFont="1" applyFill="1" applyBorder="1" applyAlignment="1">
      <alignment horizontal="center" vertical="center"/>
    </xf>
    <xf numFmtId="0" fontId="15" fillId="15" borderId="2" xfId="0" applyFont="1" applyFill="1" applyBorder="1" applyAlignment="1">
      <alignment horizontal="center"/>
    </xf>
    <xf numFmtId="0" fontId="15" fillId="15" borderId="1" xfId="0" applyFont="1" applyFill="1" applyBorder="1"/>
    <xf numFmtId="0" fontId="0" fillId="8" borderId="0" xfId="0" applyFill="1" applyBorder="1"/>
    <xf numFmtId="3" fontId="8" fillId="0" borderId="1" xfId="0" applyNumberFormat="1" applyFont="1" applyBorder="1" applyAlignment="1">
      <alignment horizontal="center" vertical="center"/>
    </xf>
    <xf numFmtId="0" fontId="0" fillId="0" borderId="0" xfId="0" applyFill="1" applyBorder="1"/>
    <xf numFmtId="0" fontId="12" fillId="0" borderId="0" xfId="0" applyFont="1" applyFill="1"/>
    <xf numFmtId="0" fontId="9" fillId="8" borderId="1" xfId="0" applyFont="1" applyFill="1" applyBorder="1" applyAlignment="1">
      <alignment horizontal="center" vertical="center"/>
    </xf>
    <xf numFmtId="0" fontId="0" fillId="0" borderId="0" xfId="0" applyFill="1"/>
    <xf numFmtId="0" fontId="9" fillId="13" borderId="1" xfId="0" applyFont="1" applyFill="1" applyBorder="1" applyAlignment="1">
      <alignment horizontal="center" vertical="center"/>
    </xf>
    <xf numFmtId="0" fontId="9" fillId="16" borderId="1" xfId="0" applyFont="1" applyFill="1" applyBorder="1" applyAlignment="1">
      <alignment horizontal="center" vertical="center"/>
    </xf>
    <xf numFmtId="0" fontId="10" fillId="14" borderId="0" xfId="0" applyNumberFormat="1" applyFont="1" applyFill="1" applyAlignment="1">
      <alignment horizontal="center" vertical="center"/>
    </xf>
    <xf numFmtId="17" fontId="10" fillId="14" borderId="0" xfId="0" applyNumberFormat="1" applyFont="1" applyFill="1" applyAlignment="1">
      <alignment horizontal="center" vertical="center"/>
    </xf>
    <xf numFmtId="0" fontId="1" fillId="18" borderId="1" xfId="0" applyFont="1" applyFill="1" applyBorder="1" applyAlignment="1">
      <alignment horizontal="center"/>
    </xf>
    <xf numFmtId="0" fontId="1" fillId="0" borderId="1" xfId="0" applyFont="1" applyBorder="1"/>
    <xf numFmtId="0" fontId="16" fillId="0" borderId="0" xfId="0" applyFont="1" applyFill="1" applyBorder="1" applyAlignment="1"/>
    <xf numFmtId="0" fontId="7" fillId="0" borderId="0" xfId="0" applyFont="1" applyFill="1" applyBorder="1" applyAlignment="1">
      <alignment horizontal="center"/>
    </xf>
    <xf numFmtId="0" fontId="1" fillId="0" borderId="0" xfId="0" applyFont="1" applyFill="1" applyBorder="1" applyAlignment="1"/>
    <xf numFmtId="0" fontId="7" fillId="0" borderId="0" xfId="0" applyFont="1" applyFill="1" applyBorder="1"/>
    <xf numFmtId="2" fontId="0" fillId="0" borderId="0" xfId="0" applyNumberFormat="1"/>
    <xf numFmtId="0" fontId="7" fillId="3" borderId="1" xfId="0" applyFont="1" applyFill="1" applyBorder="1" applyAlignment="1"/>
    <xf numFmtId="49" fontId="17" fillId="0" borderId="1" xfId="0" applyNumberFormat="1" applyFont="1" applyBorder="1" applyAlignment="1">
      <alignment horizontal="center"/>
    </xf>
    <xf numFmtId="49" fontId="17" fillId="19" borderId="1" xfId="0" applyNumberFormat="1" applyFont="1" applyFill="1" applyBorder="1" applyAlignment="1">
      <alignment horizontal="center"/>
    </xf>
    <xf numFmtId="2" fontId="0" fillId="0" borderId="1" xfId="0" applyNumberFormat="1" applyBorder="1"/>
    <xf numFmtId="0" fontId="16" fillId="20" borderId="4" xfId="0" applyFont="1" applyFill="1" applyBorder="1" applyAlignment="1"/>
    <xf numFmtId="0" fontId="0" fillId="14" borderId="2" xfId="0" applyFill="1" applyBorder="1" applyAlignment="1"/>
    <xf numFmtId="49" fontId="3" fillId="0" borderId="1" xfId="0" applyNumberFormat="1" applyFont="1" applyBorder="1" applyAlignment="1">
      <alignment horizontal="center"/>
    </xf>
    <xf numFmtId="49" fontId="0" fillId="0" borderId="1" xfId="0" applyNumberFormat="1" applyBorder="1"/>
    <xf numFmtId="2" fontId="7" fillId="0" borderId="1" xfId="0" applyNumberFormat="1" applyFont="1" applyBorder="1"/>
    <xf numFmtId="0" fontId="1" fillId="10" borderId="4" xfId="0" applyFont="1" applyFill="1" applyBorder="1" applyAlignment="1"/>
    <xf numFmtId="49" fontId="18" fillId="0" borderId="1" xfId="0" applyNumberFormat="1" applyFont="1" applyBorder="1" applyAlignment="1">
      <alignment horizontal="center"/>
    </xf>
    <xf numFmtId="49" fontId="19" fillId="0" borderId="1" xfId="0" applyNumberFormat="1" applyFont="1" applyBorder="1" applyAlignment="1">
      <alignment horizontal="center"/>
    </xf>
    <xf numFmtId="49" fontId="20" fillId="8" borderId="1" xfId="0" applyNumberFormat="1" applyFont="1" applyFill="1" applyBorder="1" applyAlignment="1">
      <alignment horizontal="center"/>
    </xf>
    <xf numFmtId="0" fontId="1" fillId="9" borderId="4" xfId="0" applyFont="1" applyFill="1" applyBorder="1" applyAlignment="1"/>
    <xf numFmtId="0" fontId="7" fillId="3" borderId="4" xfId="0" applyFont="1" applyFill="1" applyBorder="1" applyAlignment="1"/>
    <xf numFmtId="0" fontId="21" fillId="0" borderId="1" xfId="0" applyFont="1" applyBorder="1" applyAlignment="1">
      <alignment horizontal="center"/>
    </xf>
    <xf numFmtId="0" fontId="21" fillId="0" borderId="1" xfId="0" applyFont="1" applyFill="1" applyBorder="1" applyAlignment="1">
      <alignment horizontal="center"/>
    </xf>
    <xf numFmtId="49" fontId="21" fillId="0" borderId="1" xfId="0" applyNumberFormat="1" applyFont="1" applyBorder="1" applyAlignment="1">
      <alignment horizontal="center"/>
    </xf>
    <xf numFmtId="0" fontId="1" fillId="11" borderId="4" xfId="0" applyFont="1" applyFill="1" applyBorder="1" applyAlignment="1"/>
    <xf numFmtId="0" fontId="1" fillId="15" borderId="4" xfId="0" applyFont="1" applyFill="1" applyBorder="1" applyAlignment="1"/>
    <xf numFmtId="0" fontId="7" fillId="3" borderId="4" xfId="0" applyFont="1" applyFill="1" applyBorder="1" applyAlignment="1">
      <alignment wrapText="1"/>
    </xf>
    <xf numFmtId="0" fontId="1" fillId="0" borderId="1" xfId="0" applyFont="1" applyBorder="1" applyAlignment="1">
      <alignment horizontal="center" vertical="center"/>
    </xf>
    <xf numFmtId="0" fontId="1" fillId="8" borderId="1" xfId="0" applyFont="1" applyFill="1" applyBorder="1" applyAlignment="1">
      <alignment horizontal="center" vertical="center"/>
    </xf>
    <xf numFmtId="0" fontId="7" fillId="3" borderId="1" xfId="0" applyFont="1" applyFill="1" applyBorder="1" applyAlignment="1">
      <alignment wrapText="1"/>
    </xf>
    <xf numFmtId="2" fontId="0" fillId="0" borderId="0" xfId="0" applyNumberFormat="1" applyFill="1"/>
    <xf numFmtId="0" fontId="7" fillId="0" borderId="0" xfId="0" applyFont="1" applyFill="1"/>
    <xf numFmtId="164" fontId="0" fillId="17" borderId="0" xfId="0" applyNumberFormat="1" applyFill="1"/>
    <xf numFmtId="0" fontId="0" fillId="0" borderId="0" xfId="0" applyAlignment="1"/>
    <xf numFmtId="164" fontId="0" fillId="21" borderId="0" xfId="0" applyNumberFormat="1" applyFill="1"/>
    <xf numFmtId="0" fontId="7" fillId="0" borderId="0" xfId="0" applyFont="1"/>
    <xf numFmtId="164" fontId="7" fillId="22" borderId="0" xfId="0" applyNumberFormat="1" applyFont="1" applyFill="1" applyAlignment="1"/>
    <xf numFmtId="0" fontId="1" fillId="8" borderId="0" xfId="0" applyFont="1" applyFill="1" applyBorder="1" applyAlignment="1">
      <alignment horizontal="center"/>
    </xf>
    <xf numFmtId="0" fontId="7" fillId="8" borderId="0" xfId="0" applyFont="1" applyFill="1" applyBorder="1" applyAlignment="1">
      <alignment horizontal="center"/>
    </xf>
    <xf numFmtId="0" fontId="22" fillId="6" borderId="0" xfId="0" applyFont="1" applyFill="1" applyAlignment="1"/>
    <xf numFmtId="0" fontId="22" fillId="23" borderId="0" xfId="0" applyFont="1" applyFill="1" applyAlignment="1"/>
    <xf numFmtId="2" fontId="0" fillId="8" borderId="0" xfId="0" applyNumberFormat="1" applyFill="1" applyBorder="1"/>
    <xf numFmtId="0" fontId="1" fillId="8" borderId="0" xfId="0" applyFont="1" applyFill="1" applyBorder="1"/>
    <xf numFmtId="0" fontId="7" fillId="0" borderId="0" xfId="0" applyFont="1" applyAlignment="1"/>
    <xf numFmtId="2" fontId="8" fillId="8" borderId="3" xfId="0" applyNumberFormat="1" applyFont="1" applyFill="1" applyBorder="1" applyAlignment="1">
      <alignment horizontal="center" vertical="center" wrapText="1"/>
    </xf>
    <xf numFmtId="164" fontId="23" fillId="8" borderId="1" xfId="0" applyNumberFormat="1" applyFont="1" applyFill="1" applyBorder="1" applyAlignment="1">
      <alignment horizontal="center" vertical="center" wrapText="1"/>
    </xf>
    <xf numFmtId="2" fontId="25" fillId="8" borderId="1" xfId="0" applyNumberFormat="1" applyFont="1" applyFill="1" applyBorder="1" applyAlignment="1">
      <alignment horizontal="center" vertical="center"/>
    </xf>
    <xf numFmtId="2" fontId="15" fillId="0" borderId="1" xfId="0" applyNumberFormat="1" applyFont="1" applyBorder="1" applyAlignment="1">
      <alignment horizontal="center" vertical="center"/>
    </xf>
    <xf numFmtId="2" fontId="11" fillId="8" borderId="1" xfId="0" applyNumberFormat="1" applyFont="1" applyFill="1" applyBorder="1" applyAlignment="1">
      <alignment horizontal="center" vertical="center"/>
    </xf>
    <xf numFmtId="164" fontId="6" fillId="8"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3" fontId="8" fillId="9" borderId="1" xfId="0" applyNumberFormat="1" applyFont="1" applyFill="1" applyBorder="1" applyAlignment="1">
      <alignment horizontal="center" vertical="center" wrapText="1"/>
    </xf>
    <xf numFmtId="2" fontId="8" fillId="9" borderId="1" xfId="0" applyNumberFormat="1" applyFont="1" applyFill="1" applyBorder="1" applyAlignment="1">
      <alignment horizontal="center" vertical="center"/>
    </xf>
    <xf numFmtId="2" fontId="8" fillId="9" borderId="1" xfId="0" applyNumberFormat="1" applyFont="1" applyFill="1" applyBorder="1" applyAlignment="1">
      <alignment horizontal="center" vertical="center" wrapText="1"/>
    </xf>
    <xf numFmtId="3" fontId="8" fillId="9"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3" fillId="9" borderId="1" xfId="0" applyFont="1" applyFill="1" applyBorder="1" applyAlignment="1">
      <alignment horizontal="left" vertical="center" wrapText="1"/>
    </xf>
    <xf numFmtId="2" fontId="15" fillId="8" borderId="1" xfId="0" applyNumberFormat="1" applyFont="1" applyFill="1" applyBorder="1" applyAlignment="1">
      <alignment horizontal="center" vertical="center"/>
    </xf>
    <xf numFmtId="0" fontId="9" fillId="25"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9" fillId="8" borderId="5" xfId="0" applyFont="1" applyFill="1" applyBorder="1" applyAlignment="1">
      <alignment horizontal="center" vertical="center"/>
    </xf>
    <xf numFmtId="0" fontId="0" fillId="0" borderId="0" xfId="0" applyFill="1" applyBorder="1" applyAlignment="1"/>
    <xf numFmtId="0" fontId="0" fillId="0" borderId="6" xfId="0" applyFill="1" applyBorder="1" applyAlignment="1"/>
    <xf numFmtId="0" fontId="26" fillId="0" borderId="7" xfId="0" applyFont="1" applyFill="1" applyBorder="1" applyAlignment="1">
      <alignment horizontal="center"/>
    </xf>
    <xf numFmtId="0" fontId="26" fillId="0" borderId="7" xfId="0" applyFont="1" applyFill="1" applyBorder="1" applyAlignment="1">
      <alignment horizontal="centerContinuous"/>
    </xf>
    <xf numFmtId="0" fontId="7" fillId="8" borderId="1" xfId="0" applyFont="1" applyFill="1" applyBorder="1" applyAlignment="1">
      <alignment vertical="center"/>
    </xf>
    <xf numFmtId="0" fontId="7" fillId="8" borderId="1" xfId="0" applyFont="1" applyFill="1" applyBorder="1" applyAlignment="1">
      <alignment horizontal="center" vertical="center" wrapText="1"/>
    </xf>
    <xf numFmtId="164" fontId="27" fillId="8" borderId="1" xfId="0" applyNumberFormat="1" applyFont="1" applyFill="1" applyBorder="1" applyAlignment="1">
      <alignment horizontal="center" vertical="center" wrapText="1"/>
    </xf>
    <xf numFmtId="164" fontId="7" fillId="8" borderId="1" xfId="0" applyNumberFormat="1" applyFont="1" applyFill="1" applyBorder="1" applyAlignment="1">
      <alignment horizontal="center" vertical="center" wrapText="1"/>
    </xf>
    <xf numFmtId="0" fontId="7" fillId="8" borderId="1" xfId="0" applyFont="1" applyFill="1" applyBorder="1" applyAlignment="1">
      <alignment horizontal="left" vertical="center" wrapText="1"/>
    </xf>
    <xf numFmtId="2" fontId="7" fillId="8" borderId="1" xfId="0" applyNumberFormat="1" applyFont="1" applyFill="1" applyBorder="1" applyAlignment="1">
      <alignment horizontal="center" vertical="center"/>
    </xf>
    <xf numFmtId="2"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xf>
    <xf numFmtId="0" fontId="27" fillId="8" borderId="1" xfId="0" applyFont="1" applyFill="1" applyBorder="1" applyAlignment="1">
      <alignment horizontal="left" vertical="center" wrapText="1"/>
    </xf>
    <xf numFmtId="0" fontId="7" fillId="8" borderId="5" xfId="0" applyFont="1" applyFill="1" applyBorder="1" applyAlignment="1">
      <alignment horizontal="center" vertical="center"/>
    </xf>
    <xf numFmtId="0" fontId="27" fillId="8" borderId="1" xfId="0" applyFont="1" applyFill="1" applyBorder="1" applyAlignment="1">
      <alignment vertical="center" wrapText="1"/>
    </xf>
    <xf numFmtId="2" fontId="7" fillId="8" borderId="3"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22" fillId="23" borderId="0" xfId="0" applyFont="1" applyFill="1" applyAlignment="1"/>
    <xf numFmtId="0" fontId="22" fillId="24" borderId="0" xfId="0" applyFont="1" applyFill="1" applyAlignment="1"/>
    <xf numFmtId="0" fontId="0" fillId="8" borderId="0" xfId="0" applyFill="1" applyBorder="1" applyAlignment="1"/>
    <xf numFmtId="0" fontId="22" fillId="6" borderId="0" xfId="0" applyFont="1" applyFill="1" applyAlignment="1"/>
    <xf numFmtId="0" fontId="7" fillId="8" borderId="0" xfId="0" applyFont="1" applyFill="1" applyBorder="1" applyAlignment="1"/>
    <xf numFmtId="0" fontId="0" fillId="25" borderId="0" xfId="0" applyFill="1"/>
  </cellXfs>
  <cellStyles count="1">
    <cellStyle name="Normal"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90"/>
  <sheetViews>
    <sheetView zoomScale="85" zoomScaleNormal="85" workbookViewId="0">
      <pane xSplit="3" ySplit="1" topLeftCell="V2" activePane="bottomRight" state="frozen"/>
      <selection pane="topRight" activeCell="D1" sqref="D1"/>
      <selection pane="bottomLeft" activeCell="A2" sqref="A2"/>
      <selection pane="bottomRight" activeCell="G15" sqref="G15"/>
    </sheetView>
  </sheetViews>
  <sheetFormatPr baseColWidth="10" defaultRowHeight="15" x14ac:dyDescent="0.25"/>
  <cols>
    <col min="1" max="1" width="22.28515625" customWidth="1"/>
    <col min="2" max="2" width="13.28515625" customWidth="1"/>
    <col min="3" max="3" width="7.7109375" style="52" customWidth="1"/>
    <col min="4" max="4" width="13.28515625" customWidth="1"/>
    <col min="5" max="5" width="8.28515625" style="52" customWidth="1"/>
    <col min="6" max="6" width="11.5703125" customWidth="1"/>
    <col min="7" max="7" width="8.28515625" style="52" customWidth="1"/>
    <col min="8" max="8" width="11.5703125" customWidth="1"/>
    <col min="9" max="9" width="8.140625" style="52" customWidth="1"/>
    <col min="10" max="10" width="11.5703125" customWidth="1"/>
    <col min="11" max="11" width="8.140625" style="52" customWidth="1"/>
    <col min="12" max="12" width="10.85546875" style="52" customWidth="1"/>
    <col min="13" max="13" width="8.140625" style="52" customWidth="1"/>
    <col min="14" max="14" width="10.42578125" style="52" customWidth="1"/>
    <col min="15" max="15" width="8.140625" style="52" customWidth="1"/>
    <col min="16" max="16" width="11.5703125" customWidth="1"/>
    <col min="17" max="19" width="9" style="52" customWidth="1"/>
    <col min="20" max="20" width="13.85546875" style="52" customWidth="1"/>
    <col min="21" max="21" width="14.140625" style="52" customWidth="1"/>
    <col min="22" max="22" width="16.7109375" style="52" customWidth="1"/>
    <col min="23" max="23" width="15.28515625" style="52" customWidth="1"/>
    <col min="24" max="37" width="12.7109375" customWidth="1"/>
    <col min="38" max="38" width="14" customWidth="1"/>
    <col min="39" max="39" width="5.85546875" customWidth="1"/>
    <col min="41" max="41" width="15.140625" customWidth="1"/>
    <col min="42" max="42" width="24.7109375" customWidth="1"/>
    <col min="43" max="43" width="5" customWidth="1"/>
    <col min="44" max="44" width="22.85546875" customWidth="1"/>
    <col min="45" max="45" width="5.42578125" customWidth="1"/>
    <col min="46" max="46" width="23.5703125" customWidth="1"/>
    <col min="265" max="265" width="22.28515625" customWidth="1"/>
    <col min="266" max="266" width="13.28515625" bestFit="1" customWidth="1"/>
    <col min="267" max="267" width="7.7109375" customWidth="1"/>
    <col min="268" max="268" width="13.28515625" bestFit="1" customWidth="1"/>
    <col min="269" max="269" width="8.28515625" customWidth="1"/>
    <col min="270" max="270" width="11.5703125" bestFit="1" customWidth="1"/>
    <col min="271" max="271" width="8.28515625" customWidth="1"/>
    <col min="272" max="272" width="11.5703125" bestFit="1" customWidth="1"/>
    <col min="273" max="273" width="8.140625" customWidth="1"/>
    <col min="274" max="274" width="11.5703125" bestFit="1" customWidth="1"/>
    <col min="275" max="275" width="8.140625" customWidth="1"/>
    <col min="276" max="276" width="10.85546875" customWidth="1"/>
    <col min="277" max="277" width="8.140625" customWidth="1"/>
    <col min="278" max="278" width="10.42578125" customWidth="1"/>
    <col min="279" max="279" width="8.140625" customWidth="1"/>
    <col min="280" max="280" width="11.5703125" bestFit="1" customWidth="1"/>
    <col min="281" max="281" width="9" customWidth="1"/>
    <col min="282" max="282" width="9.85546875" customWidth="1"/>
    <col min="283" max="284" width="12.7109375" customWidth="1"/>
    <col min="285" max="286" width="12.42578125" customWidth="1"/>
    <col min="289" max="290" width="12.7109375" customWidth="1"/>
    <col min="291" max="292" width="14.28515625" customWidth="1"/>
    <col min="293" max="294" width="14" customWidth="1"/>
    <col min="295" max="296" width="15.28515625" customWidth="1"/>
    <col min="298" max="298" width="15.140625" customWidth="1"/>
    <col min="299" max="299" width="24.7109375" customWidth="1"/>
    <col min="302" max="302" width="18.7109375" customWidth="1"/>
    <col min="521" max="521" width="22.28515625" customWidth="1"/>
    <col min="522" max="522" width="13.28515625" bestFit="1" customWidth="1"/>
    <col min="523" max="523" width="7.7109375" customWidth="1"/>
    <col min="524" max="524" width="13.28515625" bestFit="1" customWidth="1"/>
    <col min="525" max="525" width="8.28515625" customWidth="1"/>
    <col min="526" max="526" width="11.5703125" bestFit="1" customWidth="1"/>
    <col min="527" max="527" width="8.28515625" customWidth="1"/>
    <col min="528" max="528" width="11.5703125" bestFit="1" customWidth="1"/>
    <col min="529" max="529" width="8.140625" customWidth="1"/>
    <col min="530" max="530" width="11.5703125" bestFit="1" customWidth="1"/>
    <col min="531" max="531" width="8.140625" customWidth="1"/>
    <col min="532" max="532" width="10.85546875" customWidth="1"/>
    <col min="533" max="533" width="8.140625" customWidth="1"/>
    <col min="534" max="534" width="10.42578125" customWidth="1"/>
    <col min="535" max="535" width="8.140625" customWidth="1"/>
    <col min="536" max="536" width="11.5703125" bestFit="1" customWidth="1"/>
    <col min="537" max="537" width="9" customWidth="1"/>
    <col min="538" max="538" width="9.85546875" customWidth="1"/>
    <col min="539" max="540" width="12.7109375" customWidth="1"/>
    <col min="541" max="542" width="12.42578125" customWidth="1"/>
    <col min="545" max="546" width="12.7109375" customWidth="1"/>
    <col min="547" max="548" width="14.28515625" customWidth="1"/>
    <col min="549" max="550" width="14" customWidth="1"/>
    <col min="551" max="552" width="15.28515625" customWidth="1"/>
    <col min="554" max="554" width="15.140625" customWidth="1"/>
    <col min="555" max="555" width="24.7109375" customWidth="1"/>
    <col min="558" max="558" width="18.7109375" customWidth="1"/>
    <col min="777" max="777" width="22.28515625" customWidth="1"/>
    <col min="778" max="778" width="13.28515625" bestFit="1" customWidth="1"/>
    <col min="779" max="779" width="7.7109375" customWidth="1"/>
    <col min="780" max="780" width="13.28515625" bestFit="1" customWidth="1"/>
    <col min="781" max="781" width="8.28515625" customWidth="1"/>
    <col min="782" max="782" width="11.5703125" bestFit="1" customWidth="1"/>
    <col min="783" max="783" width="8.28515625" customWidth="1"/>
    <col min="784" max="784" width="11.5703125" bestFit="1" customWidth="1"/>
    <col min="785" max="785" width="8.140625" customWidth="1"/>
    <col min="786" max="786" width="11.5703125" bestFit="1" customWidth="1"/>
    <col min="787" max="787" width="8.140625" customWidth="1"/>
    <col min="788" max="788" width="10.85546875" customWidth="1"/>
    <col min="789" max="789" width="8.140625" customWidth="1"/>
    <col min="790" max="790" width="10.42578125" customWidth="1"/>
    <col min="791" max="791" width="8.140625" customWidth="1"/>
    <col min="792" max="792" width="11.5703125" bestFit="1" customWidth="1"/>
    <col min="793" max="793" width="9" customWidth="1"/>
    <col min="794" max="794" width="9.85546875" customWidth="1"/>
    <col min="795" max="796" width="12.7109375" customWidth="1"/>
    <col min="797" max="798" width="12.42578125" customWidth="1"/>
    <col min="801" max="802" width="12.7109375" customWidth="1"/>
    <col min="803" max="804" width="14.28515625" customWidth="1"/>
    <col min="805" max="806" width="14" customWidth="1"/>
    <col min="807" max="808" width="15.28515625" customWidth="1"/>
    <col min="810" max="810" width="15.140625" customWidth="1"/>
    <col min="811" max="811" width="24.7109375" customWidth="1"/>
    <col min="814" max="814" width="18.7109375" customWidth="1"/>
    <col min="1033" max="1033" width="22.28515625" customWidth="1"/>
    <col min="1034" max="1034" width="13.28515625" bestFit="1" customWidth="1"/>
    <col min="1035" max="1035" width="7.7109375" customWidth="1"/>
    <col min="1036" max="1036" width="13.28515625" bestFit="1" customWidth="1"/>
    <col min="1037" max="1037" width="8.28515625" customWidth="1"/>
    <col min="1038" max="1038" width="11.5703125" bestFit="1" customWidth="1"/>
    <col min="1039" max="1039" width="8.28515625" customWidth="1"/>
    <col min="1040" max="1040" width="11.5703125" bestFit="1" customWidth="1"/>
    <col min="1041" max="1041" width="8.140625" customWidth="1"/>
    <col min="1042" max="1042" width="11.5703125" bestFit="1" customWidth="1"/>
    <col min="1043" max="1043" width="8.140625" customWidth="1"/>
    <col min="1044" max="1044" width="10.85546875" customWidth="1"/>
    <col min="1045" max="1045" width="8.140625" customWidth="1"/>
    <col min="1046" max="1046" width="10.42578125" customWidth="1"/>
    <col min="1047" max="1047" width="8.140625" customWidth="1"/>
    <col min="1048" max="1048" width="11.5703125" bestFit="1" customWidth="1"/>
    <col min="1049" max="1049" width="9" customWidth="1"/>
    <col min="1050" max="1050" width="9.85546875" customWidth="1"/>
    <col min="1051" max="1052" width="12.7109375" customWidth="1"/>
    <col min="1053" max="1054" width="12.42578125" customWidth="1"/>
    <col min="1057" max="1058" width="12.7109375" customWidth="1"/>
    <col min="1059" max="1060" width="14.28515625" customWidth="1"/>
    <col min="1061" max="1062" width="14" customWidth="1"/>
    <col min="1063" max="1064" width="15.28515625" customWidth="1"/>
    <col min="1066" max="1066" width="15.140625" customWidth="1"/>
    <col min="1067" max="1067" width="24.7109375" customWidth="1"/>
    <col min="1070" max="1070" width="18.7109375" customWidth="1"/>
    <col min="1289" max="1289" width="22.28515625" customWidth="1"/>
    <col min="1290" max="1290" width="13.28515625" bestFit="1" customWidth="1"/>
    <col min="1291" max="1291" width="7.7109375" customWidth="1"/>
    <col min="1292" max="1292" width="13.28515625" bestFit="1" customWidth="1"/>
    <col min="1293" max="1293" width="8.28515625" customWidth="1"/>
    <col min="1294" max="1294" width="11.5703125" bestFit="1" customWidth="1"/>
    <col min="1295" max="1295" width="8.28515625" customWidth="1"/>
    <col min="1296" max="1296" width="11.5703125" bestFit="1" customWidth="1"/>
    <col min="1297" max="1297" width="8.140625" customWidth="1"/>
    <col min="1298" max="1298" width="11.5703125" bestFit="1" customWidth="1"/>
    <col min="1299" max="1299" width="8.140625" customWidth="1"/>
    <col min="1300" max="1300" width="10.85546875" customWidth="1"/>
    <col min="1301" max="1301" width="8.140625" customWidth="1"/>
    <col min="1302" max="1302" width="10.42578125" customWidth="1"/>
    <col min="1303" max="1303" width="8.140625" customWidth="1"/>
    <col min="1304" max="1304" width="11.5703125" bestFit="1" customWidth="1"/>
    <col min="1305" max="1305" width="9" customWidth="1"/>
    <col min="1306" max="1306" width="9.85546875" customWidth="1"/>
    <col min="1307" max="1308" width="12.7109375" customWidth="1"/>
    <col min="1309" max="1310" width="12.42578125" customWidth="1"/>
    <col min="1313" max="1314" width="12.7109375" customWidth="1"/>
    <col min="1315" max="1316" width="14.28515625" customWidth="1"/>
    <col min="1317" max="1318" width="14" customWidth="1"/>
    <col min="1319" max="1320" width="15.28515625" customWidth="1"/>
    <col min="1322" max="1322" width="15.140625" customWidth="1"/>
    <col min="1323" max="1323" width="24.7109375" customWidth="1"/>
    <col min="1326" max="1326" width="18.7109375" customWidth="1"/>
    <col min="1545" max="1545" width="22.28515625" customWidth="1"/>
    <col min="1546" max="1546" width="13.28515625" bestFit="1" customWidth="1"/>
    <col min="1547" max="1547" width="7.7109375" customWidth="1"/>
    <col min="1548" max="1548" width="13.28515625" bestFit="1" customWidth="1"/>
    <col min="1549" max="1549" width="8.28515625" customWidth="1"/>
    <col min="1550" max="1550" width="11.5703125" bestFit="1" customWidth="1"/>
    <col min="1551" max="1551" width="8.28515625" customWidth="1"/>
    <col min="1552" max="1552" width="11.5703125" bestFit="1" customWidth="1"/>
    <col min="1553" max="1553" width="8.140625" customWidth="1"/>
    <col min="1554" max="1554" width="11.5703125" bestFit="1" customWidth="1"/>
    <col min="1555" max="1555" width="8.140625" customWidth="1"/>
    <col min="1556" max="1556" width="10.85546875" customWidth="1"/>
    <col min="1557" max="1557" width="8.140625" customWidth="1"/>
    <col min="1558" max="1558" width="10.42578125" customWidth="1"/>
    <col min="1559" max="1559" width="8.140625" customWidth="1"/>
    <col min="1560" max="1560" width="11.5703125" bestFit="1" customWidth="1"/>
    <col min="1561" max="1561" width="9" customWidth="1"/>
    <col min="1562" max="1562" width="9.85546875" customWidth="1"/>
    <col min="1563" max="1564" width="12.7109375" customWidth="1"/>
    <col min="1565" max="1566" width="12.42578125" customWidth="1"/>
    <col min="1569" max="1570" width="12.7109375" customWidth="1"/>
    <col min="1571" max="1572" width="14.28515625" customWidth="1"/>
    <col min="1573" max="1574" width="14" customWidth="1"/>
    <col min="1575" max="1576" width="15.28515625" customWidth="1"/>
    <col min="1578" max="1578" width="15.140625" customWidth="1"/>
    <col min="1579" max="1579" width="24.7109375" customWidth="1"/>
    <col min="1582" max="1582" width="18.7109375" customWidth="1"/>
    <col min="1801" max="1801" width="22.28515625" customWidth="1"/>
    <col min="1802" max="1802" width="13.28515625" bestFit="1" customWidth="1"/>
    <col min="1803" max="1803" width="7.7109375" customWidth="1"/>
    <col min="1804" max="1804" width="13.28515625" bestFit="1" customWidth="1"/>
    <col min="1805" max="1805" width="8.28515625" customWidth="1"/>
    <col min="1806" max="1806" width="11.5703125" bestFit="1" customWidth="1"/>
    <col min="1807" max="1807" width="8.28515625" customWidth="1"/>
    <col min="1808" max="1808" width="11.5703125" bestFit="1" customWidth="1"/>
    <col min="1809" max="1809" width="8.140625" customWidth="1"/>
    <col min="1810" max="1810" width="11.5703125" bestFit="1" customWidth="1"/>
    <col min="1811" max="1811" width="8.140625" customWidth="1"/>
    <col min="1812" max="1812" width="10.85546875" customWidth="1"/>
    <col min="1813" max="1813" width="8.140625" customWidth="1"/>
    <col min="1814" max="1814" width="10.42578125" customWidth="1"/>
    <col min="1815" max="1815" width="8.140625" customWidth="1"/>
    <col min="1816" max="1816" width="11.5703125" bestFit="1" customWidth="1"/>
    <col min="1817" max="1817" width="9" customWidth="1"/>
    <col min="1818" max="1818" width="9.85546875" customWidth="1"/>
    <col min="1819" max="1820" width="12.7109375" customWidth="1"/>
    <col min="1821" max="1822" width="12.42578125" customWidth="1"/>
    <col min="1825" max="1826" width="12.7109375" customWidth="1"/>
    <col min="1827" max="1828" width="14.28515625" customWidth="1"/>
    <col min="1829" max="1830" width="14" customWidth="1"/>
    <col min="1831" max="1832" width="15.28515625" customWidth="1"/>
    <col min="1834" max="1834" width="15.140625" customWidth="1"/>
    <col min="1835" max="1835" width="24.7109375" customWidth="1"/>
    <col min="1838" max="1838" width="18.7109375" customWidth="1"/>
    <col min="2057" max="2057" width="22.28515625" customWidth="1"/>
    <col min="2058" max="2058" width="13.28515625" bestFit="1" customWidth="1"/>
    <col min="2059" max="2059" width="7.7109375" customWidth="1"/>
    <col min="2060" max="2060" width="13.28515625" bestFit="1" customWidth="1"/>
    <col min="2061" max="2061" width="8.28515625" customWidth="1"/>
    <col min="2062" max="2062" width="11.5703125" bestFit="1" customWidth="1"/>
    <col min="2063" max="2063" width="8.28515625" customWidth="1"/>
    <col min="2064" max="2064" width="11.5703125" bestFit="1" customWidth="1"/>
    <col min="2065" max="2065" width="8.140625" customWidth="1"/>
    <col min="2066" max="2066" width="11.5703125" bestFit="1" customWidth="1"/>
    <col min="2067" max="2067" width="8.140625" customWidth="1"/>
    <col min="2068" max="2068" width="10.85546875" customWidth="1"/>
    <col min="2069" max="2069" width="8.140625" customWidth="1"/>
    <col min="2070" max="2070" width="10.42578125" customWidth="1"/>
    <col min="2071" max="2071" width="8.140625" customWidth="1"/>
    <col min="2072" max="2072" width="11.5703125" bestFit="1" customWidth="1"/>
    <col min="2073" max="2073" width="9" customWidth="1"/>
    <col min="2074" max="2074" width="9.85546875" customWidth="1"/>
    <col min="2075" max="2076" width="12.7109375" customWidth="1"/>
    <col min="2077" max="2078" width="12.42578125" customWidth="1"/>
    <col min="2081" max="2082" width="12.7109375" customWidth="1"/>
    <col min="2083" max="2084" width="14.28515625" customWidth="1"/>
    <col min="2085" max="2086" width="14" customWidth="1"/>
    <col min="2087" max="2088" width="15.28515625" customWidth="1"/>
    <col min="2090" max="2090" width="15.140625" customWidth="1"/>
    <col min="2091" max="2091" width="24.7109375" customWidth="1"/>
    <col min="2094" max="2094" width="18.7109375" customWidth="1"/>
    <col min="2313" max="2313" width="22.28515625" customWidth="1"/>
    <col min="2314" max="2314" width="13.28515625" bestFit="1" customWidth="1"/>
    <col min="2315" max="2315" width="7.7109375" customWidth="1"/>
    <col min="2316" max="2316" width="13.28515625" bestFit="1" customWidth="1"/>
    <col min="2317" max="2317" width="8.28515625" customWidth="1"/>
    <col min="2318" max="2318" width="11.5703125" bestFit="1" customWidth="1"/>
    <col min="2319" max="2319" width="8.28515625" customWidth="1"/>
    <col min="2320" max="2320" width="11.5703125" bestFit="1" customWidth="1"/>
    <col min="2321" max="2321" width="8.140625" customWidth="1"/>
    <col min="2322" max="2322" width="11.5703125" bestFit="1" customWidth="1"/>
    <col min="2323" max="2323" width="8.140625" customWidth="1"/>
    <col min="2324" max="2324" width="10.85546875" customWidth="1"/>
    <col min="2325" max="2325" width="8.140625" customWidth="1"/>
    <col min="2326" max="2326" width="10.42578125" customWidth="1"/>
    <col min="2327" max="2327" width="8.140625" customWidth="1"/>
    <col min="2328" max="2328" width="11.5703125" bestFit="1" customWidth="1"/>
    <col min="2329" max="2329" width="9" customWidth="1"/>
    <col min="2330" max="2330" width="9.85546875" customWidth="1"/>
    <col min="2331" max="2332" width="12.7109375" customWidth="1"/>
    <col min="2333" max="2334" width="12.42578125" customWidth="1"/>
    <col min="2337" max="2338" width="12.7109375" customWidth="1"/>
    <col min="2339" max="2340" width="14.28515625" customWidth="1"/>
    <col min="2341" max="2342" width="14" customWidth="1"/>
    <col min="2343" max="2344" width="15.28515625" customWidth="1"/>
    <col min="2346" max="2346" width="15.140625" customWidth="1"/>
    <col min="2347" max="2347" width="24.7109375" customWidth="1"/>
    <col min="2350" max="2350" width="18.7109375" customWidth="1"/>
    <col min="2569" max="2569" width="22.28515625" customWidth="1"/>
    <col min="2570" max="2570" width="13.28515625" bestFit="1" customWidth="1"/>
    <col min="2571" max="2571" width="7.7109375" customWidth="1"/>
    <col min="2572" max="2572" width="13.28515625" bestFit="1" customWidth="1"/>
    <col min="2573" max="2573" width="8.28515625" customWidth="1"/>
    <col min="2574" max="2574" width="11.5703125" bestFit="1" customWidth="1"/>
    <col min="2575" max="2575" width="8.28515625" customWidth="1"/>
    <col min="2576" max="2576" width="11.5703125" bestFit="1" customWidth="1"/>
    <col min="2577" max="2577" width="8.140625" customWidth="1"/>
    <col min="2578" max="2578" width="11.5703125" bestFit="1" customWidth="1"/>
    <col min="2579" max="2579" width="8.140625" customWidth="1"/>
    <col min="2580" max="2580" width="10.85546875" customWidth="1"/>
    <col min="2581" max="2581" width="8.140625" customWidth="1"/>
    <col min="2582" max="2582" width="10.42578125" customWidth="1"/>
    <col min="2583" max="2583" width="8.140625" customWidth="1"/>
    <col min="2584" max="2584" width="11.5703125" bestFit="1" customWidth="1"/>
    <col min="2585" max="2585" width="9" customWidth="1"/>
    <col min="2586" max="2586" width="9.85546875" customWidth="1"/>
    <col min="2587" max="2588" width="12.7109375" customWidth="1"/>
    <col min="2589" max="2590" width="12.42578125" customWidth="1"/>
    <col min="2593" max="2594" width="12.7109375" customWidth="1"/>
    <col min="2595" max="2596" width="14.28515625" customWidth="1"/>
    <col min="2597" max="2598" width="14" customWidth="1"/>
    <col min="2599" max="2600" width="15.28515625" customWidth="1"/>
    <col min="2602" max="2602" width="15.140625" customWidth="1"/>
    <col min="2603" max="2603" width="24.7109375" customWidth="1"/>
    <col min="2606" max="2606" width="18.7109375" customWidth="1"/>
    <col min="2825" max="2825" width="22.28515625" customWidth="1"/>
    <col min="2826" max="2826" width="13.28515625" bestFit="1" customWidth="1"/>
    <col min="2827" max="2827" width="7.7109375" customWidth="1"/>
    <col min="2828" max="2828" width="13.28515625" bestFit="1" customWidth="1"/>
    <col min="2829" max="2829" width="8.28515625" customWidth="1"/>
    <col min="2830" max="2830" width="11.5703125" bestFit="1" customWidth="1"/>
    <col min="2831" max="2831" width="8.28515625" customWidth="1"/>
    <col min="2832" max="2832" width="11.5703125" bestFit="1" customWidth="1"/>
    <col min="2833" max="2833" width="8.140625" customWidth="1"/>
    <col min="2834" max="2834" width="11.5703125" bestFit="1" customWidth="1"/>
    <col min="2835" max="2835" width="8.140625" customWidth="1"/>
    <col min="2836" max="2836" width="10.85546875" customWidth="1"/>
    <col min="2837" max="2837" width="8.140625" customWidth="1"/>
    <col min="2838" max="2838" width="10.42578125" customWidth="1"/>
    <col min="2839" max="2839" width="8.140625" customWidth="1"/>
    <col min="2840" max="2840" width="11.5703125" bestFit="1" customWidth="1"/>
    <col min="2841" max="2841" width="9" customWidth="1"/>
    <col min="2842" max="2842" width="9.85546875" customWidth="1"/>
    <col min="2843" max="2844" width="12.7109375" customWidth="1"/>
    <col min="2845" max="2846" width="12.42578125" customWidth="1"/>
    <col min="2849" max="2850" width="12.7109375" customWidth="1"/>
    <col min="2851" max="2852" width="14.28515625" customWidth="1"/>
    <col min="2853" max="2854" width="14" customWidth="1"/>
    <col min="2855" max="2856" width="15.28515625" customWidth="1"/>
    <col min="2858" max="2858" width="15.140625" customWidth="1"/>
    <col min="2859" max="2859" width="24.7109375" customWidth="1"/>
    <col min="2862" max="2862" width="18.7109375" customWidth="1"/>
    <col min="3081" max="3081" width="22.28515625" customWidth="1"/>
    <col min="3082" max="3082" width="13.28515625" bestFit="1" customWidth="1"/>
    <col min="3083" max="3083" width="7.7109375" customWidth="1"/>
    <col min="3084" max="3084" width="13.28515625" bestFit="1" customWidth="1"/>
    <col min="3085" max="3085" width="8.28515625" customWidth="1"/>
    <col min="3086" max="3086" width="11.5703125" bestFit="1" customWidth="1"/>
    <col min="3087" max="3087" width="8.28515625" customWidth="1"/>
    <col min="3088" max="3088" width="11.5703125" bestFit="1" customWidth="1"/>
    <col min="3089" max="3089" width="8.140625" customWidth="1"/>
    <col min="3090" max="3090" width="11.5703125" bestFit="1" customWidth="1"/>
    <col min="3091" max="3091" width="8.140625" customWidth="1"/>
    <col min="3092" max="3092" width="10.85546875" customWidth="1"/>
    <col min="3093" max="3093" width="8.140625" customWidth="1"/>
    <col min="3094" max="3094" width="10.42578125" customWidth="1"/>
    <col min="3095" max="3095" width="8.140625" customWidth="1"/>
    <col min="3096" max="3096" width="11.5703125" bestFit="1" customWidth="1"/>
    <col min="3097" max="3097" width="9" customWidth="1"/>
    <col min="3098" max="3098" width="9.85546875" customWidth="1"/>
    <col min="3099" max="3100" width="12.7109375" customWidth="1"/>
    <col min="3101" max="3102" width="12.42578125" customWidth="1"/>
    <col min="3105" max="3106" width="12.7109375" customWidth="1"/>
    <col min="3107" max="3108" width="14.28515625" customWidth="1"/>
    <col min="3109" max="3110" width="14" customWidth="1"/>
    <col min="3111" max="3112" width="15.28515625" customWidth="1"/>
    <col min="3114" max="3114" width="15.140625" customWidth="1"/>
    <col min="3115" max="3115" width="24.7109375" customWidth="1"/>
    <col min="3118" max="3118" width="18.7109375" customWidth="1"/>
    <col min="3337" max="3337" width="22.28515625" customWidth="1"/>
    <col min="3338" max="3338" width="13.28515625" bestFit="1" customWidth="1"/>
    <col min="3339" max="3339" width="7.7109375" customWidth="1"/>
    <col min="3340" max="3340" width="13.28515625" bestFit="1" customWidth="1"/>
    <col min="3341" max="3341" width="8.28515625" customWidth="1"/>
    <col min="3342" max="3342" width="11.5703125" bestFit="1" customWidth="1"/>
    <col min="3343" max="3343" width="8.28515625" customWidth="1"/>
    <col min="3344" max="3344" width="11.5703125" bestFit="1" customWidth="1"/>
    <col min="3345" max="3345" width="8.140625" customWidth="1"/>
    <col min="3346" max="3346" width="11.5703125" bestFit="1" customWidth="1"/>
    <col min="3347" max="3347" width="8.140625" customWidth="1"/>
    <col min="3348" max="3348" width="10.85546875" customWidth="1"/>
    <col min="3349" max="3349" width="8.140625" customWidth="1"/>
    <col min="3350" max="3350" width="10.42578125" customWidth="1"/>
    <col min="3351" max="3351" width="8.140625" customWidth="1"/>
    <col min="3352" max="3352" width="11.5703125" bestFit="1" customWidth="1"/>
    <col min="3353" max="3353" width="9" customWidth="1"/>
    <col min="3354" max="3354" width="9.85546875" customWidth="1"/>
    <col min="3355" max="3356" width="12.7109375" customWidth="1"/>
    <col min="3357" max="3358" width="12.42578125" customWidth="1"/>
    <col min="3361" max="3362" width="12.7109375" customWidth="1"/>
    <col min="3363" max="3364" width="14.28515625" customWidth="1"/>
    <col min="3365" max="3366" width="14" customWidth="1"/>
    <col min="3367" max="3368" width="15.28515625" customWidth="1"/>
    <col min="3370" max="3370" width="15.140625" customWidth="1"/>
    <col min="3371" max="3371" width="24.7109375" customWidth="1"/>
    <col min="3374" max="3374" width="18.7109375" customWidth="1"/>
    <col min="3593" max="3593" width="22.28515625" customWidth="1"/>
    <col min="3594" max="3594" width="13.28515625" bestFit="1" customWidth="1"/>
    <col min="3595" max="3595" width="7.7109375" customWidth="1"/>
    <col min="3596" max="3596" width="13.28515625" bestFit="1" customWidth="1"/>
    <col min="3597" max="3597" width="8.28515625" customWidth="1"/>
    <col min="3598" max="3598" width="11.5703125" bestFit="1" customWidth="1"/>
    <col min="3599" max="3599" width="8.28515625" customWidth="1"/>
    <col min="3600" max="3600" width="11.5703125" bestFit="1" customWidth="1"/>
    <col min="3601" max="3601" width="8.140625" customWidth="1"/>
    <col min="3602" max="3602" width="11.5703125" bestFit="1" customWidth="1"/>
    <col min="3603" max="3603" width="8.140625" customWidth="1"/>
    <col min="3604" max="3604" width="10.85546875" customWidth="1"/>
    <col min="3605" max="3605" width="8.140625" customWidth="1"/>
    <col min="3606" max="3606" width="10.42578125" customWidth="1"/>
    <col min="3607" max="3607" width="8.140625" customWidth="1"/>
    <col min="3608" max="3608" width="11.5703125" bestFit="1" customWidth="1"/>
    <col min="3609" max="3609" width="9" customWidth="1"/>
    <col min="3610" max="3610" width="9.85546875" customWidth="1"/>
    <col min="3611" max="3612" width="12.7109375" customWidth="1"/>
    <col min="3613" max="3614" width="12.42578125" customWidth="1"/>
    <col min="3617" max="3618" width="12.7109375" customWidth="1"/>
    <col min="3619" max="3620" width="14.28515625" customWidth="1"/>
    <col min="3621" max="3622" width="14" customWidth="1"/>
    <col min="3623" max="3624" width="15.28515625" customWidth="1"/>
    <col min="3626" max="3626" width="15.140625" customWidth="1"/>
    <col min="3627" max="3627" width="24.7109375" customWidth="1"/>
    <col min="3630" max="3630" width="18.7109375" customWidth="1"/>
    <col min="3849" max="3849" width="22.28515625" customWidth="1"/>
    <col min="3850" max="3850" width="13.28515625" bestFit="1" customWidth="1"/>
    <col min="3851" max="3851" width="7.7109375" customWidth="1"/>
    <col min="3852" max="3852" width="13.28515625" bestFit="1" customWidth="1"/>
    <col min="3853" max="3853" width="8.28515625" customWidth="1"/>
    <col min="3854" max="3854" width="11.5703125" bestFit="1" customWidth="1"/>
    <col min="3855" max="3855" width="8.28515625" customWidth="1"/>
    <col min="3856" max="3856" width="11.5703125" bestFit="1" customWidth="1"/>
    <col min="3857" max="3857" width="8.140625" customWidth="1"/>
    <col min="3858" max="3858" width="11.5703125" bestFit="1" customWidth="1"/>
    <col min="3859" max="3859" width="8.140625" customWidth="1"/>
    <col min="3860" max="3860" width="10.85546875" customWidth="1"/>
    <col min="3861" max="3861" width="8.140625" customWidth="1"/>
    <col min="3862" max="3862" width="10.42578125" customWidth="1"/>
    <col min="3863" max="3863" width="8.140625" customWidth="1"/>
    <col min="3864" max="3864" width="11.5703125" bestFit="1" customWidth="1"/>
    <col min="3865" max="3865" width="9" customWidth="1"/>
    <col min="3866" max="3866" width="9.85546875" customWidth="1"/>
    <col min="3867" max="3868" width="12.7109375" customWidth="1"/>
    <col min="3869" max="3870" width="12.42578125" customWidth="1"/>
    <col min="3873" max="3874" width="12.7109375" customWidth="1"/>
    <col min="3875" max="3876" width="14.28515625" customWidth="1"/>
    <col min="3877" max="3878" width="14" customWidth="1"/>
    <col min="3879" max="3880" width="15.28515625" customWidth="1"/>
    <col min="3882" max="3882" width="15.140625" customWidth="1"/>
    <col min="3883" max="3883" width="24.7109375" customWidth="1"/>
    <col min="3886" max="3886" width="18.7109375" customWidth="1"/>
    <col min="4105" max="4105" width="22.28515625" customWidth="1"/>
    <col min="4106" max="4106" width="13.28515625" bestFit="1" customWidth="1"/>
    <col min="4107" max="4107" width="7.7109375" customWidth="1"/>
    <col min="4108" max="4108" width="13.28515625" bestFit="1" customWidth="1"/>
    <col min="4109" max="4109" width="8.28515625" customWidth="1"/>
    <col min="4110" max="4110" width="11.5703125" bestFit="1" customWidth="1"/>
    <col min="4111" max="4111" width="8.28515625" customWidth="1"/>
    <col min="4112" max="4112" width="11.5703125" bestFit="1" customWidth="1"/>
    <col min="4113" max="4113" width="8.140625" customWidth="1"/>
    <col min="4114" max="4114" width="11.5703125" bestFit="1" customWidth="1"/>
    <col min="4115" max="4115" width="8.140625" customWidth="1"/>
    <col min="4116" max="4116" width="10.85546875" customWidth="1"/>
    <col min="4117" max="4117" width="8.140625" customWidth="1"/>
    <col min="4118" max="4118" width="10.42578125" customWidth="1"/>
    <col min="4119" max="4119" width="8.140625" customWidth="1"/>
    <col min="4120" max="4120" width="11.5703125" bestFit="1" customWidth="1"/>
    <col min="4121" max="4121" width="9" customWidth="1"/>
    <col min="4122" max="4122" width="9.85546875" customWidth="1"/>
    <col min="4123" max="4124" width="12.7109375" customWidth="1"/>
    <col min="4125" max="4126" width="12.42578125" customWidth="1"/>
    <col min="4129" max="4130" width="12.7109375" customWidth="1"/>
    <col min="4131" max="4132" width="14.28515625" customWidth="1"/>
    <col min="4133" max="4134" width="14" customWidth="1"/>
    <col min="4135" max="4136" width="15.28515625" customWidth="1"/>
    <col min="4138" max="4138" width="15.140625" customWidth="1"/>
    <col min="4139" max="4139" width="24.7109375" customWidth="1"/>
    <col min="4142" max="4142" width="18.7109375" customWidth="1"/>
    <col min="4361" max="4361" width="22.28515625" customWidth="1"/>
    <col min="4362" max="4362" width="13.28515625" bestFit="1" customWidth="1"/>
    <col min="4363" max="4363" width="7.7109375" customWidth="1"/>
    <col min="4364" max="4364" width="13.28515625" bestFit="1" customWidth="1"/>
    <col min="4365" max="4365" width="8.28515625" customWidth="1"/>
    <col min="4366" max="4366" width="11.5703125" bestFit="1" customWidth="1"/>
    <col min="4367" max="4367" width="8.28515625" customWidth="1"/>
    <col min="4368" max="4368" width="11.5703125" bestFit="1" customWidth="1"/>
    <col min="4369" max="4369" width="8.140625" customWidth="1"/>
    <col min="4370" max="4370" width="11.5703125" bestFit="1" customWidth="1"/>
    <col min="4371" max="4371" width="8.140625" customWidth="1"/>
    <col min="4372" max="4372" width="10.85546875" customWidth="1"/>
    <col min="4373" max="4373" width="8.140625" customWidth="1"/>
    <col min="4374" max="4374" width="10.42578125" customWidth="1"/>
    <col min="4375" max="4375" width="8.140625" customWidth="1"/>
    <col min="4376" max="4376" width="11.5703125" bestFit="1" customWidth="1"/>
    <col min="4377" max="4377" width="9" customWidth="1"/>
    <col min="4378" max="4378" width="9.85546875" customWidth="1"/>
    <col min="4379" max="4380" width="12.7109375" customWidth="1"/>
    <col min="4381" max="4382" width="12.42578125" customWidth="1"/>
    <col min="4385" max="4386" width="12.7109375" customWidth="1"/>
    <col min="4387" max="4388" width="14.28515625" customWidth="1"/>
    <col min="4389" max="4390" width="14" customWidth="1"/>
    <col min="4391" max="4392" width="15.28515625" customWidth="1"/>
    <col min="4394" max="4394" width="15.140625" customWidth="1"/>
    <col min="4395" max="4395" width="24.7109375" customWidth="1"/>
    <col min="4398" max="4398" width="18.7109375" customWidth="1"/>
    <col min="4617" max="4617" width="22.28515625" customWidth="1"/>
    <col min="4618" max="4618" width="13.28515625" bestFit="1" customWidth="1"/>
    <col min="4619" max="4619" width="7.7109375" customWidth="1"/>
    <col min="4620" max="4620" width="13.28515625" bestFit="1" customWidth="1"/>
    <col min="4621" max="4621" width="8.28515625" customWidth="1"/>
    <col min="4622" max="4622" width="11.5703125" bestFit="1" customWidth="1"/>
    <col min="4623" max="4623" width="8.28515625" customWidth="1"/>
    <col min="4624" max="4624" width="11.5703125" bestFit="1" customWidth="1"/>
    <col min="4625" max="4625" width="8.140625" customWidth="1"/>
    <col min="4626" max="4626" width="11.5703125" bestFit="1" customWidth="1"/>
    <col min="4627" max="4627" width="8.140625" customWidth="1"/>
    <col min="4628" max="4628" width="10.85546875" customWidth="1"/>
    <col min="4629" max="4629" width="8.140625" customWidth="1"/>
    <col min="4630" max="4630" width="10.42578125" customWidth="1"/>
    <col min="4631" max="4631" width="8.140625" customWidth="1"/>
    <col min="4632" max="4632" width="11.5703125" bestFit="1" customWidth="1"/>
    <col min="4633" max="4633" width="9" customWidth="1"/>
    <col min="4634" max="4634" width="9.85546875" customWidth="1"/>
    <col min="4635" max="4636" width="12.7109375" customWidth="1"/>
    <col min="4637" max="4638" width="12.42578125" customWidth="1"/>
    <col min="4641" max="4642" width="12.7109375" customWidth="1"/>
    <col min="4643" max="4644" width="14.28515625" customWidth="1"/>
    <col min="4645" max="4646" width="14" customWidth="1"/>
    <col min="4647" max="4648" width="15.28515625" customWidth="1"/>
    <col min="4650" max="4650" width="15.140625" customWidth="1"/>
    <col min="4651" max="4651" width="24.7109375" customWidth="1"/>
    <col min="4654" max="4654" width="18.7109375" customWidth="1"/>
    <col min="4873" max="4873" width="22.28515625" customWidth="1"/>
    <col min="4874" max="4874" width="13.28515625" bestFit="1" customWidth="1"/>
    <col min="4875" max="4875" width="7.7109375" customWidth="1"/>
    <col min="4876" max="4876" width="13.28515625" bestFit="1" customWidth="1"/>
    <col min="4877" max="4877" width="8.28515625" customWidth="1"/>
    <col min="4878" max="4878" width="11.5703125" bestFit="1" customWidth="1"/>
    <col min="4879" max="4879" width="8.28515625" customWidth="1"/>
    <col min="4880" max="4880" width="11.5703125" bestFit="1" customWidth="1"/>
    <col min="4881" max="4881" width="8.140625" customWidth="1"/>
    <col min="4882" max="4882" width="11.5703125" bestFit="1" customWidth="1"/>
    <col min="4883" max="4883" width="8.140625" customWidth="1"/>
    <col min="4884" max="4884" width="10.85546875" customWidth="1"/>
    <col min="4885" max="4885" width="8.140625" customWidth="1"/>
    <col min="4886" max="4886" width="10.42578125" customWidth="1"/>
    <col min="4887" max="4887" width="8.140625" customWidth="1"/>
    <col min="4888" max="4888" width="11.5703125" bestFit="1" customWidth="1"/>
    <col min="4889" max="4889" width="9" customWidth="1"/>
    <col min="4890" max="4890" width="9.85546875" customWidth="1"/>
    <col min="4891" max="4892" width="12.7109375" customWidth="1"/>
    <col min="4893" max="4894" width="12.42578125" customWidth="1"/>
    <col min="4897" max="4898" width="12.7109375" customWidth="1"/>
    <col min="4899" max="4900" width="14.28515625" customWidth="1"/>
    <col min="4901" max="4902" width="14" customWidth="1"/>
    <col min="4903" max="4904" width="15.28515625" customWidth="1"/>
    <col min="4906" max="4906" width="15.140625" customWidth="1"/>
    <col min="4907" max="4907" width="24.7109375" customWidth="1"/>
    <col min="4910" max="4910" width="18.7109375" customWidth="1"/>
    <col min="5129" max="5129" width="22.28515625" customWidth="1"/>
    <col min="5130" max="5130" width="13.28515625" bestFit="1" customWidth="1"/>
    <col min="5131" max="5131" width="7.7109375" customWidth="1"/>
    <col min="5132" max="5132" width="13.28515625" bestFit="1" customWidth="1"/>
    <col min="5133" max="5133" width="8.28515625" customWidth="1"/>
    <col min="5134" max="5134" width="11.5703125" bestFit="1" customWidth="1"/>
    <col min="5135" max="5135" width="8.28515625" customWidth="1"/>
    <col min="5136" max="5136" width="11.5703125" bestFit="1" customWidth="1"/>
    <col min="5137" max="5137" width="8.140625" customWidth="1"/>
    <col min="5138" max="5138" width="11.5703125" bestFit="1" customWidth="1"/>
    <col min="5139" max="5139" width="8.140625" customWidth="1"/>
    <col min="5140" max="5140" width="10.85546875" customWidth="1"/>
    <col min="5141" max="5141" width="8.140625" customWidth="1"/>
    <col min="5142" max="5142" width="10.42578125" customWidth="1"/>
    <col min="5143" max="5143" width="8.140625" customWidth="1"/>
    <col min="5144" max="5144" width="11.5703125" bestFit="1" customWidth="1"/>
    <col min="5145" max="5145" width="9" customWidth="1"/>
    <col min="5146" max="5146" width="9.85546875" customWidth="1"/>
    <col min="5147" max="5148" width="12.7109375" customWidth="1"/>
    <col min="5149" max="5150" width="12.42578125" customWidth="1"/>
    <col min="5153" max="5154" width="12.7109375" customWidth="1"/>
    <col min="5155" max="5156" width="14.28515625" customWidth="1"/>
    <col min="5157" max="5158" width="14" customWidth="1"/>
    <col min="5159" max="5160" width="15.28515625" customWidth="1"/>
    <col min="5162" max="5162" width="15.140625" customWidth="1"/>
    <col min="5163" max="5163" width="24.7109375" customWidth="1"/>
    <col min="5166" max="5166" width="18.7109375" customWidth="1"/>
    <col min="5385" max="5385" width="22.28515625" customWidth="1"/>
    <col min="5386" max="5386" width="13.28515625" bestFit="1" customWidth="1"/>
    <col min="5387" max="5387" width="7.7109375" customWidth="1"/>
    <col min="5388" max="5388" width="13.28515625" bestFit="1" customWidth="1"/>
    <col min="5389" max="5389" width="8.28515625" customWidth="1"/>
    <col min="5390" max="5390" width="11.5703125" bestFit="1" customWidth="1"/>
    <col min="5391" max="5391" width="8.28515625" customWidth="1"/>
    <col min="5392" max="5392" width="11.5703125" bestFit="1" customWidth="1"/>
    <col min="5393" max="5393" width="8.140625" customWidth="1"/>
    <col min="5394" max="5394" width="11.5703125" bestFit="1" customWidth="1"/>
    <col min="5395" max="5395" width="8.140625" customWidth="1"/>
    <col min="5396" max="5396" width="10.85546875" customWidth="1"/>
    <col min="5397" max="5397" width="8.140625" customWidth="1"/>
    <col min="5398" max="5398" width="10.42578125" customWidth="1"/>
    <col min="5399" max="5399" width="8.140625" customWidth="1"/>
    <col min="5400" max="5400" width="11.5703125" bestFit="1" customWidth="1"/>
    <col min="5401" max="5401" width="9" customWidth="1"/>
    <col min="5402" max="5402" width="9.85546875" customWidth="1"/>
    <col min="5403" max="5404" width="12.7109375" customWidth="1"/>
    <col min="5405" max="5406" width="12.42578125" customWidth="1"/>
    <col min="5409" max="5410" width="12.7109375" customWidth="1"/>
    <col min="5411" max="5412" width="14.28515625" customWidth="1"/>
    <col min="5413" max="5414" width="14" customWidth="1"/>
    <col min="5415" max="5416" width="15.28515625" customWidth="1"/>
    <col min="5418" max="5418" width="15.140625" customWidth="1"/>
    <col min="5419" max="5419" width="24.7109375" customWidth="1"/>
    <col min="5422" max="5422" width="18.7109375" customWidth="1"/>
    <col min="5641" max="5641" width="22.28515625" customWidth="1"/>
    <col min="5642" max="5642" width="13.28515625" bestFit="1" customWidth="1"/>
    <col min="5643" max="5643" width="7.7109375" customWidth="1"/>
    <col min="5644" max="5644" width="13.28515625" bestFit="1" customWidth="1"/>
    <col min="5645" max="5645" width="8.28515625" customWidth="1"/>
    <col min="5646" max="5646" width="11.5703125" bestFit="1" customWidth="1"/>
    <col min="5647" max="5647" width="8.28515625" customWidth="1"/>
    <col min="5648" max="5648" width="11.5703125" bestFit="1" customWidth="1"/>
    <col min="5649" max="5649" width="8.140625" customWidth="1"/>
    <col min="5650" max="5650" width="11.5703125" bestFit="1" customWidth="1"/>
    <col min="5651" max="5651" width="8.140625" customWidth="1"/>
    <col min="5652" max="5652" width="10.85546875" customWidth="1"/>
    <col min="5653" max="5653" width="8.140625" customWidth="1"/>
    <col min="5654" max="5654" width="10.42578125" customWidth="1"/>
    <col min="5655" max="5655" width="8.140625" customWidth="1"/>
    <col min="5656" max="5656" width="11.5703125" bestFit="1" customWidth="1"/>
    <col min="5657" max="5657" width="9" customWidth="1"/>
    <col min="5658" max="5658" width="9.85546875" customWidth="1"/>
    <col min="5659" max="5660" width="12.7109375" customWidth="1"/>
    <col min="5661" max="5662" width="12.42578125" customWidth="1"/>
    <col min="5665" max="5666" width="12.7109375" customWidth="1"/>
    <col min="5667" max="5668" width="14.28515625" customWidth="1"/>
    <col min="5669" max="5670" width="14" customWidth="1"/>
    <col min="5671" max="5672" width="15.28515625" customWidth="1"/>
    <col min="5674" max="5674" width="15.140625" customWidth="1"/>
    <col min="5675" max="5675" width="24.7109375" customWidth="1"/>
    <col min="5678" max="5678" width="18.7109375" customWidth="1"/>
    <col min="5897" max="5897" width="22.28515625" customWidth="1"/>
    <col min="5898" max="5898" width="13.28515625" bestFit="1" customWidth="1"/>
    <col min="5899" max="5899" width="7.7109375" customWidth="1"/>
    <col min="5900" max="5900" width="13.28515625" bestFit="1" customWidth="1"/>
    <col min="5901" max="5901" width="8.28515625" customWidth="1"/>
    <col min="5902" max="5902" width="11.5703125" bestFit="1" customWidth="1"/>
    <col min="5903" max="5903" width="8.28515625" customWidth="1"/>
    <col min="5904" max="5904" width="11.5703125" bestFit="1" customWidth="1"/>
    <col min="5905" max="5905" width="8.140625" customWidth="1"/>
    <col min="5906" max="5906" width="11.5703125" bestFit="1" customWidth="1"/>
    <col min="5907" max="5907" width="8.140625" customWidth="1"/>
    <col min="5908" max="5908" width="10.85546875" customWidth="1"/>
    <col min="5909" max="5909" width="8.140625" customWidth="1"/>
    <col min="5910" max="5910" width="10.42578125" customWidth="1"/>
    <col min="5911" max="5911" width="8.140625" customWidth="1"/>
    <col min="5912" max="5912" width="11.5703125" bestFit="1" customWidth="1"/>
    <col min="5913" max="5913" width="9" customWidth="1"/>
    <col min="5914" max="5914" width="9.85546875" customWidth="1"/>
    <col min="5915" max="5916" width="12.7109375" customWidth="1"/>
    <col min="5917" max="5918" width="12.42578125" customWidth="1"/>
    <col min="5921" max="5922" width="12.7109375" customWidth="1"/>
    <col min="5923" max="5924" width="14.28515625" customWidth="1"/>
    <col min="5925" max="5926" width="14" customWidth="1"/>
    <col min="5927" max="5928" width="15.28515625" customWidth="1"/>
    <col min="5930" max="5930" width="15.140625" customWidth="1"/>
    <col min="5931" max="5931" width="24.7109375" customWidth="1"/>
    <col min="5934" max="5934" width="18.7109375" customWidth="1"/>
    <col min="6153" max="6153" width="22.28515625" customWidth="1"/>
    <col min="6154" max="6154" width="13.28515625" bestFit="1" customWidth="1"/>
    <col min="6155" max="6155" width="7.7109375" customWidth="1"/>
    <col min="6156" max="6156" width="13.28515625" bestFit="1" customWidth="1"/>
    <col min="6157" max="6157" width="8.28515625" customWidth="1"/>
    <col min="6158" max="6158" width="11.5703125" bestFit="1" customWidth="1"/>
    <col min="6159" max="6159" width="8.28515625" customWidth="1"/>
    <col min="6160" max="6160" width="11.5703125" bestFit="1" customWidth="1"/>
    <col min="6161" max="6161" width="8.140625" customWidth="1"/>
    <col min="6162" max="6162" width="11.5703125" bestFit="1" customWidth="1"/>
    <col min="6163" max="6163" width="8.140625" customWidth="1"/>
    <col min="6164" max="6164" width="10.85546875" customWidth="1"/>
    <col min="6165" max="6165" width="8.140625" customWidth="1"/>
    <col min="6166" max="6166" width="10.42578125" customWidth="1"/>
    <col min="6167" max="6167" width="8.140625" customWidth="1"/>
    <col min="6168" max="6168" width="11.5703125" bestFit="1" customWidth="1"/>
    <col min="6169" max="6169" width="9" customWidth="1"/>
    <col min="6170" max="6170" width="9.85546875" customWidth="1"/>
    <col min="6171" max="6172" width="12.7109375" customWidth="1"/>
    <col min="6173" max="6174" width="12.42578125" customWidth="1"/>
    <col min="6177" max="6178" width="12.7109375" customWidth="1"/>
    <col min="6179" max="6180" width="14.28515625" customWidth="1"/>
    <col min="6181" max="6182" width="14" customWidth="1"/>
    <col min="6183" max="6184" width="15.28515625" customWidth="1"/>
    <col min="6186" max="6186" width="15.140625" customWidth="1"/>
    <col min="6187" max="6187" width="24.7109375" customWidth="1"/>
    <col min="6190" max="6190" width="18.7109375" customWidth="1"/>
    <col min="6409" max="6409" width="22.28515625" customWidth="1"/>
    <col min="6410" max="6410" width="13.28515625" bestFit="1" customWidth="1"/>
    <col min="6411" max="6411" width="7.7109375" customWidth="1"/>
    <col min="6412" max="6412" width="13.28515625" bestFit="1" customWidth="1"/>
    <col min="6413" max="6413" width="8.28515625" customWidth="1"/>
    <col min="6414" max="6414" width="11.5703125" bestFit="1" customWidth="1"/>
    <col min="6415" max="6415" width="8.28515625" customWidth="1"/>
    <col min="6416" max="6416" width="11.5703125" bestFit="1" customWidth="1"/>
    <col min="6417" max="6417" width="8.140625" customWidth="1"/>
    <col min="6418" max="6418" width="11.5703125" bestFit="1" customWidth="1"/>
    <col min="6419" max="6419" width="8.140625" customWidth="1"/>
    <col min="6420" max="6420" width="10.85546875" customWidth="1"/>
    <col min="6421" max="6421" width="8.140625" customWidth="1"/>
    <col min="6422" max="6422" width="10.42578125" customWidth="1"/>
    <col min="6423" max="6423" width="8.140625" customWidth="1"/>
    <col min="6424" max="6424" width="11.5703125" bestFit="1" customWidth="1"/>
    <col min="6425" max="6425" width="9" customWidth="1"/>
    <col min="6426" max="6426" width="9.85546875" customWidth="1"/>
    <col min="6427" max="6428" width="12.7109375" customWidth="1"/>
    <col min="6429" max="6430" width="12.42578125" customWidth="1"/>
    <col min="6433" max="6434" width="12.7109375" customWidth="1"/>
    <col min="6435" max="6436" width="14.28515625" customWidth="1"/>
    <col min="6437" max="6438" width="14" customWidth="1"/>
    <col min="6439" max="6440" width="15.28515625" customWidth="1"/>
    <col min="6442" max="6442" width="15.140625" customWidth="1"/>
    <col min="6443" max="6443" width="24.7109375" customWidth="1"/>
    <col min="6446" max="6446" width="18.7109375" customWidth="1"/>
    <col min="6665" max="6665" width="22.28515625" customWidth="1"/>
    <col min="6666" max="6666" width="13.28515625" bestFit="1" customWidth="1"/>
    <col min="6667" max="6667" width="7.7109375" customWidth="1"/>
    <col min="6668" max="6668" width="13.28515625" bestFit="1" customWidth="1"/>
    <col min="6669" max="6669" width="8.28515625" customWidth="1"/>
    <col min="6670" max="6670" width="11.5703125" bestFit="1" customWidth="1"/>
    <col min="6671" max="6671" width="8.28515625" customWidth="1"/>
    <col min="6672" max="6672" width="11.5703125" bestFit="1" customWidth="1"/>
    <col min="6673" max="6673" width="8.140625" customWidth="1"/>
    <col min="6674" max="6674" width="11.5703125" bestFit="1" customWidth="1"/>
    <col min="6675" max="6675" width="8.140625" customWidth="1"/>
    <col min="6676" max="6676" width="10.85546875" customWidth="1"/>
    <col min="6677" max="6677" width="8.140625" customWidth="1"/>
    <col min="6678" max="6678" width="10.42578125" customWidth="1"/>
    <col min="6679" max="6679" width="8.140625" customWidth="1"/>
    <col min="6680" max="6680" width="11.5703125" bestFit="1" customWidth="1"/>
    <col min="6681" max="6681" width="9" customWidth="1"/>
    <col min="6682" max="6682" width="9.85546875" customWidth="1"/>
    <col min="6683" max="6684" width="12.7109375" customWidth="1"/>
    <col min="6685" max="6686" width="12.42578125" customWidth="1"/>
    <col min="6689" max="6690" width="12.7109375" customWidth="1"/>
    <col min="6691" max="6692" width="14.28515625" customWidth="1"/>
    <col min="6693" max="6694" width="14" customWidth="1"/>
    <col min="6695" max="6696" width="15.28515625" customWidth="1"/>
    <col min="6698" max="6698" width="15.140625" customWidth="1"/>
    <col min="6699" max="6699" width="24.7109375" customWidth="1"/>
    <col min="6702" max="6702" width="18.7109375" customWidth="1"/>
    <col min="6921" max="6921" width="22.28515625" customWidth="1"/>
    <col min="6922" max="6922" width="13.28515625" bestFit="1" customWidth="1"/>
    <col min="6923" max="6923" width="7.7109375" customWidth="1"/>
    <col min="6924" max="6924" width="13.28515625" bestFit="1" customWidth="1"/>
    <col min="6925" max="6925" width="8.28515625" customWidth="1"/>
    <col min="6926" max="6926" width="11.5703125" bestFit="1" customWidth="1"/>
    <col min="6927" max="6927" width="8.28515625" customWidth="1"/>
    <col min="6928" max="6928" width="11.5703125" bestFit="1" customWidth="1"/>
    <col min="6929" max="6929" width="8.140625" customWidth="1"/>
    <col min="6930" max="6930" width="11.5703125" bestFit="1" customWidth="1"/>
    <col min="6931" max="6931" width="8.140625" customWidth="1"/>
    <col min="6932" max="6932" width="10.85546875" customWidth="1"/>
    <col min="6933" max="6933" width="8.140625" customWidth="1"/>
    <col min="6934" max="6934" width="10.42578125" customWidth="1"/>
    <col min="6935" max="6935" width="8.140625" customWidth="1"/>
    <col min="6936" max="6936" width="11.5703125" bestFit="1" customWidth="1"/>
    <col min="6937" max="6937" width="9" customWidth="1"/>
    <col min="6938" max="6938" width="9.85546875" customWidth="1"/>
    <col min="6939" max="6940" width="12.7109375" customWidth="1"/>
    <col min="6941" max="6942" width="12.42578125" customWidth="1"/>
    <col min="6945" max="6946" width="12.7109375" customWidth="1"/>
    <col min="6947" max="6948" width="14.28515625" customWidth="1"/>
    <col min="6949" max="6950" width="14" customWidth="1"/>
    <col min="6951" max="6952" width="15.28515625" customWidth="1"/>
    <col min="6954" max="6954" width="15.140625" customWidth="1"/>
    <col min="6955" max="6955" width="24.7109375" customWidth="1"/>
    <col min="6958" max="6958" width="18.7109375" customWidth="1"/>
    <col min="7177" max="7177" width="22.28515625" customWidth="1"/>
    <col min="7178" max="7178" width="13.28515625" bestFit="1" customWidth="1"/>
    <col min="7179" max="7179" width="7.7109375" customWidth="1"/>
    <col min="7180" max="7180" width="13.28515625" bestFit="1" customWidth="1"/>
    <col min="7181" max="7181" width="8.28515625" customWidth="1"/>
    <col min="7182" max="7182" width="11.5703125" bestFit="1" customWidth="1"/>
    <col min="7183" max="7183" width="8.28515625" customWidth="1"/>
    <col min="7184" max="7184" width="11.5703125" bestFit="1" customWidth="1"/>
    <col min="7185" max="7185" width="8.140625" customWidth="1"/>
    <col min="7186" max="7186" width="11.5703125" bestFit="1" customWidth="1"/>
    <col min="7187" max="7187" width="8.140625" customWidth="1"/>
    <col min="7188" max="7188" width="10.85546875" customWidth="1"/>
    <col min="7189" max="7189" width="8.140625" customWidth="1"/>
    <col min="7190" max="7190" width="10.42578125" customWidth="1"/>
    <col min="7191" max="7191" width="8.140625" customWidth="1"/>
    <col min="7192" max="7192" width="11.5703125" bestFit="1" customWidth="1"/>
    <col min="7193" max="7193" width="9" customWidth="1"/>
    <col min="7194" max="7194" width="9.85546875" customWidth="1"/>
    <col min="7195" max="7196" width="12.7109375" customWidth="1"/>
    <col min="7197" max="7198" width="12.42578125" customWidth="1"/>
    <col min="7201" max="7202" width="12.7109375" customWidth="1"/>
    <col min="7203" max="7204" width="14.28515625" customWidth="1"/>
    <col min="7205" max="7206" width="14" customWidth="1"/>
    <col min="7207" max="7208" width="15.28515625" customWidth="1"/>
    <col min="7210" max="7210" width="15.140625" customWidth="1"/>
    <col min="7211" max="7211" width="24.7109375" customWidth="1"/>
    <col min="7214" max="7214" width="18.7109375" customWidth="1"/>
    <col min="7433" max="7433" width="22.28515625" customWidth="1"/>
    <col min="7434" max="7434" width="13.28515625" bestFit="1" customWidth="1"/>
    <col min="7435" max="7435" width="7.7109375" customWidth="1"/>
    <col min="7436" max="7436" width="13.28515625" bestFit="1" customWidth="1"/>
    <col min="7437" max="7437" width="8.28515625" customWidth="1"/>
    <col min="7438" max="7438" width="11.5703125" bestFit="1" customWidth="1"/>
    <col min="7439" max="7439" width="8.28515625" customWidth="1"/>
    <col min="7440" max="7440" width="11.5703125" bestFit="1" customWidth="1"/>
    <col min="7441" max="7441" width="8.140625" customWidth="1"/>
    <col min="7442" max="7442" width="11.5703125" bestFit="1" customWidth="1"/>
    <col min="7443" max="7443" width="8.140625" customWidth="1"/>
    <col min="7444" max="7444" width="10.85546875" customWidth="1"/>
    <col min="7445" max="7445" width="8.140625" customWidth="1"/>
    <col min="7446" max="7446" width="10.42578125" customWidth="1"/>
    <col min="7447" max="7447" width="8.140625" customWidth="1"/>
    <col min="7448" max="7448" width="11.5703125" bestFit="1" customWidth="1"/>
    <col min="7449" max="7449" width="9" customWidth="1"/>
    <col min="7450" max="7450" width="9.85546875" customWidth="1"/>
    <col min="7451" max="7452" width="12.7109375" customWidth="1"/>
    <col min="7453" max="7454" width="12.42578125" customWidth="1"/>
    <col min="7457" max="7458" width="12.7109375" customWidth="1"/>
    <col min="7459" max="7460" width="14.28515625" customWidth="1"/>
    <col min="7461" max="7462" width="14" customWidth="1"/>
    <col min="7463" max="7464" width="15.28515625" customWidth="1"/>
    <col min="7466" max="7466" width="15.140625" customWidth="1"/>
    <col min="7467" max="7467" width="24.7109375" customWidth="1"/>
    <col min="7470" max="7470" width="18.7109375" customWidth="1"/>
    <col min="7689" max="7689" width="22.28515625" customWidth="1"/>
    <col min="7690" max="7690" width="13.28515625" bestFit="1" customWidth="1"/>
    <col min="7691" max="7691" width="7.7109375" customWidth="1"/>
    <col min="7692" max="7692" width="13.28515625" bestFit="1" customWidth="1"/>
    <col min="7693" max="7693" width="8.28515625" customWidth="1"/>
    <col min="7694" max="7694" width="11.5703125" bestFit="1" customWidth="1"/>
    <col min="7695" max="7695" width="8.28515625" customWidth="1"/>
    <col min="7696" max="7696" width="11.5703125" bestFit="1" customWidth="1"/>
    <col min="7697" max="7697" width="8.140625" customWidth="1"/>
    <col min="7698" max="7698" width="11.5703125" bestFit="1" customWidth="1"/>
    <col min="7699" max="7699" width="8.140625" customWidth="1"/>
    <col min="7700" max="7700" width="10.85546875" customWidth="1"/>
    <col min="7701" max="7701" width="8.140625" customWidth="1"/>
    <col min="7702" max="7702" width="10.42578125" customWidth="1"/>
    <col min="7703" max="7703" width="8.140625" customWidth="1"/>
    <col min="7704" max="7704" width="11.5703125" bestFit="1" customWidth="1"/>
    <col min="7705" max="7705" width="9" customWidth="1"/>
    <col min="7706" max="7706" width="9.85546875" customWidth="1"/>
    <col min="7707" max="7708" width="12.7109375" customWidth="1"/>
    <col min="7709" max="7710" width="12.42578125" customWidth="1"/>
    <col min="7713" max="7714" width="12.7109375" customWidth="1"/>
    <col min="7715" max="7716" width="14.28515625" customWidth="1"/>
    <col min="7717" max="7718" width="14" customWidth="1"/>
    <col min="7719" max="7720" width="15.28515625" customWidth="1"/>
    <col min="7722" max="7722" width="15.140625" customWidth="1"/>
    <col min="7723" max="7723" width="24.7109375" customWidth="1"/>
    <col min="7726" max="7726" width="18.7109375" customWidth="1"/>
    <col min="7945" max="7945" width="22.28515625" customWidth="1"/>
    <col min="7946" max="7946" width="13.28515625" bestFit="1" customWidth="1"/>
    <col min="7947" max="7947" width="7.7109375" customWidth="1"/>
    <col min="7948" max="7948" width="13.28515625" bestFit="1" customWidth="1"/>
    <col min="7949" max="7949" width="8.28515625" customWidth="1"/>
    <col min="7950" max="7950" width="11.5703125" bestFit="1" customWidth="1"/>
    <col min="7951" max="7951" width="8.28515625" customWidth="1"/>
    <col min="7952" max="7952" width="11.5703125" bestFit="1" customWidth="1"/>
    <col min="7953" max="7953" width="8.140625" customWidth="1"/>
    <col min="7954" max="7954" width="11.5703125" bestFit="1" customWidth="1"/>
    <col min="7955" max="7955" width="8.140625" customWidth="1"/>
    <col min="7956" max="7956" width="10.85546875" customWidth="1"/>
    <col min="7957" max="7957" width="8.140625" customWidth="1"/>
    <col min="7958" max="7958" width="10.42578125" customWidth="1"/>
    <col min="7959" max="7959" width="8.140625" customWidth="1"/>
    <col min="7960" max="7960" width="11.5703125" bestFit="1" customWidth="1"/>
    <col min="7961" max="7961" width="9" customWidth="1"/>
    <col min="7962" max="7962" width="9.85546875" customWidth="1"/>
    <col min="7963" max="7964" width="12.7109375" customWidth="1"/>
    <col min="7965" max="7966" width="12.42578125" customWidth="1"/>
    <col min="7969" max="7970" width="12.7109375" customWidth="1"/>
    <col min="7971" max="7972" width="14.28515625" customWidth="1"/>
    <col min="7973" max="7974" width="14" customWidth="1"/>
    <col min="7975" max="7976" width="15.28515625" customWidth="1"/>
    <col min="7978" max="7978" width="15.140625" customWidth="1"/>
    <col min="7979" max="7979" width="24.7109375" customWidth="1"/>
    <col min="7982" max="7982" width="18.7109375" customWidth="1"/>
    <col min="8201" max="8201" width="22.28515625" customWidth="1"/>
    <col min="8202" max="8202" width="13.28515625" bestFit="1" customWidth="1"/>
    <col min="8203" max="8203" width="7.7109375" customWidth="1"/>
    <col min="8204" max="8204" width="13.28515625" bestFit="1" customWidth="1"/>
    <col min="8205" max="8205" width="8.28515625" customWidth="1"/>
    <col min="8206" max="8206" width="11.5703125" bestFit="1" customWidth="1"/>
    <col min="8207" max="8207" width="8.28515625" customWidth="1"/>
    <col min="8208" max="8208" width="11.5703125" bestFit="1" customWidth="1"/>
    <col min="8209" max="8209" width="8.140625" customWidth="1"/>
    <col min="8210" max="8210" width="11.5703125" bestFit="1" customWidth="1"/>
    <col min="8211" max="8211" width="8.140625" customWidth="1"/>
    <col min="8212" max="8212" width="10.85546875" customWidth="1"/>
    <col min="8213" max="8213" width="8.140625" customWidth="1"/>
    <col min="8214" max="8214" width="10.42578125" customWidth="1"/>
    <col min="8215" max="8215" width="8.140625" customWidth="1"/>
    <col min="8216" max="8216" width="11.5703125" bestFit="1" customWidth="1"/>
    <col min="8217" max="8217" width="9" customWidth="1"/>
    <col min="8218" max="8218" width="9.85546875" customWidth="1"/>
    <col min="8219" max="8220" width="12.7109375" customWidth="1"/>
    <col min="8221" max="8222" width="12.42578125" customWidth="1"/>
    <col min="8225" max="8226" width="12.7109375" customWidth="1"/>
    <col min="8227" max="8228" width="14.28515625" customWidth="1"/>
    <col min="8229" max="8230" width="14" customWidth="1"/>
    <col min="8231" max="8232" width="15.28515625" customWidth="1"/>
    <col min="8234" max="8234" width="15.140625" customWidth="1"/>
    <col min="8235" max="8235" width="24.7109375" customWidth="1"/>
    <col min="8238" max="8238" width="18.7109375" customWidth="1"/>
    <col min="8457" max="8457" width="22.28515625" customWidth="1"/>
    <col min="8458" max="8458" width="13.28515625" bestFit="1" customWidth="1"/>
    <col min="8459" max="8459" width="7.7109375" customWidth="1"/>
    <col min="8460" max="8460" width="13.28515625" bestFit="1" customWidth="1"/>
    <col min="8461" max="8461" width="8.28515625" customWidth="1"/>
    <col min="8462" max="8462" width="11.5703125" bestFit="1" customWidth="1"/>
    <col min="8463" max="8463" width="8.28515625" customWidth="1"/>
    <col min="8464" max="8464" width="11.5703125" bestFit="1" customWidth="1"/>
    <col min="8465" max="8465" width="8.140625" customWidth="1"/>
    <col min="8466" max="8466" width="11.5703125" bestFit="1" customWidth="1"/>
    <col min="8467" max="8467" width="8.140625" customWidth="1"/>
    <col min="8468" max="8468" width="10.85546875" customWidth="1"/>
    <col min="8469" max="8469" width="8.140625" customWidth="1"/>
    <col min="8470" max="8470" width="10.42578125" customWidth="1"/>
    <col min="8471" max="8471" width="8.140625" customWidth="1"/>
    <col min="8472" max="8472" width="11.5703125" bestFit="1" customWidth="1"/>
    <col min="8473" max="8473" width="9" customWidth="1"/>
    <col min="8474" max="8474" width="9.85546875" customWidth="1"/>
    <col min="8475" max="8476" width="12.7109375" customWidth="1"/>
    <col min="8477" max="8478" width="12.42578125" customWidth="1"/>
    <col min="8481" max="8482" width="12.7109375" customWidth="1"/>
    <col min="8483" max="8484" width="14.28515625" customWidth="1"/>
    <col min="8485" max="8486" width="14" customWidth="1"/>
    <col min="8487" max="8488" width="15.28515625" customWidth="1"/>
    <col min="8490" max="8490" width="15.140625" customWidth="1"/>
    <col min="8491" max="8491" width="24.7109375" customWidth="1"/>
    <col min="8494" max="8494" width="18.7109375" customWidth="1"/>
    <col min="8713" max="8713" width="22.28515625" customWidth="1"/>
    <col min="8714" max="8714" width="13.28515625" bestFit="1" customWidth="1"/>
    <col min="8715" max="8715" width="7.7109375" customWidth="1"/>
    <col min="8716" max="8716" width="13.28515625" bestFit="1" customWidth="1"/>
    <col min="8717" max="8717" width="8.28515625" customWidth="1"/>
    <col min="8718" max="8718" width="11.5703125" bestFit="1" customWidth="1"/>
    <col min="8719" max="8719" width="8.28515625" customWidth="1"/>
    <col min="8720" max="8720" width="11.5703125" bestFit="1" customWidth="1"/>
    <col min="8721" max="8721" width="8.140625" customWidth="1"/>
    <col min="8722" max="8722" width="11.5703125" bestFit="1" customWidth="1"/>
    <col min="8723" max="8723" width="8.140625" customWidth="1"/>
    <col min="8724" max="8724" width="10.85546875" customWidth="1"/>
    <col min="8725" max="8725" width="8.140625" customWidth="1"/>
    <col min="8726" max="8726" width="10.42578125" customWidth="1"/>
    <col min="8727" max="8727" width="8.140625" customWidth="1"/>
    <col min="8728" max="8728" width="11.5703125" bestFit="1" customWidth="1"/>
    <col min="8729" max="8729" width="9" customWidth="1"/>
    <col min="8730" max="8730" width="9.85546875" customWidth="1"/>
    <col min="8731" max="8732" width="12.7109375" customWidth="1"/>
    <col min="8733" max="8734" width="12.42578125" customWidth="1"/>
    <col min="8737" max="8738" width="12.7109375" customWidth="1"/>
    <col min="8739" max="8740" width="14.28515625" customWidth="1"/>
    <col min="8741" max="8742" width="14" customWidth="1"/>
    <col min="8743" max="8744" width="15.28515625" customWidth="1"/>
    <col min="8746" max="8746" width="15.140625" customWidth="1"/>
    <col min="8747" max="8747" width="24.7109375" customWidth="1"/>
    <col min="8750" max="8750" width="18.7109375" customWidth="1"/>
    <col min="8969" max="8969" width="22.28515625" customWidth="1"/>
    <col min="8970" max="8970" width="13.28515625" bestFit="1" customWidth="1"/>
    <col min="8971" max="8971" width="7.7109375" customWidth="1"/>
    <col min="8972" max="8972" width="13.28515625" bestFit="1" customWidth="1"/>
    <col min="8973" max="8973" width="8.28515625" customWidth="1"/>
    <col min="8974" max="8974" width="11.5703125" bestFit="1" customWidth="1"/>
    <col min="8975" max="8975" width="8.28515625" customWidth="1"/>
    <col min="8976" max="8976" width="11.5703125" bestFit="1" customWidth="1"/>
    <col min="8977" max="8977" width="8.140625" customWidth="1"/>
    <col min="8978" max="8978" width="11.5703125" bestFit="1" customWidth="1"/>
    <col min="8979" max="8979" width="8.140625" customWidth="1"/>
    <col min="8980" max="8980" width="10.85546875" customWidth="1"/>
    <col min="8981" max="8981" width="8.140625" customWidth="1"/>
    <col min="8982" max="8982" width="10.42578125" customWidth="1"/>
    <col min="8983" max="8983" width="8.140625" customWidth="1"/>
    <col min="8984" max="8984" width="11.5703125" bestFit="1" customWidth="1"/>
    <col min="8985" max="8985" width="9" customWidth="1"/>
    <col min="8986" max="8986" width="9.85546875" customWidth="1"/>
    <col min="8987" max="8988" width="12.7109375" customWidth="1"/>
    <col min="8989" max="8990" width="12.42578125" customWidth="1"/>
    <col min="8993" max="8994" width="12.7109375" customWidth="1"/>
    <col min="8995" max="8996" width="14.28515625" customWidth="1"/>
    <col min="8997" max="8998" width="14" customWidth="1"/>
    <col min="8999" max="9000" width="15.28515625" customWidth="1"/>
    <col min="9002" max="9002" width="15.140625" customWidth="1"/>
    <col min="9003" max="9003" width="24.7109375" customWidth="1"/>
    <col min="9006" max="9006" width="18.7109375" customWidth="1"/>
    <col min="9225" max="9225" width="22.28515625" customWidth="1"/>
    <col min="9226" max="9226" width="13.28515625" bestFit="1" customWidth="1"/>
    <col min="9227" max="9227" width="7.7109375" customWidth="1"/>
    <col min="9228" max="9228" width="13.28515625" bestFit="1" customWidth="1"/>
    <col min="9229" max="9229" width="8.28515625" customWidth="1"/>
    <col min="9230" max="9230" width="11.5703125" bestFit="1" customWidth="1"/>
    <col min="9231" max="9231" width="8.28515625" customWidth="1"/>
    <col min="9232" max="9232" width="11.5703125" bestFit="1" customWidth="1"/>
    <col min="9233" max="9233" width="8.140625" customWidth="1"/>
    <col min="9234" max="9234" width="11.5703125" bestFit="1" customWidth="1"/>
    <col min="9235" max="9235" width="8.140625" customWidth="1"/>
    <col min="9236" max="9236" width="10.85546875" customWidth="1"/>
    <col min="9237" max="9237" width="8.140625" customWidth="1"/>
    <col min="9238" max="9238" width="10.42578125" customWidth="1"/>
    <col min="9239" max="9239" width="8.140625" customWidth="1"/>
    <col min="9240" max="9240" width="11.5703125" bestFit="1" customWidth="1"/>
    <col min="9241" max="9241" width="9" customWidth="1"/>
    <col min="9242" max="9242" width="9.85546875" customWidth="1"/>
    <col min="9243" max="9244" width="12.7109375" customWidth="1"/>
    <col min="9245" max="9246" width="12.42578125" customWidth="1"/>
    <col min="9249" max="9250" width="12.7109375" customWidth="1"/>
    <col min="9251" max="9252" width="14.28515625" customWidth="1"/>
    <col min="9253" max="9254" width="14" customWidth="1"/>
    <col min="9255" max="9256" width="15.28515625" customWidth="1"/>
    <col min="9258" max="9258" width="15.140625" customWidth="1"/>
    <col min="9259" max="9259" width="24.7109375" customWidth="1"/>
    <col min="9262" max="9262" width="18.7109375" customWidth="1"/>
    <col min="9481" max="9481" width="22.28515625" customWidth="1"/>
    <col min="9482" max="9482" width="13.28515625" bestFit="1" customWidth="1"/>
    <col min="9483" max="9483" width="7.7109375" customWidth="1"/>
    <col min="9484" max="9484" width="13.28515625" bestFit="1" customWidth="1"/>
    <col min="9485" max="9485" width="8.28515625" customWidth="1"/>
    <col min="9486" max="9486" width="11.5703125" bestFit="1" customWidth="1"/>
    <col min="9487" max="9487" width="8.28515625" customWidth="1"/>
    <col min="9488" max="9488" width="11.5703125" bestFit="1" customWidth="1"/>
    <col min="9489" max="9489" width="8.140625" customWidth="1"/>
    <col min="9490" max="9490" width="11.5703125" bestFit="1" customWidth="1"/>
    <col min="9491" max="9491" width="8.140625" customWidth="1"/>
    <col min="9492" max="9492" width="10.85546875" customWidth="1"/>
    <col min="9493" max="9493" width="8.140625" customWidth="1"/>
    <col min="9494" max="9494" width="10.42578125" customWidth="1"/>
    <col min="9495" max="9495" width="8.140625" customWidth="1"/>
    <col min="9496" max="9496" width="11.5703125" bestFit="1" customWidth="1"/>
    <col min="9497" max="9497" width="9" customWidth="1"/>
    <col min="9498" max="9498" width="9.85546875" customWidth="1"/>
    <col min="9499" max="9500" width="12.7109375" customWidth="1"/>
    <col min="9501" max="9502" width="12.42578125" customWidth="1"/>
    <col min="9505" max="9506" width="12.7109375" customWidth="1"/>
    <col min="9507" max="9508" width="14.28515625" customWidth="1"/>
    <col min="9509" max="9510" width="14" customWidth="1"/>
    <col min="9511" max="9512" width="15.28515625" customWidth="1"/>
    <col min="9514" max="9514" width="15.140625" customWidth="1"/>
    <col min="9515" max="9515" width="24.7109375" customWidth="1"/>
    <col min="9518" max="9518" width="18.7109375" customWidth="1"/>
    <col min="9737" max="9737" width="22.28515625" customWidth="1"/>
    <col min="9738" max="9738" width="13.28515625" bestFit="1" customWidth="1"/>
    <col min="9739" max="9739" width="7.7109375" customWidth="1"/>
    <col min="9740" max="9740" width="13.28515625" bestFit="1" customWidth="1"/>
    <col min="9741" max="9741" width="8.28515625" customWidth="1"/>
    <col min="9742" max="9742" width="11.5703125" bestFit="1" customWidth="1"/>
    <col min="9743" max="9743" width="8.28515625" customWidth="1"/>
    <col min="9744" max="9744" width="11.5703125" bestFit="1" customWidth="1"/>
    <col min="9745" max="9745" width="8.140625" customWidth="1"/>
    <col min="9746" max="9746" width="11.5703125" bestFit="1" customWidth="1"/>
    <col min="9747" max="9747" width="8.140625" customWidth="1"/>
    <col min="9748" max="9748" width="10.85546875" customWidth="1"/>
    <col min="9749" max="9749" width="8.140625" customWidth="1"/>
    <col min="9750" max="9750" width="10.42578125" customWidth="1"/>
    <col min="9751" max="9751" width="8.140625" customWidth="1"/>
    <col min="9752" max="9752" width="11.5703125" bestFit="1" customWidth="1"/>
    <col min="9753" max="9753" width="9" customWidth="1"/>
    <col min="9754" max="9754" width="9.85546875" customWidth="1"/>
    <col min="9755" max="9756" width="12.7109375" customWidth="1"/>
    <col min="9757" max="9758" width="12.42578125" customWidth="1"/>
    <col min="9761" max="9762" width="12.7109375" customWidth="1"/>
    <col min="9763" max="9764" width="14.28515625" customWidth="1"/>
    <col min="9765" max="9766" width="14" customWidth="1"/>
    <col min="9767" max="9768" width="15.28515625" customWidth="1"/>
    <col min="9770" max="9770" width="15.140625" customWidth="1"/>
    <col min="9771" max="9771" width="24.7109375" customWidth="1"/>
    <col min="9774" max="9774" width="18.7109375" customWidth="1"/>
    <col min="9993" max="9993" width="22.28515625" customWidth="1"/>
    <col min="9994" max="9994" width="13.28515625" bestFit="1" customWidth="1"/>
    <col min="9995" max="9995" width="7.7109375" customWidth="1"/>
    <col min="9996" max="9996" width="13.28515625" bestFit="1" customWidth="1"/>
    <col min="9997" max="9997" width="8.28515625" customWidth="1"/>
    <col min="9998" max="9998" width="11.5703125" bestFit="1" customWidth="1"/>
    <col min="9999" max="9999" width="8.28515625" customWidth="1"/>
    <col min="10000" max="10000" width="11.5703125" bestFit="1" customWidth="1"/>
    <col min="10001" max="10001" width="8.140625" customWidth="1"/>
    <col min="10002" max="10002" width="11.5703125" bestFit="1" customWidth="1"/>
    <col min="10003" max="10003" width="8.140625" customWidth="1"/>
    <col min="10004" max="10004" width="10.85546875" customWidth="1"/>
    <col min="10005" max="10005" width="8.140625" customWidth="1"/>
    <col min="10006" max="10006" width="10.42578125" customWidth="1"/>
    <col min="10007" max="10007" width="8.140625" customWidth="1"/>
    <col min="10008" max="10008" width="11.5703125" bestFit="1" customWidth="1"/>
    <col min="10009" max="10009" width="9" customWidth="1"/>
    <col min="10010" max="10010" width="9.85546875" customWidth="1"/>
    <col min="10011" max="10012" width="12.7109375" customWidth="1"/>
    <col min="10013" max="10014" width="12.42578125" customWidth="1"/>
    <col min="10017" max="10018" width="12.7109375" customWidth="1"/>
    <col min="10019" max="10020" width="14.28515625" customWidth="1"/>
    <col min="10021" max="10022" width="14" customWidth="1"/>
    <col min="10023" max="10024" width="15.28515625" customWidth="1"/>
    <col min="10026" max="10026" width="15.140625" customWidth="1"/>
    <col min="10027" max="10027" width="24.7109375" customWidth="1"/>
    <col min="10030" max="10030" width="18.7109375" customWidth="1"/>
    <col min="10249" max="10249" width="22.28515625" customWidth="1"/>
    <col min="10250" max="10250" width="13.28515625" bestFit="1" customWidth="1"/>
    <col min="10251" max="10251" width="7.7109375" customWidth="1"/>
    <col min="10252" max="10252" width="13.28515625" bestFit="1" customWidth="1"/>
    <col min="10253" max="10253" width="8.28515625" customWidth="1"/>
    <col min="10254" max="10254" width="11.5703125" bestFit="1" customWidth="1"/>
    <col min="10255" max="10255" width="8.28515625" customWidth="1"/>
    <col min="10256" max="10256" width="11.5703125" bestFit="1" customWidth="1"/>
    <col min="10257" max="10257" width="8.140625" customWidth="1"/>
    <col min="10258" max="10258" width="11.5703125" bestFit="1" customWidth="1"/>
    <col min="10259" max="10259" width="8.140625" customWidth="1"/>
    <col min="10260" max="10260" width="10.85546875" customWidth="1"/>
    <col min="10261" max="10261" width="8.140625" customWidth="1"/>
    <col min="10262" max="10262" width="10.42578125" customWidth="1"/>
    <col min="10263" max="10263" width="8.140625" customWidth="1"/>
    <col min="10264" max="10264" width="11.5703125" bestFit="1" customWidth="1"/>
    <col min="10265" max="10265" width="9" customWidth="1"/>
    <col min="10266" max="10266" width="9.85546875" customWidth="1"/>
    <col min="10267" max="10268" width="12.7109375" customWidth="1"/>
    <col min="10269" max="10270" width="12.42578125" customWidth="1"/>
    <col min="10273" max="10274" width="12.7109375" customWidth="1"/>
    <col min="10275" max="10276" width="14.28515625" customWidth="1"/>
    <col min="10277" max="10278" width="14" customWidth="1"/>
    <col min="10279" max="10280" width="15.28515625" customWidth="1"/>
    <col min="10282" max="10282" width="15.140625" customWidth="1"/>
    <col min="10283" max="10283" width="24.7109375" customWidth="1"/>
    <col min="10286" max="10286" width="18.7109375" customWidth="1"/>
    <col min="10505" max="10505" width="22.28515625" customWidth="1"/>
    <col min="10506" max="10506" width="13.28515625" bestFit="1" customWidth="1"/>
    <col min="10507" max="10507" width="7.7109375" customWidth="1"/>
    <col min="10508" max="10508" width="13.28515625" bestFit="1" customWidth="1"/>
    <col min="10509" max="10509" width="8.28515625" customWidth="1"/>
    <col min="10510" max="10510" width="11.5703125" bestFit="1" customWidth="1"/>
    <col min="10511" max="10511" width="8.28515625" customWidth="1"/>
    <col min="10512" max="10512" width="11.5703125" bestFit="1" customWidth="1"/>
    <col min="10513" max="10513" width="8.140625" customWidth="1"/>
    <col min="10514" max="10514" width="11.5703125" bestFit="1" customWidth="1"/>
    <col min="10515" max="10515" width="8.140625" customWidth="1"/>
    <col min="10516" max="10516" width="10.85546875" customWidth="1"/>
    <col min="10517" max="10517" width="8.140625" customWidth="1"/>
    <col min="10518" max="10518" width="10.42578125" customWidth="1"/>
    <col min="10519" max="10519" width="8.140625" customWidth="1"/>
    <col min="10520" max="10520" width="11.5703125" bestFit="1" customWidth="1"/>
    <col min="10521" max="10521" width="9" customWidth="1"/>
    <col min="10522" max="10522" width="9.85546875" customWidth="1"/>
    <col min="10523" max="10524" width="12.7109375" customWidth="1"/>
    <col min="10525" max="10526" width="12.42578125" customWidth="1"/>
    <col min="10529" max="10530" width="12.7109375" customWidth="1"/>
    <col min="10531" max="10532" width="14.28515625" customWidth="1"/>
    <col min="10533" max="10534" width="14" customWidth="1"/>
    <col min="10535" max="10536" width="15.28515625" customWidth="1"/>
    <col min="10538" max="10538" width="15.140625" customWidth="1"/>
    <col min="10539" max="10539" width="24.7109375" customWidth="1"/>
    <col min="10542" max="10542" width="18.7109375" customWidth="1"/>
    <col min="10761" max="10761" width="22.28515625" customWidth="1"/>
    <col min="10762" max="10762" width="13.28515625" bestFit="1" customWidth="1"/>
    <col min="10763" max="10763" width="7.7109375" customWidth="1"/>
    <col min="10764" max="10764" width="13.28515625" bestFit="1" customWidth="1"/>
    <col min="10765" max="10765" width="8.28515625" customWidth="1"/>
    <col min="10766" max="10766" width="11.5703125" bestFit="1" customWidth="1"/>
    <col min="10767" max="10767" width="8.28515625" customWidth="1"/>
    <col min="10768" max="10768" width="11.5703125" bestFit="1" customWidth="1"/>
    <col min="10769" max="10769" width="8.140625" customWidth="1"/>
    <col min="10770" max="10770" width="11.5703125" bestFit="1" customWidth="1"/>
    <col min="10771" max="10771" width="8.140625" customWidth="1"/>
    <col min="10772" max="10772" width="10.85546875" customWidth="1"/>
    <col min="10773" max="10773" width="8.140625" customWidth="1"/>
    <col min="10774" max="10774" width="10.42578125" customWidth="1"/>
    <col min="10775" max="10775" width="8.140625" customWidth="1"/>
    <col min="10776" max="10776" width="11.5703125" bestFit="1" customWidth="1"/>
    <col min="10777" max="10777" width="9" customWidth="1"/>
    <col min="10778" max="10778" width="9.85546875" customWidth="1"/>
    <col min="10779" max="10780" width="12.7109375" customWidth="1"/>
    <col min="10781" max="10782" width="12.42578125" customWidth="1"/>
    <col min="10785" max="10786" width="12.7109375" customWidth="1"/>
    <col min="10787" max="10788" width="14.28515625" customWidth="1"/>
    <col min="10789" max="10790" width="14" customWidth="1"/>
    <col min="10791" max="10792" width="15.28515625" customWidth="1"/>
    <col min="10794" max="10794" width="15.140625" customWidth="1"/>
    <col min="10795" max="10795" width="24.7109375" customWidth="1"/>
    <col min="10798" max="10798" width="18.7109375" customWidth="1"/>
    <col min="11017" max="11017" width="22.28515625" customWidth="1"/>
    <col min="11018" max="11018" width="13.28515625" bestFit="1" customWidth="1"/>
    <col min="11019" max="11019" width="7.7109375" customWidth="1"/>
    <col min="11020" max="11020" width="13.28515625" bestFit="1" customWidth="1"/>
    <col min="11021" max="11021" width="8.28515625" customWidth="1"/>
    <col min="11022" max="11022" width="11.5703125" bestFit="1" customWidth="1"/>
    <col min="11023" max="11023" width="8.28515625" customWidth="1"/>
    <col min="11024" max="11024" width="11.5703125" bestFit="1" customWidth="1"/>
    <col min="11025" max="11025" width="8.140625" customWidth="1"/>
    <col min="11026" max="11026" width="11.5703125" bestFit="1" customWidth="1"/>
    <col min="11027" max="11027" width="8.140625" customWidth="1"/>
    <col min="11028" max="11028" width="10.85546875" customWidth="1"/>
    <col min="11029" max="11029" width="8.140625" customWidth="1"/>
    <col min="11030" max="11030" width="10.42578125" customWidth="1"/>
    <col min="11031" max="11031" width="8.140625" customWidth="1"/>
    <col min="11032" max="11032" width="11.5703125" bestFit="1" customWidth="1"/>
    <col min="11033" max="11033" width="9" customWidth="1"/>
    <col min="11034" max="11034" width="9.85546875" customWidth="1"/>
    <col min="11035" max="11036" width="12.7109375" customWidth="1"/>
    <col min="11037" max="11038" width="12.42578125" customWidth="1"/>
    <col min="11041" max="11042" width="12.7109375" customWidth="1"/>
    <col min="11043" max="11044" width="14.28515625" customWidth="1"/>
    <col min="11045" max="11046" width="14" customWidth="1"/>
    <col min="11047" max="11048" width="15.28515625" customWidth="1"/>
    <col min="11050" max="11050" width="15.140625" customWidth="1"/>
    <col min="11051" max="11051" width="24.7109375" customWidth="1"/>
    <col min="11054" max="11054" width="18.7109375" customWidth="1"/>
    <col min="11273" max="11273" width="22.28515625" customWidth="1"/>
    <col min="11274" max="11274" width="13.28515625" bestFit="1" customWidth="1"/>
    <col min="11275" max="11275" width="7.7109375" customWidth="1"/>
    <col min="11276" max="11276" width="13.28515625" bestFit="1" customWidth="1"/>
    <col min="11277" max="11277" width="8.28515625" customWidth="1"/>
    <col min="11278" max="11278" width="11.5703125" bestFit="1" customWidth="1"/>
    <col min="11279" max="11279" width="8.28515625" customWidth="1"/>
    <col min="11280" max="11280" width="11.5703125" bestFit="1" customWidth="1"/>
    <col min="11281" max="11281" width="8.140625" customWidth="1"/>
    <col min="11282" max="11282" width="11.5703125" bestFit="1" customWidth="1"/>
    <col min="11283" max="11283" width="8.140625" customWidth="1"/>
    <col min="11284" max="11284" width="10.85546875" customWidth="1"/>
    <col min="11285" max="11285" width="8.140625" customWidth="1"/>
    <col min="11286" max="11286" width="10.42578125" customWidth="1"/>
    <col min="11287" max="11287" width="8.140625" customWidth="1"/>
    <col min="11288" max="11288" width="11.5703125" bestFit="1" customWidth="1"/>
    <col min="11289" max="11289" width="9" customWidth="1"/>
    <col min="11290" max="11290" width="9.85546875" customWidth="1"/>
    <col min="11291" max="11292" width="12.7109375" customWidth="1"/>
    <col min="11293" max="11294" width="12.42578125" customWidth="1"/>
    <col min="11297" max="11298" width="12.7109375" customWidth="1"/>
    <col min="11299" max="11300" width="14.28515625" customWidth="1"/>
    <col min="11301" max="11302" width="14" customWidth="1"/>
    <col min="11303" max="11304" width="15.28515625" customWidth="1"/>
    <col min="11306" max="11306" width="15.140625" customWidth="1"/>
    <col min="11307" max="11307" width="24.7109375" customWidth="1"/>
    <col min="11310" max="11310" width="18.7109375" customWidth="1"/>
    <col min="11529" max="11529" width="22.28515625" customWidth="1"/>
    <col min="11530" max="11530" width="13.28515625" bestFit="1" customWidth="1"/>
    <col min="11531" max="11531" width="7.7109375" customWidth="1"/>
    <col min="11532" max="11532" width="13.28515625" bestFit="1" customWidth="1"/>
    <col min="11533" max="11533" width="8.28515625" customWidth="1"/>
    <col min="11534" max="11534" width="11.5703125" bestFit="1" customWidth="1"/>
    <col min="11535" max="11535" width="8.28515625" customWidth="1"/>
    <col min="11536" max="11536" width="11.5703125" bestFit="1" customWidth="1"/>
    <col min="11537" max="11537" width="8.140625" customWidth="1"/>
    <col min="11538" max="11538" width="11.5703125" bestFit="1" customWidth="1"/>
    <col min="11539" max="11539" width="8.140625" customWidth="1"/>
    <col min="11540" max="11540" width="10.85546875" customWidth="1"/>
    <col min="11541" max="11541" width="8.140625" customWidth="1"/>
    <col min="11542" max="11542" width="10.42578125" customWidth="1"/>
    <col min="11543" max="11543" width="8.140625" customWidth="1"/>
    <col min="11544" max="11544" width="11.5703125" bestFit="1" customWidth="1"/>
    <col min="11545" max="11545" width="9" customWidth="1"/>
    <col min="11546" max="11546" width="9.85546875" customWidth="1"/>
    <col min="11547" max="11548" width="12.7109375" customWidth="1"/>
    <col min="11549" max="11550" width="12.42578125" customWidth="1"/>
    <col min="11553" max="11554" width="12.7109375" customWidth="1"/>
    <col min="11555" max="11556" width="14.28515625" customWidth="1"/>
    <col min="11557" max="11558" width="14" customWidth="1"/>
    <col min="11559" max="11560" width="15.28515625" customWidth="1"/>
    <col min="11562" max="11562" width="15.140625" customWidth="1"/>
    <col min="11563" max="11563" width="24.7109375" customWidth="1"/>
    <col min="11566" max="11566" width="18.7109375" customWidth="1"/>
    <col min="11785" max="11785" width="22.28515625" customWidth="1"/>
    <col min="11786" max="11786" width="13.28515625" bestFit="1" customWidth="1"/>
    <col min="11787" max="11787" width="7.7109375" customWidth="1"/>
    <col min="11788" max="11788" width="13.28515625" bestFit="1" customWidth="1"/>
    <col min="11789" max="11789" width="8.28515625" customWidth="1"/>
    <col min="11790" max="11790" width="11.5703125" bestFit="1" customWidth="1"/>
    <col min="11791" max="11791" width="8.28515625" customWidth="1"/>
    <col min="11792" max="11792" width="11.5703125" bestFit="1" customWidth="1"/>
    <col min="11793" max="11793" width="8.140625" customWidth="1"/>
    <col min="11794" max="11794" width="11.5703125" bestFit="1" customWidth="1"/>
    <col min="11795" max="11795" width="8.140625" customWidth="1"/>
    <col min="11796" max="11796" width="10.85546875" customWidth="1"/>
    <col min="11797" max="11797" width="8.140625" customWidth="1"/>
    <col min="11798" max="11798" width="10.42578125" customWidth="1"/>
    <col min="11799" max="11799" width="8.140625" customWidth="1"/>
    <col min="11800" max="11800" width="11.5703125" bestFit="1" customWidth="1"/>
    <col min="11801" max="11801" width="9" customWidth="1"/>
    <col min="11802" max="11802" width="9.85546875" customWidth="1"/>
    <col min="11803" max="11804" width="12.7109375" customWidth="1"/>
    <col min="11805" max="11806" width="12.42578125" customWidth="1"/>
    <col min="11809" max="11810" width="12.7109375" customWidth="1"/>
    <col min="11811" max="11812" width="14.28515625" customWidth="1"/>
    <col min="11813" max="11814" width="14" customWidth="1"/>
    <col min="11815" max="11816" width="15.28515625" customWidth="1"/>
    <col min="11818" max="11818" width="15.140625" customWidth="1"/>
    <col min="11819" max="11819" width="24.7109375" customWidth="1"/>
    <col min="11822" max="11822" width="18.7109375" customWidth="1"/>
    <col min="12041" max="12041" width="22.28515625" customWidth="1"/>
    <col min="12042" max="12042" width="13.28515625" bestFit="1" customWidth="1"/>
    <col min="12043" max="12043" width="7.7109375" customWidth="1"/>
    <col min="12044" max="12044" width="13.28515625" bestFit="1" customWidth="1"/>
    <col min="12045" max="12045" width="8.28515625" customWidth="1"/>
    <col min="12046" max="12046" width="11.5703125" bestFit="1" customWidth="1"/>
    <col min="12047" max="12047" width="8.28515625" customWidth="1"/>
    <col min="12048" max="12048" width="11.5703125" bestFit="1" customWidth="1"/>
    <col min="12049" max="12049" width="8.140625" customWidth="1"/>
    <col min="12050" max="12050" width="11.5703125" bestFit="1" customWidth="1"/>
    <col min="12051" max="12051" width="8.140625" customWidth="1"/>
    <col min="12052" max="12052" width="10.85546875" customWidth="1"/>
    <col min="12053" max="12053" width="8.140625" customWidth="1"/>
    <col min="12054" max="12054" width="10.42578125" customWidth="1"/>
    <col min="12055" max="12055" width="8.140625" customWidth="1"/>
    <col min="12056" max="12056" width="11.5703125" bestFit="1" customWidth="1"/>
    <col min="12057" max="12057" width="9" customWidth="1"/>
    <col min="12058" max="12058" width="9.85546875" customWidth="1"/>
    <col min="12059" max="12060" width="12.7109375" customWidth="1"/>
    <col min="12061" max="12062" width="12.42578125" customWidth="1"/>
    <col min="12065" max="12066" width="12.7109375" customWidth="1"/>
    <col min="12067" max="12068" width="14.28515625" customWidth="1"/>
    <col min="12069" max="12070" width="14" customWidth="1"/>
    <col min="12071" max="12072" width="15.28515625" customWidth="1"/>
    <col min="12074" max="12074" width="15.140625" customWidth="1"/>
    <col min="12075" max="12075" width="24.7109375" customWidth="1"/>
    <col min="12078" max="12078" width="18.7109375" customWidth="1"/>
    <col min="12297" max="12297" width="22.28515625" customWidth="1"/>
    <col min="12298" max="12298" width="13.28515625" bestFit="1" customWidth="1"/>
    <col min="12299" max="12299" width="7.7109375" customWidth="1"/>
    <col min="12300" max="12300" width="13.28515625" bestFit="1" customWidth="1"/>
    <col min="12301" max="12301" width="8.28515625" customWidth="1"/>
    <col min="12302" max="12302" width="11.5703125" bestFit="1" customWidth="1"/>
    <col min="12303" max="12303" width="8.28515625" customWidth="1"/>
    <col min="12304" max="12304" width="11.5703125" bestFit="1" customWidth="1"/>
    <col min="12305" max="12305" width="8.140625" customWidth="1"/>
    <col min="12306" max="12306" width="11.5703125" bestFit="1" customWidth="1"/>
    <col min="12307" max="12307" width="8.140625" customWidth="1"/>
    <col min="12308" max="12308" width="10.85546875" customWidth="1"/>
    <col min="12309" max="12309" width="8.140625" customWidth="1"/>
    <col min="12310" max="12310" width="10.42578125" customWidth="1"/>
    <col min="12311" max="12311" width="8.140625" customWidth="1"/>
    <col min="12312" max="12312" width="11.5703125" bestFit="1" customWidth="1"/>
    <col min="12313" max="12313" width="9" customWidth="1"/>
    <col min="12314" max="12314" width="9.85546875" customWidth="1"/>
    <col min="12315" max="12316" width="12.7109375" customWidth="1"/>
    <col min="12317" max="12318" width="12.42578125" customWidth="1"/>
    <col min="12321" max="12322" width="12.7109375" customWidth="1"/>
    <col min="12323" max="12324" width="14.28515625" customWidth="1"/>
    <col min="12325" max="12326" width="14" customWidth="1"/>
    <col min="12327" max="12328" width="15.28515625" customWidth="1"/>
    <col min="12330" max="12330" width="15.140625" customWidth="1"/>
    <col min="12331" max="12331" width="24.7109375" customWidth="1"/>
    <col min="12334" max="12334" width="18.7109375" customWidth="1"/>
    <col min="12553" max="12553" width="22.28515625" customWidth="1"/>
    <col min="12554" max="12554" width="13.28515625" bestFit="1" customWidth="1"/>
    <col min="12555" max="12555" width="7.7109375" customWidth="1"/>
    <col min="12556" max="12556" width="13.28515625" bestFit="1" customWidth="1"/>
    <col min="12557" max="12557" width="8.28515625" customWidth="1"/>
    <col min="12558" max="12558" width="11.5703125" bestFit="1" customWidth="1"/>
    <col min="12559" max="12559" width="8.28515625" customWidth="1"/>
    <col min="12560" max="12560" width="11.5703125" bestFit="1" customWidth="1"/>
    <col min="12561" max="12561" width="8.140625" customWidth="1"/>
    <col min="12562" max="12562" width="11.5703125" bestFit="1" customWidth="1"/>
    <col min="12563" max="12563" width="8.140625" customWidth="1"/>
    <col min="12564" max="12564" width="10.85546875" customWidth="1"/>
    <col min="12565" max="12565" width="8.140625" customWidth="1"/>
    <col min="12566" max="12566" width="10.42578125" customWidth="1"/>
    <col min="12567" max="12567" width="8.140625" customWidth="1"/>
    <col min="12568" max="12568" width="11.5703125" bestFit="1" customWidth="1"/>
    <col min="12569" max="12569" width="9" customWidth="1"/>
    <col min="12570" max="12570" width="9.85546875" customWidth="1"/>
    <col min="12571" max="12572" width="12.7109375" customWidth="1"/>
    <col min="12573" max="12574" width="12.42578125" customWidth="1"/>
    <col min="12577" max="12578" width="12.7109375" customWidth="1"/>
    <col min="12579" max="12580" width="14.28515625" customWidth="1"/>
    <col min="12581" max="12582" width="14" customWidth="1"/>
    <col min="12583" max="12584" width="15.28515625" customWidth="1"/>
    <col min="12586" max="12586" width="15.140625" customWidth="1"/>
    <col min="12587" max="12587" width="24.7109375" customWidth="1"/>
    <col min="12590" max="12590" width="18.7109375" customWidth="1"/>
    <col min="12809" max="12809" width="22.28515625" customWidth="1"/>
    <col min="12810" max="12810" width="13.28515625" bestFit="1" customWidth="1"/>
    <col min="12811" max="12811" width="7.7109375" customWidth="1"/>
    <col min="12812" max="12812" width="13.28515625" bestFit="1" customWidth="1"/>
    <col min="12813" max="12813" width="8.28515625" customWidth="1"/>
    <col min="12814" max="12814" width="11.5703125" bestFit="1" customWidth="1"/>
    <col min="12815" max="12815" width="8.28515625" customWidth="1"/>
    <col min="12816" max="12816" width="11.5703125" bestFit="1" customWidth="1"/>
    <col min="12817" max="12817" width="8.140625" customWidth="1"/>
    <col min="12818" max="12818" width="11.5703125" bestFit="1" customWidth="1"/>
    <col min="12819" max="12819" width="8.140625" customWidth="1"/>
    <col min="12820" max="12820" width="10.85546875" customWidth="1"/>
    <col min="12821" max="12821" width="8.140625" customWidth="1"/>
    <col min="12822" max="12822" width="10.42578125" customWidth="1"/>
    <col min="12823" max="12823" width="8.140625" customWidth="1"/>
    <col min="12824" max="12824" width="11.5703125" bestFit="1" customWidth="1"/>
    <col min="12825" max="12825" width="9" customWidth="1"/>
    <col min="12826" max="12826" width="9.85546875" customWidth="1"/>
    <col min="12827" max="12828" width="12.7109375" customWidth="1"/>
    <col min="12829" max="12830" width="12.42578125" customWidth="1"/>
    <col min="12833" max="12834" width="12.7109375" customWidth="1"/>
    <col min="12835" max="12836" width="14.28515625" customWidth="1"/>
    <col min="12837" max="12838" width="14" customWidth="1"/>
    <col min="12839" max="12840" width="15.28515625" customWidth="1"/>
    <col min="12842" max="12842" width="15.140625" customWidth="1"/>
    <col min="12843" max="12843" width="24.7109375" customWidth="1"/>
    <col min="12846" max="12846" width="18.7109375" customWidth="1"/>
    <col min="13065" max="13065" width="22.28515625" customWidth="1"/>
    <col min="13066" max="13066" width="13.28515625" bestFit="1" customWidth="1"/>
    <col min="13067" max="13067" width="7.7109375" customWidth="1"/>
    <col min="13068" max="13068" width="13.28515625" bestFit="1" customWidth="1"/>
    <col min="13069" max="13069" width="8.28515625" customWidth="1"/>
    <col min="13070" max="13070" width="11.5703125" bestFit="1" customWidth="1"/>
    <col min="13071" max="13071" width="8.28515625" customWidth="1"/>
    <col min="13072" max="13072" width="11.5703125" bestFit="1" customWidth="1"/>
    <col min="13073" max="13073" width="8.140625" customWidth="1"/>
    <col min="13074" max="13074" width="11.5703125" bestFit="1" customWidth="1"/>
    <col min="13075" max="13075" width="8.140625" customWidth="1"/>
    <col min="13076" max="13076" width="10.85546875" customWidth="1"/>
    <col min="13077" max="13077" width="8.140625" customWidth="1"/>
    <col min="13078" max="13078" width="10.42578125" customWidth="1"/>
    <col min="13079" max="13079" width="8.140625" customWidth="1"/>
    <col min="13080" max="13080" width="11.5703125" bestFit="1" customWidth="1"/>
    <col min="13081" max="13081" width="9" customWidth="1"/>
    <col min="13082" max="13082" width="9.85546875" customWidth="1"/>
    <col min="13083" max="13084" width="12.7109375" customWidth="1"/>
    <col min="13085" max="13086" width="12.42578125" customWidth="1"/>
    <col min="13089" max="13090" width="12.7109375" customWidth="1"/>
    <col min="13091" max="13092" width="14.28515625" customWidth="1"/>
    <col min="13093" max="13094" width="14" customWidth="1"/>
    <col min="13095" max="13096" width="15.28515625" customWidth="1"/>
    <col min="13098" max="13098" width="15.140625" customWidth="1"/>
    <col min="13099" max="13099" width="24.7109375" customWidth="1"/>
    <col min="13102" max="13102" width="18.7109375" customWidth="1"/>
    <col min="13321" max="13321" width="22.28515625" customWidth="1"/>
    <col min="13322" max="13322" width="13.28515625" bestFit="1" customWidth="1"/>
    <col min="13323" max="13323" width="7.7109375" customWidth="1"/>
    <col min="13324" max="13324" width="13.28515625" bestFit="1" customWidth="1"/>
    <col min="13325" max="13325" width="8.28515625" customWidth="1"/>
    <col min="13326" max="13326" width="11.5703125" bestFit="1" customWidth="1"/>
    <col min="13327" max="13327" width="8.28515625" customWidth="1"/>
    <col min="13328" max="13328" width="11.5703125" bestFit="1" customWidth="1"/>
    <col min="13329" max="13329" width="8.140625" customWidth="1"/>
    <col min="13330" max="13330" width="11.5703125" bestFit="1" customWidth="1"/>
    <col min="13331" max="13331" width="8.140625" customWidth="1"/>
    <col min="13332" max="13332" width="10.85546875" customWidth="1"/>
    <col min="13333" max="13333" width="8.140625" customWidth="1"/>
    <col min="13334" max="13334" width="10.42578125" customWidth="1"/>
    <col min="13335" max="13335" width="8.140625" customWidth="1"/>
    <col min="13336" max="13336" width="11.5703125" bestFit="1" customWidth="1"/>
    <col min="13337" max="13337" width="9" customWidth="1"/>
    <col min="13338" max="13338" width="9.85546875" customWidth="1"/>
    <col min="13339" max="13340" width="12.7109375" customWidth="1"/>
    <col min="13341" max="13342" width="12.42578125" customWidth="1"/>
    <col min="13345" max="13346" width="12.7109375" customWidth="1"/>
    <col min="13347" max="13348" width="14.28515625" customWidth="1"/>
    <col min="13349" max="13350" width="14" customWidth="1"/>
    <col min="13351" max="13352" width="15.28515625" customWidth="1"/>
    <col min="13354" max="13354" width="15.140625" customWidth="1"/>
    <col min="13355" max="13355" width="24.7109375" customWidth="1"/>
    <col min="13358" max="13358" width="18.7109375" customWidth="1"/>
    <col min="13577" max="13577" width="22.28515625" customWidth="1"/>
    <col min="13578" max="13578" width="13.28515625" bestFit="1" customWidth="1"/>
    <col min="13579" max="13579" width="7.7109375" customWidth="1"/>
    <col min="13580" max="13580" width="13.28515625" bestFit="1" customWidth="1"/>
    <col min="13581" max="13581" width="8.28515625" customWidth="1"/>
    <col min="13582" max="13582" width="11.5703125" bestFit="1" customWidth="1"/>
    <col min="13583" max="13583" width="8.28515625" customWidth="1"/>
    <col min="13584" max="13584" width="11.5703125" bestFit="1" customWidth="1"/>
    <col min="13585" max="13585" width="8.140625" customWidth="1"/>
    <col min="13586" max="13586" width="11.5703125" bestFit="1" customWidth="1"/>
    <col min="13587" max="13587" width="8.140625" customWidth="1"/>
    <col min="13588" max="13588" width="10.85546875" customWidth="1"/>
    <col min="13589" max="13589" width="8.140625" customWidth="1"/>
    <col min="13590" max="13590" width="10.42578125" customWidth="1"/>
    <col min="13591" max="13591" width="8.140625" customWidth="1"/>
    <col min="13592" max="13592" width="11.5703125" bestFit="1" customWidth="1"/>
    <col min="13593" max="13593" width="9" customWidth="1"/>
    <col min="13594" max="13594" width="9.85546875" customWidth="1"/>
    <col min="13595" max="13596" width="12.7109375" customWidth="1"/>
    <col min="13597" max="13598" width="12.42578125" customWidth="1"/>
    <col min="13601" max="13602" width="12.7109375" customWidth="1"/>
    <col min="13603" max="13604" width="14.28515625" customWidth="1"/>
    <col min="13605" max="13606" width="14" customWidth="1"/>
    <col min="13607" max="13608" width="15.28515625" customWidth="1"/>
    <col min="13610" max="13610" width="15.140625" customWidth="1"/>
    <col min="13611" max="13611" width="24.7109375" customWidth="1"/>
    <col min="13614" max="13614" width="18.7109375" customWidth="1"/>
    <col min="13833" max="13833" width="22.28515625" customWidth="1"/>
    <col min="13834" max="13834" width="13.28515625" bestFit="1" customWidth="1"/>
    <col min="13835" max="13835" width="7.7109375" customWidth="1"/>
    <col min="13836" max="13836" width="13.28515625" bestFit="1" customWidth="1"/>
    <col min="13837" max="13837" width="8.28515625" customWidth="1"/>
    <col min="13838" max="13838" width="11.5703125" bestFit="1" customWidth="1"/>
    <col min="13839" max="13839" width="8.28515625" customWidth="1"/>
    <col min="13840" max="13840" width="11.5703125" bestFit="1" customWidth="1"/>
    <col min="13841" max="13841" width="8.140625" customWidth="1"/>
    <col min="13842" max="13842" width="11.5703125" bestFit="1" customWidth="1"/>
    <col min="13843" max="13843" width="8.140625" customWidth="1"/>
    <col min="13844" max="13844" width="10.85546875" customWidth="1"/>
    <col min="13845" max="13845" width="8.140625" customWidth="1"/>
    <col min="13846" max="13846" width="10.42578125" customWidth="1"/>
    <col min="13847" max="13847" width="8.140625" customWidth="1"/>
    <col min="13848" max="13848" width="11.5703125" bestFit="1" customWidth="1"/>
    <col min="13849" max="13849" width="9" customWidth="1"/>
    <col min="13850" max="13850" width="9.85546875" customWidth="1"/>
    <col min="13851" max="13852" width="12.7109375" customWidth="1"/>
    <col min="13853" max="13854" width="12.42578125" customWidth="1"/>
    <col min="13857" max="13858" width="12.7109375" customWidth="1"/>
    <col min="13859" max="13860" width="14.28515625" customWidth="1"/>
    <col min="13861" max="13862" width="14" customWidth="1"/>
    <col min="13863" max="13864" width="15.28515625" customWidth="1"/>
    <col min="13866" max="13866" width="15.140625" customWidth="1"/>
    <col min="13867" max="13867" width="24.7109375" customWidth="1"/>
    <col min="13870" max="13870" width="18.7109375" customWidth="1"/>
    <col min="14089" max="14089" width="22.28515625" customWidth="1"/>
    <col min="14090" max="14090" width="13.28515625" bestFit="1" customWidth="1"/>
    <col min="14091" max="14091" width="7.7109375" customWidth="1"/>
    <col min="14092" max="14092" width="13.28515625" bestFit="1" customWidth="1"/>
    <col min="14093" max="14093" width="8.28515625" customWidth="1"/>
    <col min="14094" max="14094" width="11.5703125" bestFit="1" customWidth="1"/>
    <col min="14095" max="14095" width="8.28515625" customWidth="1"/>
    <col min="14096" max="14096" width="11.5703125" bestFit="1" customWidth="1"/>
    <col min="14097" max="14097" width="8.140625" customWidth="1"/>
    <col min="14098" max="14098" width="11.5703125" bestFit="1" customWidth="1"/>
    <col min="14099" max="14099" width="8.140625" customWidth="1"/>
    <col min="14100" max="14100" width="10.85546875" customWidth="1"/>
    <col min="14101" max="14101" width="8.140625" customWidth="1"/>
    <col min="14102" max="14102" width="10.42578125" customWidth="1"/>
    <col min="14103" max="14103" width="8.140625" customWidth="1"/>
    <col min="14104" max="14104" width="11.5703125" bestFit="1" customWidth="1"/>
    <col min="14105" max="14105" width="9" customWidth="1"/>
    <col min="14106" max="14106" width="9.85546875" customWidth="1"/>
    <col min="14107" max="14108" width="12.7109375" customWidth="1"/>
    <col min="14109" max="14110" width="12.42578125" customWidth="1"/>
    <col min="14113" max="14114" width="12.7109375" customWidth="1"/>
    <col min="14115" max="14116" width="14.28515625" customWidth="1"/>
    <col min="14117" max="14118" width="14" customWidth="1"/>
    <col min="14119" max="14120" width="15.28515625" customWidth="1"/>
    <col min="14122" max="14122" width="15.140625" customWidth="1"/>
    <col min="14123" max="14123" width="24.7109375" customWidth="1"/>
    <col min="14126" max="14126" width="18.7109375" customWidth="1"/>
    <col min="14345" max="14345" width="22.28515625" customWidth="1"/>
    <col min="14346" max="14346" width="13.28515625" bestFit="1" customWidth="1"/>
    <col min="14347" max="14347" width="7.7109375" customWidth="1"/>
    <col min="14348" max="14348" width="13.28515625" bestFit="1" customWidth="1"/>
    <col min="14349" max="14349" width="8.28515625" customWidth="1"/>
    <col min="14350" max="14350" width="11.5703125" bestFit="1" customWidth="1"/>
    <col min="14351" max="14351" width="8.28515625" customWidth="1"/>
    <col min="14352" max="14352" width="11.5703125" bestFit="1" customWidth="1"/>
    <col min="14353" max="14353" width="8.140625" customWidth="1"/>
    <col min="14354" max="14354" width="11.5703125" bestFit="1" customWidth="1"/>
    <col min="14355" max="14355" width="8.140625" customWidth="1"/>
    <col min="14356" max="14356" width="10.85546875" customWidth="1"/>
    <col min="14357" max="14357" width="8.140625" customWidth="1"/>
    <col min="14358" max="14358" width="10.42578125" customWidth="1"/>
    <col min="14359" max="14359" width="8.140625" customWidth="1"/>
    <col min="14360" max="14360" width="11.5703125" bestFit="1" customWidth="1"/>
    <col min="14361" max="14361" width="9" customWidth="1"/>
    <col min="14362" max="14362" width="9.85546875" customWidth="1"/>
    <col min="14363" max="14364" width="12.7109375" customWidth="1"/>
    <col min="14365" max="14366" width="12.42578125" customWidth="1"/>
    <col min="14369" max="14370" width="12.7109375" customWidth="1"/>
    <col min="14371" max="14372" width="14.28515625" customWidth="1"/>
    <col min="14373" max="14374" width="14" customWidth="1"/>
    <col min="14375" max="14376" width="15.28515625" customWidth="1"/>
    <col min="14378" max="14378" width="15.140625" customWidth="1"/>
    <col min="14379" max="14379" width="24.7109375" customWidth="1"/>
    <col min="14382" max="14382" width="18.7109375" customWidth="1"/>
    <col min="14601" max="14601" width="22.28515625" customWidth="1"/>
    <col min="14602" max="14602" width="13.28515625" bestFit="1" customWidth="1"/>
    <col min="14603" max="14603" width="7.7109375" customWidth="1"/>
    <col min="14604" max="14604" width="13.28515625" bestFit="1" customWidth="1"/>
    <col min="14605" max="14605" width="8.28515625" customWidth="1"/>
    <col min="14606" max="14606" width="11.5703125" bestFit="1" customWidth="1"/>
    <col min="14607" max="14607" width="8.28515625" customWidth="1"/>
    <col min="14608" max="14608" width="11.5703125" bestFit="1" customWidth="1"/>
    <col min="14609" max="14609" width="8.140625" customWidth="1"/>
    <col min="14610" max="14610" width="11.5703125" bestFit="1" customWidth="1"/>
    <col min="14611" max="14611" width="8.140625" customWidth="1"/>
    <col min="14612" max="14612" width="10.85546875" customWidth="1"/>
    <col min="14613" max="14613" width="8.140625" customWidth="1"/>
    <col min="14614" max="14614" width="10.42578125" customWidth="1"/>
    <col min="14615" max="14615" width="8.140625" customWidth="1"/>
    <col min="14616" max="14616" width="11.5703125" bestFit="1" customWidth="1"/>
    <col min="14617" max="14617" width="9" customWidth="1"/>
    <col min="14618" max="14618" width="9.85546875" customWidth="1"/>
    <col min="14619" max="14620" width="12.7109375" customWidth="1"/>
    <col min="14621" max="14622" width="12.42578125" customWidth="1"/>
    <col min="14625" max="14626" width="12.7109375" customWidth="1"/>
    <col min="14627" max="14628" width="14.28515625" customWidth="1"/>
    <col min="14629" max="14630" width="14" customWidth="1"/>
    <col min="14631" max="14632" width="15.28515625" customWidth="1"/>
    <col min="14634" max="14634" width="15.140625" customWidth="1"/>
    <col min="14635" max="14635" width="24.7109375" customWidth="1"/>
    <col min="14638" max="14638" width="18.7109375" customWidth="1"/>
    <col min="14857" max="14857" width="22.28515625" customWidth="1"/>
    <col min="14858" max="14858" width="13.28515625" bestFit="1" customWidth="1"/>
    <col min="14859" max="14859" width="7.7109375" customWidth="1"/>
    <col min="14860" max="14860" width="13.28515625" bestFit="1" customWidth="1"/>
    <col min="14861" max="14861" width="8.28515625" customWidth="1"/>
    <col min="14862" max="14862" width="11.5703125" bestFit="1" customWidth="1"/>
    <col min="14863" max="14863" width="8.28515625" customWidth="1"/>
    <col min="14864" max="14864" width="11.5703125" bestFit="1" customWidth="1"/>
    <col min="14865" max="14865" width="8.140625" customWidth="1"/>
    <col min="14866" max="14866" width="11.5703125" bestFit="1" customWidth="1"/>
    <col min="14867" max="14867" width="8.140625" customWidth="1"/>
    <col min="14868" max="14868" width="10.85546875" customWidth="1"/>
    <col min="14869" max="14869" width="8.140625" customWidth="1"/>
    <col min="14870" max="14870" width="10.42578125" customWidth="1"/>
    <col min="14871" max="14871" width="8.140625" customWidth="1"/>
    <col min="14872" max="14872" width="11.5703125" bestFit="1" customWidth="1"/>
    <col min="14873" max="14873" width="9" customWidth="1"/>
    <col min="14874" max="14874" width="9.85546875" customWidth="1"/>
    <col min="14875" max="14876" width="12.7109375" customWidth="1"/>
    <col min="14877" max="14878" width="12.42578125" customWidth="1"/>
    <col min="14881" max="14882" width="12.7109375" customWidth="1"/>
    <col min="14883" max="14884" width="14.28515625" customWidth="1"/>
    <col min="14885" max="14886" width="14" customWidth="1"/>
    <col min="14887" max="14888" width="15.28515625" customWidth="1"/>
    <col min="14890" max="14890" width="15.140625" customWidth="1"/>
    <col min="14891" max="14891" width="24.7109375" customWidth="1"/>
    <col min="14894" max="14894" width="18.7109375" customWidth="1"/>
    <col min="15113" max="15113" width="22.28515625" customWidth="1"/>
    <col min="15114" max="15114" width="13.28515625" bestFit="1" customWidth="1"/>
    <col min="15115" max="15115" width="7.7109375" customWidth="1"/>
    <col min="15116" max="15116" width="13.28515625" bestFit="1" customWidth="1"/>
    <col min="15117" max="15117" width="8.28515625" customWidth="1"/>
    <col min="15118" max="15118" width="11.5703125" bestFit="1" customWidth="1"/>
    <col min="15119" max="15119" width="8.28515625" customWidth="1"/>
    <col min="15120" max="15120" width="11.5703125" bestFit="1" customWidth="1"/>
    <col min="15121" max="15121" width="8.140625" customWidth="1"/>
    <col min="15122" max="15122" width="11.5703125" bestFit="1" customWidth="1"/>
    <col min="15123" max="15123" width="8.140625" customWidth="1"/>
    <col min="15124" max="15124" width="10.85546875" customWidth="1"/>
    <col min="15125" max="15125" width="8.140625" customWidth="1"/>
    <col min="15126" max="15126" width="10.42578125" customWidth="1"/>
    <col min="15127" max="15127" width="8.140625" customWidth="1"/>
    <col min="15128" max="15128" width="11.5703125" bestFit="1" customWidth="1"/>
    <col min="15129" max="15129" width="9" customWidth="1"/>
    <col min="15130" max="15130" width="9.85546875" customWidth="1"/>
    <col min="15131" max="15132" width="12.7109375" customWidth="1"/>
    <col min="15133" max="15134" width="12.42578125" customWidth="1"/>
    <col min="15137" max="15138" width="12.7109375" customWidth="1"/>
    <col min="15139" max="15140" width="14.28515625" customWidth="1"/>
    <col min="15141" max="15142" width="14" customWidth="1"/>
    <col min="15143" max="15144" width="15.28515625" customWidth="1"/>
    <col min="15146" max="15146" width="15.140625" customWidth="1"/>
    <col min="15147" max="15147" width="24.7109375" customWidth="1"/>
    <col min="15150" max="15150" width="18.7109375" customWidth="1"/>
    <col min="15369" max="15369" width="22.28515625" customWidth="1"/>
    <col min="15370" max="15370" width="13.28515625" bestFit="1" customWidth="1"/>
    <col min="15371" max="15371" width="7.7109375" customWidth="1"/>
    <col min="15372" max="15372" width="13.28515625" bestFit="1" customWidth="1"/>
    <col min="15373" max="15373" width="8.28515625" customWidth="1"/>
    <col min="15374" max="15374" width="11.5703125" bestFit="1" customWidth="1"/>
    <col min="15375" max="15375" width="8.28515625" customWidth="1"/>
    <col min="15376" max="15376" width="11.5703125" bestFit="1" customWidth="1"/>
    <col min="15377" max="15377" width="8.140625" customWidth="1"/>
    <col min="15378" max="15378" width="11.5703125" bestFit="1" customWidth="1"/>
    <col min="15379" max="15379" width="8.140625" customWidth="1"/>
    <col min="15380" max="15380" width="10.85546875" customWidth="1"/>
    <col min="15381" max="15381" width="8.140625" customWidth="1"/>
    <col min="15382" max="15382" width="10.42578125" customWidth="1"/>
    <col min="15383" max="15383" width="8.140625" customWidth="1"/>
    <col min="15384" max="15384" width="11.5703125" bestFit="1" customWidth="1"/>
    <col min="15385" max="15385" width="9" customWidth="1"/>
    <col min="15386" max="15386" width="9.85546875" customWidth="1"/>
    <col min="15387" max="15388" width="12.7109375" customWidth="1"/>
    <col min="15389" max="15390" width="12.42578125" customWidth="1"/>
    <col min="15393" max="15394" width="12.7109375" customWidth="1"/>
    <col min="15395" max="15396" width="14.28515625" customWidth="1"/>
    <col min="15397" max="15398" width="14" customWidth="1"/>
    <col min="15399" max="15400" width="15.28515625" customWidth="1"/>
    <col min="15402" max="15402" width="15.140625" customWidth="1"/>
    <col min="15403" max="15403" width="24.7109375" customWidth="1"/>
    <col min="15406" max="15406" width="18.7109375" customWidth="1"/>
    <col min="15625" max="15625" width="22.28515625" customWidth="1"/>
    <col min="15626" max="15626" width="13.28515625" bestFit="1" customWidth="1"/>
    <col min="15627" max="15627" width="7.7109375" customWidth="1"/>
    <col min="15628" max="15628" width="13.28515625" bestFit="1" customWidth="1"/>
    <col min="15629" max="15629" width="8.28515625" customWidth="1"/>
    <col min="15630" max="15630" width="11.5703125" bestFit="1" customWidth="1"/>
    <col min="15631" max="15631" width="8.28515625" customWidth="1"/>
    <col min="15632" max="15632" width="11.5703125" bestFit="1" customWidth="1"/>
    <col min="15633" max="15633" width="8.140625" customWidth="1"/>
    <col min="15634" max="15634" width="11.5703125" bestFit="1" customWidth="1"/>
    <col min="15635" max="15635" width="8.140625" customWidth="1"/>
    <col min="15636" max="15636" width="10.85546875" customWidth="1"/>
    <col min="15637" max="15637" width="8.140625" customWidth="1"/>
    <col min="15638" max="15638" width="10.42578125" customWidth="1"/>
    <col min="15639" max="15639" width="8.140625" customWidth="1"/>
    <col min="15640" max="15640" width="11.5703125" bestFit="1" customWidth="1"/>
    <col min="15641" max="15641" width="9" customWidth="1"/>
    <col min="15642" max="15642" width="9.85546875" customWidth="1"/>
    <col min="15643" max="15644" width="12.7109375" customWidth="1"/>
    <col min="15645" max="15646" width="12.42578125" customWidth="1"/>
    <col min="15649" max="15650" width="12.7109375" customWidth="1"/>
    <col min="15651" max="15652" width="14.28515625" customWidth="1"/>
    <col min="15653" max="15654" width="14" customWidth="1"/>
    <col min="15655" max="15656" width="15.28515625" customWidth="1"/>
    <col min="15658" max="15658" width="15.140625" customWidth="1"/>
    <col min="15659" max="15659" width="24.7109375" customWidth="1"/>
    <col min="15662" max="15662" width="18.7109375" customWidth="1"/>
    <col min="15881" max="15881" width="22.28515625" customWidth="1"/>
    <col min="15882" max="15882" width="13.28515625" bestFit="1" customWidth="1"/>
    <col min="15883" max="15883" width="7.7109375" customWidth="1"/>
    <col min="15884" max="15884" width="13.28515625" bestFit="1" customWidth="1"/>
    <col min="15885" max="15885" width="8.28515625" customWidth="1"/>
    <col min="15886" max="15886" width="11.5703125" bestFit="1" customWidth="1"/>
    <col min="15887" max="15887" width="8.28515625" customWidth="1"/>
    <col min="15888" max="15888" width="11.5703125" bestFit="1" customWidth="1"/>
    <col min="15889" max="15889" width="8.140625" customWidth="1"/>
    <col min="15890" max="15890" width="11.5703125" bestFit="1" customWidth="1"/>
    <col min="15891" max="15891" width="8.140625" customWidth="1"/>
    <col min="15892" max="15892" width="10.85546875" customWidth="1"/>
    <col min="15893" max="15893" width="8.140625" customWidth="1"/>
    <col min="15894" max="15894" width="10.42578125" customWidth="1"/>
    <col min="15895" max="15895" width="8.140625" customWidth="1"/>
    <col min="15896" max="15896" width="11.5703125" bestFit="1" customWidth="1"/>
    <col min="15897" max="15897" width="9" customWidth="1"/>
    <col min="15898" max="15898" width="9.85546875" customWidth="1"/>
    <col min="15899" max="15900" width="12.7109375" customWidth="1"/>
    <col min="15901" max="15902" width="12.42578125" customWidth="1"/>
    <col min="15905" max="15906" width="12.7109375" customWidth="1"/>
    <col min="15907" max="15908" width="14.28515625" customWidth="1"/>
    <col min="15909" max="15910" width="14" customWidth="1"/>
    <col min="15911" max="15912" width="15.28515625" customWidth="1"/>
    <col min="15914" max="15914" width="15.140625" customWidth="1"/>
    <col min="15915" max="15915" width="24.7109375" customWidth="1"/>
    <col min="15918" max="15918" width="18.7109375" customWidth="1"/>
    <col min="16137" max="16137" width="22.28515625" customWidth="1"/>
    <col min="16138" max="16138" width="13.28515625" bestFit="1" customWidth="1"/>
    <col min="16139" max="16139" width="7.7109375" customWidth="1"/>
    <col min="16140" max="16140" width="13.28515625" bestFit="1" customWidth="1"/>
    <col min="16141" max="16141" width="8.28515625" customWidth="1"/>
    <col min="16142" max="16142" width="11.5703125" bestFit="1" customWidth="1"/>
    <col min="16143" max="16143" width="8.28515625" customWidth="1"/>
    <col min="16144" max="16144" width="11.5703125" bestFit="1" customWidth="1"/>
    <col min="16145" max="16145" width="8.140625" customWidth="1"/>
    <col min="16146" max="16146" width="11.5703125" bestFit="1" customWidth="1"/>
    <col min="16147" max="16147" width="8.140625" customWidth="1"/>
    <col min="16148" max="16148" width="10.85546875" customWidth="1"/>
    <col min="16149" max="16149" width="8.140625" customWidth="1"/>
    <col min="16150" max="16150" width="10.42578125" customWidth="1"/>
    <col min="16151" max="16151" width="8.140625" customWidth="1"/>
    <col min="16152" max="16152" width="11.5703125" bestFit="1" customWidth="1"/>
    <col min="16153" max="16153" width="9" customWidth="1"/>
    <col min="16154" max="16154" width="9.85546875" customWidth="1"/>
    <col min="16155" max="16156" width="12.7109375" customWidth="1"/>
    <col min="16157" max="16158" width="12.42578125" customWidth="1"/>
    <col min="16161" max="16162" width="12.7109375" customWidth="1"/>
    <col min="16163" max="16164" width="14.28515625" customWidth="1"/>
    <col min="16165" max="16166" width="14" customWidth="1"/>
    <col min="16167" max="16168" width="15.28515625" customWidth="1"/>
    <col min="16170" max="16170" width="15.140625" customWidth="1"/>
    <col min="16171" max="16171" width="24.7109375" customWidth="1"/>
    <col min="16174" max="16174" width="18.7109375" customWidth="1"/>
  </cols>
  <sheetData>
    <row r="1" spans="1:46" ht="81.75" customHeight="1" x14ac:dyDescent="0.25">
      <c r="A1" s="1" t="s">
        <v>0</v>
      </c>
      <c r="B1" s="5" t="s">
        <v>67</v>
      </c>
      <c r="C1" s="6" t="s">
        <v>68</v>
      </c>
      <c r="D1" s="5" t="s">
        <v>69</v>
      </c>
      <c r="E1" s="6" t="s">
        <v>68</v>
      </c>
      <c r="F1" s="5" t="s">
        <v>70</v>
      </c>
      <c r="G1" s="6" t="s">
        <v>68</v>
      </c>
      <c r="H1" s="5" t="s">
        <v>71</v>
      </c>
      <c r="I1" s="6" t="s">
        <v>68</v>
      </c>
      <c r="J1" s="5" t="s">
        <v>72</v>
      </c>
      <c r="K1" s="6" t="s">
        <v>68</v>
      </c>
      <c r="L1" s="5" t="s">
        <v>73</v>
      </c>
      <c r="M1" s="6" t="s">
        <v>68</v>
      </c>
      <c r="N1" s="5" t="s">
        <v>74</v>
      </c>
      <c r="O1" s="6" t="s">
        <v>68</v>
      </c>
      <c r="P1" s="5" t="s">
        <v>75</v>
      </c>
      <c r="Q1" s="6" t="s">
        <v>68</v>
      </c>
      <c r="R1" s="5" t="s">
        <v>76</v>
      </c>
      <c r="S1" s="6" t="s">
        <v>68</v>
      </c>
      <c r="T1" s="92" t="s">
        <v>191</v>
      </c>
      <c r="U1" s="92" t="s">
        <v>192</v>
      </c>
      <c r="V1" s="92" t="s">
        <v>193</v>
      </c>
      <c r="W1" s="96" t="s">
        <v>190</v>
      </c>
      <c r="X1" s="102" t="s">
        <v>198</v>
      </c>
      <c r="Y1" s="97" t="s">
        <v>197</v>
      </c>
      <c r="Z1" s="102" t="s">
        <v>199</v>
      </c>
      <c r="AA1" s="97" t="s">
        <v>195</v>
      </c>
      <c r="AB1" s="102" t="s">
        <v>200</v>
      </c>
      <c r="AC1" s="97" t="s">
        <v>194</v>
      </c>
      <c r="AD1" s="97" t="s">
        <v>189</v>
      </c>
      <c r="AE1" s="97" t="s">
        <v>188</v>
      </c>
      <c r="AF1" s="7" t="s">
        <v>77</v>
      </c>
      <c r="AG1" s="7" t="s">
        <v>78</v>
      </c>
      <c r="AH1" s="7" t="s">
        <v>79</v>
      </c>
      <c r="AI1" s="7" t="s">
        <v>80</v>
      </c>
      <c r="AJ1" s="7" t="s">
        <v>81</v>
      </c>
      <c r="AK1" s="7" t="s">
        <v>82</v>
      </c>
      <c r="AL1" s="8" t="s">
        <v>83</v>
      </c>
      <c r="AM1" s="9"/>
    </row>
    <row r="2" spans="1:46" ht="18.75" x14ac:dyDescent="0.25">
      <c r="A2" s="3" t="s">
        <v>1</v>
      </c>
      <c r="B2" s="14">
        <v>3076</v>
      </c>
      <c r="C2" s="15">
        <f>0.0000000031105346*B2^2-0.0001123*B2+1.0174376</f>
        <v>0.70143398162544957</v>
      </c>
      <c r="D2" s="14">
        <v>754</v>
      </c>
      <c r="E2" s="16">
        <f>(0.9836679-0.0004041*D2)/(1-0.0004723*D2+0.0000011381201*D2^2)</f>
        <v>0.525961112511796</v>
      </c>
      <c r="F2" s="15">
        <v>0.31</v>
      </c>
      <c r="G2" s="15">
        <v>1</v>
      </c>
      <c r="H2" s="15">
        <v>7.81</v>
      </c>
      <c r="I2" s="16">
        <f>0.0008803*H2^2-0.0595082*H2+1.0222551</f>
        <v>0.61119092483000004</v>
      </c>
      <c r="J2" s="15">
        <v>6.2518750000000001</v>
      </c>
      <c r="K2" s="17">
        <f>-0.0032863*J2^3+0.0307757*J2^2+0.1126933*J2-0.1469681</f>
        <v>0.9574318798643433</v>
      </c>
      <c r="L2" s="17">
        <v>1</v>
      </c>
      <c r="M2" s="17">
        <v>1</v>
      </c>
      <c r="N2" s="15">
        <v>83.22499999999998</v>
      </c>
      <c r="O2" s="16">
        <f>-0.0000014340773*N2^3+0.0002078*N2^2+0.0035748*N2-0.0174306</f>
        <v>0.89271476196340105</v>
      </c>
      <c r="P2" s="15">
        <v>113.96875</v>
      </c>
      <c r="Q2" s="17">
        <f>(0.9900409-0.003589*P2)/(1-0.0036712*P2+0.000015867147*P2^2)</f>
        <v>0.73760472114855857</v>
      </c>
      <c r="R2" s="17">
        <v>7</v>
      </c>
      <c r="S2" s="17">
        <v>1</v>
      </c>
      <c r="T2" s="93">
        <v>53.917763002751528</v>
      </c>
      <c r="U2" s="94">
        <v>56.063572771285898</v>
      </c>
      <c r="V2" s="95">
        <v>56.993208109329402</v>
      </c>
      <c r="W2" s="17">
        <v>15.86842624938758</v>
      </c>
      <c r="X2" s="10">
        <v>76.56</v>
      </c>
      <c r="Y2" s="43" t="s">
        <v>92</v>
      </c>
      <c r="Z2" s="40">
        <v>69.599999999999994</v>
      </c>
      <c r="AA2" s="18" t="s">
        <v>87</v>
      </c>
      <c r="AB2" s="40">
        <v>74.62</v>
      </c>
      <c r="AC2" s="18" t="s">
        <v>87</v>
      </c>
      <c r="AD2" s="12" t="s">
        <v>86</v>
      </c>
      <c r="AE2" s="12" t="s">
        <v>86</v>
      </c>
      <c r="AF2" s="18" t="s">
        <v>87</v>
      </c>
      <c r="AG2" s="12" t="s">
        <v>86</v>
      </c>
      <c r="AH2" s="12" t="s">
        <v>86</v>
      </c>
      <c r="AI2" s="18" t="s">
        <v>87</v>
      </c>
      <c r="AJ2" s="18" t="s">
        <v>87</v>
      </c>
      <c r="AK2" s="12" t="s">
        <v>86</v>
      </c>
      <c r="AL2" s="20" t="s">
        <v>88</v>
      </c>
      <c r="AM2" s="13"/>
      <c r="AP2" s="21" t="s">
        <v>89</v>
      </c>
      <c r="AQ2" s="22" t="s">
        <v>90</v>
      </c>
      <c r="AR2" s="21" t="s">
        <v>91</v>
      </c>
    </row>
    <row r="3" spans="1:46" ht="18.75" x14ac:dyDescent="0.25">
      <c r="A3" s="3" t="s">
        <v>2</v>
      </c>
      <c r="B3" s="14">
        <v>17329</v>
      </c>
      <c r="C3" s="15">
        <f>0.0000000031105346*B3^2-0.0001123*B3+1.0174376</f>
        <v>5.4665268112383814E-3</v>
      </c>
      <c r="D3" s="14">
        <v>487</v>
      </c>
      <c r="E3" s="16">
        <f>(0.9836679-0.0004041*D3)/(1-0.0004723*D3+0.0000011381201*D3^2)</f>
        <v>0.75666752487227162</v>
      </c>
      <c r="F3" s="15">
        <v>0.21</v>
      </c>
      <c r="G3" s="15">
        <v>1</v>
      </c>
      <c r="H3" s="15">
        <v>9.33</v>
      </c>
      <c r="I3" s="16">
        <f>0.0008803*H3^2-0.0595082*H3+1.0222551</f>
        <v>0.54367274066999993</v>
      </c>
      <c r="J3" s="15">
        <v>7.0972972972972981</v>
      </c>
      <c r="K3" s="17">
        <v>1</v>
      </c>
      <c r="L3" s="17">
        <v>5.73</v>
      </c>
      <c r="M3" s="17">
        <f>(1.055955-0.0093891*L3)/(1+0.0109876*L3-0.000091365058*L3^2)</f>
        <v>0.94546609631571832</v>
      </c>
      <c r="N3" s="15">
        <v>92.845945945945957</v>
      </c>
      <c r="O3" s="16">
        <f>-0.0000014340773*N3^3+0.0002078*N3^2+0.0035748*N3-0.0174306</f>
        <v>0.95800065353553543</v>
      </c>
      <c r="P3" s="15">
        <v>96.621621621621628</v>
      </c>
      <c r="Q3" s="17">
        <f>(0.9900409-0.003589*P3)/(1-0.0036712*P3+0.000015867147*P3^2)</f>
        <v>0.81075670032425839</v>
      </c>
      <c r="R3" s="16">
        <v>11</v>
      </c>
      <c r="S3" s="17">
        <v>1</v>
      </c>
      <c r="T3" s="93">
        <v>77.384047904578907</v>
      </c>
      <c r="U3" s="94">
        <v>75.293478464101213</v>
      </c>
      <c r="V3" s="95">
        <v>74.802006320623548</v>
      </c>
      <c r="W3" s="17">
        <v>14.802639264973848</v>
      </c>
      <c r="X3" s="10">
        <v>78.959999999999994</v>
      </c>
      <c r="Y3" s="43" t="s">
        <v>92</v>
      </c>
      <c r="Z3" s="40">
        <v>68.86</v>
      </c>
      <c r="AA3" s="18" t="s">
        <v>87</v>
      </c>
      <c r="AB3" s="40">
        <v>76</v>
      </c>
      <c r="AC3" s="18" t="s">
        <v>87</v>
      </c>
      <c r="AD3" s="18" t="s">
        <v>87</v>
      </c>
      <c r="AE3" s="18" t="s">
        <v>87</v>
      </c>
      <c r="AF3" s="12" t="s">
        <v>86</v>
      </c>
      <c r="AG3" s="12" t="s">
        <v>86</v>
      </c>
      <c r="AH3" s="12" t="s">
        <v>86</v>
      </c>
      <c r="AI3" s="12" t="s">
        <v>86</v>
      </c>
      <c r="AJ3" s="12" t="s">
        <v>86</v>
      </c>
      <c r="AK3" s="12" t="s">
        <v>86</v>
      </c>
      <c r="AL3" s="20" t="s">
        <v>88</v>
      </c>
      <c r="AM3" s="13"/>
      <c r="AN3" s="23">
        <v>5</v>
      </c>
      <c r="AO3" s="24" t="s">
        <v>92</v>
      </c>
      <c r="AP3" s="25" t="s">
        <v>93</v>
      </c>
      <c r="AR3" s="25" t="s">
        <v>94</v>
      </c>
      <c r="AS3">
        <v>8</v>
      </c>
      <c r="AT3">
        <v>7</v>
      </c>
    </row>
    <row r="4" spans="1:46" ht="18.75" x14ac:dyDescent="0.25">
      <c r="A4" s="3" t="s">
        <v>3</v>
      </c>
      <c r="B4" s="14">
        <v>27550</v>
      </c>
      <c r="C4" s="15">
        <v>0</v>
      </c>
      <c r="D4" s="14">
        <v>860</v>
      </c>
      <c r="E4" s="16">
        <f>(0.9836679-0.0004041*D4)/(1-0.0004723*D4+0.0000011381201*D4^2)</f>
        <v>0.44312670715246949</v>
      </c>
      <c r="F4" s="15">
        <v>0.51</v>
      </c>
      <c r="G4" s="15">
        <v>1</v>
      </c>
      <c r="H4" s="15">
        <v>10.9</v>
      </c>
      <c r="I4" s="16">
        <f>0.0008803*H4^2-0.0595082*H4+1.0222551</f>
        <v>0.47820416300000002</v>
      </c>
      <c r="J4" s="15">
        <v>7.4279999999999999</v>
      </c>
      <c r="K4" s="17">
        <v>1</v>
      </c>
      <c r="L4" s="17">
        <v>10.4</v>
      </c>
      <c r="M4" s="17">
        <f>(1.055955-0.0093891*L4)/(1+0.0109876*L4-0.000091365058*L4^2)</f>
        <v>0.86772719037869084</v>
      </c>
      <c r="N4" s="15">
        <v>96.624000000000009</v>
      </c>
      <c r="O4" s="16">
        <f>-0.0000014340773*N4^3+0.0002078*N4^2+0.0035748*N4-0.0174306</f>
        <v>0.97436050318509781</v>
      </c>
      <c r="P4" s="15">
        <v>268.52</v>
      </c>
      <c r="Q4" s="17">
        <f>(0.9900409-0.003589*P4)/(1-0.0036712*P4+0.000015867147*P4^2)</f>
        <v>2.2725647198852523E-2</v>
      </c>
      <c r="R4" s="17">
        <v>18</v>
      </c>
      <c r="S4" s="17">
        <v>1</v>
      </c>
      <c r="T4" s="93">
        <v>69.232490941075397</v>
      </c>
      <c r="U4" s="94">
        <v>69.675341122558464</v>
      </c>
      <c r="V4" s="95">
        <v>67.580552717542304</v>
      </c>
      <c r="W4" s="17">
        <v>12.568088998557617</v>
      </c>
      <c r="X4" s="10">
        <v>76.72</v>
      </c>
      <c r="Y4" s="43" t="s">
        <v>92</v>
      </c>
      <c r="Z4" s="40">
        <v>64.73</v>
      </c>
      <c r="AA4" s="18" t="s">
        <v>87</v>
      </c>
      <c r="AB4" s="40">
        <v>73.459999999999994</v>
      </c>
      <c r="AC4" s="18" t="s">
        <v>87</v>
      </c>
      <c r="AD4" s="18" t="s">
        <v>87</v>
      </c>
      <c r="AE4" s="12" t="s">
        <v>86</v>
      </c>
      <c r="AF4" s="12" t="s">
        <v>86</v>
      </c>
      <c r="AG4" s="20" t="s">
        <v>95</v>
      </c>
      <c r="AH4" s="12" t="s">
        <v>86</v>
      </c>
      <c r="AI4" s="12" t="s">
        <v>86</v>
      </c>
      <c r="AJ4" s="12" t="s">
        <v>86</v>
      </c>
      <c r="AK4" s="12" t="s">
        <v>86</v>
      </c>
      <c r="AL4" s="12" t="s">
        <v>85</v>
      </c>
      <c r="AM4" s="13"/>
      <c r="AN4" s="26">
        <v>4</v>
      </c>
      <c r="AO4" s="27" t="s">
        <v>87</v>
      </c>
      <c r="AP4" s="25" t="s">
        <v>96</v>
      </c>
      <c r="AR4" s="25" t="s">
        <v>97</v>
      </c>
      <c r="AS4">
        <v>16</v>
      </c>
      <c r="AT4">
        <v>15</v>
      </c>
    </row>
    <row r="5" spans="1:46" ht="24" x14ac:dyDescent="0.25">
      <c r="A5" s="2" t="s">
        <v>4</v>
      </c>
      <c r="B5" s="101"/>
      <c r="C5" s="100"/>
      <c r="D5" s="101"/>
      <c r="E5" s="100"/>
      <c r="F5" s="99"/>
      <c r="G5" s="100"/>
      <c r="H5" s="99"/>
      <c r="I5" s="100"/>
      <c r="J5" s="99"/>
      <c r="K5" s="100"/>
      <c r="L5" s="99"/>
      <c r="M5" s="100"/>
      <c r="N5" s="99"/>
      <c r="O5" s="99"/>
      <c r="P5" s="99"/>
      <c r="Q5" s="100">
        <v>0</v>
      </c>
      <c r="R5" s="100"/>
      <c r="S5" s="17"/>
      <c r="T5" s="93"/>
      <c r="U5" s="94"/>
      <c r="V5" s="95"/>
      <c r="W5" s="17"/>
      <c r="X5" s="10"/>
      <c r="Y5" s="40"/>
      <c r="AB5" s="40"/>
      <c r="AC5" s="40"/>
      <c r="AD5" s="40"/>
      <c r="AE5" s="40"/>
      <c r="AF5" s="10"/>
      <c r="AG5" s="10"/>
      <c r="AH5" s="10"/>
      <c r="AI5" s="10"/>
      <c r="AJ5" s="10"/>
      <c r="AK5" s="10"/>
      <c r="AL5" s="19"/>
      <c r="AM5" s="13"/>
      <c r="AN5" s="28">
        <v>3</v>
      </c>
      <c r="AO5" s="29" t="s">
        <v>86</v>
      </c>
      <c r="AP5" s="25" t="s">
        <v>98</v>
      </c>
      <c r="AR5" s="25" t="s">
        <v>99</v>
      </c>
      <c r="AS5">
        <v>35</v>
      </c>
      <c r="AT5">
        <v>30</v>
      </c>
    </row>
    <row r="6" spans="1:46" ht="18.75" x14ac:dyDescent="0.25">
      <c r="A6" s="3" t="s">
        <v>5</v>
      </c>
      <c r="B6" s="30">
        <v>517200</v>
      </c>
      <c r="C6" s="17">
        <v>0</v>
      </c>
      <c r="D6" s="30">
        <v>129970</v>
      </c>
      <c r="E6" s="17">
        <v>0</v>
      </c>
      <c r="F6" s="15">
        <v>11.4</v>
      </c>
      <c r="G6" s="15">
        <f>0.0022496*F6^2-0.1023114*F6+1.1451398</f>
        <v>0.27114785599999991</v>
      </c>
      <c r="H6" s="15">
        <v>16.2</v>
      </c>
      <c r="I6" s="16">
        <f t="shared" ref="I6:I16" si="0">0.0008803*H6^2-0.0595082*H6+1.0222551</f>
        <v>0.28924819200000007</v>
      </c>
      <c r="J6" s="15">
        <v>6.7051724137931039</v>
      </c>
      <c r="K6" s="17">
        <f>-0.0032863*J6^3+0.0307757*J6^2+0.1126933*J6-0.1469681</f>
        <v>1.0016266279647654</v>
      </c>
      <c r="L6" s="15">
        <v>5.97</v>
      </c>
      <c r="M6" s="17">
        <f>(1.055955-0.0093891*L6)/(1+0.0109876*L6-0.000091365058*L6^2)</f>
        <v>0.94122636131984139</v>
      </c>
      <c r="N6" s="15">
        <v>89.75517241379309</v>
      </c>
      <c r="O6" s="16">
        <f t="shared" ref="O6:O16" si="1">-0.0000014340773*N6^3+0.0002078*N6^2+0.0035748*N6-0.0174306</f>
        <v>0.94052734618541001</v>
      </c>
      <c r="P6" s="15">
        <v>155.48275862068965</v>
      </c>
      <c r="Q6" s="17">
        <f t="shared" ref="Q6:Q16" si="2">(0.9900409-0.003589*P6)/(1-0.0036712*P6+0.000015867147*P6^2)</f>
        <v>0.53152665556840173</v>
      </c>
      <c r="R6" s="17">
        <v>15</v>
      </c>
      <c r="S6" s="17">
        <v>1</v>
      </c>
      <c r="T6" s="93">
        <v>16.998298271080898</v>
      </c>
      <c r="U6" s="94">
        <v>16.704305068190816</v>
      </c>
      <c r="V6" s="95">
        <v>17.884923002618876</v>
      </c>
      <c r="W6" s="17">
        <v>8.7490009171885941</v>
      </c>
      <c r="X6" s="10">
        <v>23.59</v>
      </c>
      <c r="Y6" s="33" t="s">
        <v>102</v>
      </c>
      <c r="Z6" s="40">
        <v>12.46</v>
      </c>
      <c r="AA6" s="33" t="s">
        <v>102</v>
      </c>
      <c r="AB6" s="40">
        <v>55.59</v>
      </c>
      <c r="AC6" s="12" t="s">
        <v>86</v>
      </c>
      <c r="AD6" s="33" t="s">
        <v>102</v>
      </c>
      <c r="AE6" s="33" t="s">
        <v>102</v>
      </c>
      <c r="AF6" s="20" t="s">
        <v>95</v>
      </c>
      <c r="AG6" s="20" t="s">
        <v>95</v>
      </c>
      <c r="AH6" s="20" t="s">
        <v>95</v>
      </c>
      <c r="AI6" s="20" t="s">
        <v>95</v>
      </c>
      <c r="AJ6" s="20" t="s">
        <v>95</v>
      </c>
      <c r="AK6" s="20" t="s">
        <v>95</v>
      </c>
      <c r="AL6" s="20" t="s">
        <v>88</v>
      </c>
      <c r="AM6" s="13"/>
      <c r="AN6" s="31">
        <v>2</v>
      </c>
      <c r="AO6" s="32" t="s">
        <v>95</v>
      </c>
      <c r="AP6" s="25" t="s">
        <v>100</v>
      </c>
      <c r="AR6" s="25" t="s">
        <v>101</v>
      </c>
      <c r="AS6">
        <v>55</v>
      </c>
      <c r="AT6">
        <v>50</v>
      </c>
    </row>
    <row r="7" spans="1:46" ht="18.75" x14ac:dyDescent="0.25">
      <c r="A7" s="3" t="s">
        <v>6</v>
      </c>
      <c r="B7" s="30">
        <v>1281000</v>
      </c>
      <c r="C7" s="17">
        <v>0</v>
      </c>
      <c r="D7" s="30">
        <v>420000</v>
      </c>
      <c r="E7" s="17">
        <v>0</v>
      </c>
      <c r="F7" s="15">
        <v>13.8</v>
      </c>
      <c r="G7" s="15">
        <f>0.0022496*F7^2-0.1023114*F7+1.1451398</f>
        <v>0.16165630399999997</v>
      </c>
      <c r="H7" s="15">
        <v>25.9</v>
      </c>
      <c r="I7" s="16">
        <f t="shared" si="0"/>
        <v>7.150676300000014E-2</v>
      </c>
      <c r="J7" s="15">
        <v>6.7062222222222214</v>
      </c>
      <c r="K7" s="17">
        <f>-0.0032863*J7^3+0.0307757*J7^2+0.1126933*J7-0.1469681</f>
        <v>1.0017128375479794</v>
      </c>
      <c r="L7" s="15">
        <v>24.3</v>
      </c>
      <c r="M7" s="17">
        <f>(1.055955-0.0093891*L7)/(1+0.0109876*L7-0.000091365058*L7^2)</f>
        <v>0.6824128232647062</v>
      </c>
      <c r="N7" s="15">
        <v>87.25555555555556</v>
      </c>
      <c r="O7" s="16">
        <f t="shared" si="1"/>
        <v>0.92389202444404739</v>
      </c>
      <c r="P7" s="15">
        <v>205.86666666666667</v>
      </c>
      <c r="Q7" s="17">
        <f t="shared" si="2"/>
        <v>0.27401373989100658</v>
      </c>
      <c r="R7" s="17">
        <v>36</v>
      </c>
      <c r="S7" s="17">
        <f t="shared" ref="S7:S65" si="3">(0.984099-0.0070292*R7)/(1-0.015495*R7+0.0003917*R7^2)</f>
        <v>0.76966723912408108</v>
      </c>
      <c r="T7" s="93">
        <v>16.139875616979392</v>
      </c>
      <c r="U7" s="94">
        <v>15.646246551298301</v>
      </c>
      <c r="V7" s="95">
        <v>16.320530570860889</v>
      </c>
      <c r="W7" s="17">
        <v>6.9749532033879289</v>
      </c>
      <c r="X7" s="10">
        <v>22.15</v>
      </c>
      <c r="Y7" s="33" t="s">
        <v>102</v>
      </c>
      <c r="Z7" s="40">
        <v>12.02</v>
      </c>
      <c r="AA7" s="33" t="s">
        <v>102</v>
      </c>
      <c r="AB7" s="40">
        <v>50.05</v>
      </c>
      <c r="AC7" s="20" t="s">
        <v>95</v>
      </c>
      <c r="AD7" s="33" t="s">
        <v>102</v>
      </c>
      <c r="AE7" s="33" t="s">
        <v>102</v>
      </c>
      <c r="AF7" s="33" t="s">
        <v>102</v>
      </c>
      <c r="AG7" s="33" t="s">
        <v>102</v>
      </c>
      <c r="AH7" s="33" t="s">
        <v>102</v>
      </c>
      <c r="AI7" s="33" t="s">
        <v>102</v>
      </c>
      <c r="AJ7" s="33" t="s">
        <v>102</v>
      </c>
      <c r="AK7" s="33" t="s">
        <v>102</v>
      </c>
      <c r="AL7" s="33" t="s">
        <v>103</v>
      </c>
      <c r="AM7" s="13"/>
      <c r="AN7" s="34">
        <v>1</v>
      </c>
      <c r="AO7" s="35" t="s">
        <v>102</v>
      </c>
      <c r="AP7" s="25" t="s">
        <v>104</v>
      </c>
      <c r="AR7" s="25" t="s">
        <v>105</v>
      </c>
    </row>
    <row r="8" spans="1:46" ht="18.75" x14ac:dyDescent="0.25">
      <c r="A8" s="3" t="s">
        <v>7</v>
      </c>
      <c r="B8" s="30">
        <v>17930</v>
      </c>
      <c r="C8" s="15">
        <f>0.0000000031105346*B8^2-0.0001123*B8+1.0174376</f>
        <v>3.8885048275396628E-3</v>
      </c>
      <c r="D8" s="30">
        <v>2187</v>
      </c>
      <c r="E8" s="16">
        <f>(0.9836679-0.0004041*D8)/(1-0.0004723*D8+0.0000011381201*D8^2)</f>
        <v>1.8463728810700533E-2</v>
      </c>
      <c r="F8" s="15">
        <v>0.35</v>
      </c>
      <c r="G8" s="15">
        <v>1</v>
      </c>
      <c r="H8" s="15">
        <v>10.6</v>
      </c>
      <c r="I8" s="16">
        <f t="shared" si="0"/>
        <v>0.49037868800000006</v>
      </c>
      <c r="J8" s="15">
        <v>6.6465909090909099</v>
      </c>
      <c r="K8" s="17">
        <f>-0.0032863*J8^3+0.0307757*J8^2+0.1126933*J8-0.1469681</f>
        <v>0.99669319574269721</v>
      </c>
      <c r="L8" s="15">
        <v>1</v>
      </c>
      <c r="M8" s="17">
        <v>1</v>
      </c>
      <c r="N8" s="15">
        <v>87.486363636363635</v>
      </c>
      <c r="O8" s="16">
        <f t="shared" si="1"/>
        <v>0.92551789897373338</v>
      </c>
      <c r="P8" s="15">
        <v>125.15909090909091</v>
      </c>
      <c r="Q8" s="17">
        <f t="shared" si="2"/>
        <v>0.68541932527063154</v>
      </c>
      <c r="R8" s="17">
        <v>7</v>
      </c>
      <c r="S8" s="17">
        <v>1</v>
      </c>
      <c r="T8" s="93">
        <v>38.079345631418192</v>
      </c>
      <c r="U8" s="94">
        <v>37.509074668132222</v>
      </c>
      <c r="V8" s="95">
        <v>39.284985950009371</v>
      </c>
      <c r="W8" s="17">
        <v>11.596119320428913</v>
      </c>
      <c r="X8" s="10">
        <v>74.67</v>
      </c>
      <c r="Y8" s="43" t="s">
        <v>92</v>
      </c>
      <c r="Z8" s="40">
        <v>65.23</v>
      </c>
      <c r="AA8" s="18" t="s">
        <v>87</v>
      </c>
      <c r="AB8" s="40">
        <v>73.81</v>
      </c>
      <c r="AC8" s="18" t="s">
        <v>87</v>
      </c>
      <c r="AD8" s="20" t="s">
        <v>95</v>
      </c>
      <c r="AE8" s="20" t="s">
        <v>95</v>
      </c>
      <c r="AF8" s="12" t="s">
        <v>86</v>
      </c>
      <c r="AG8" s="20" t="s">
        <v>95</v>
      </c>
      <c r="AH8" s="12" t="s">
        <v>86</v>
      </c>
      <c r="AI8" s="12" t="s">
        <v>86</v>
      </c>
      <c r="AJ8" s="12" t="s">
        <v>86</v>
      </c>
      <c r="AK8" s="12" t="s">
        <v>86</v>
      </c>
      <c r="AL8" s="18" t="s">
        <v>106</v>
      </c>
      <c r="AM8" s="13"/>
    </row>
    <row r="9" spans="1:46" ht="18.75" x14ac:dyDescent="0.25">
      <c r="A9" s="3" t="s">
        <v>8</v>
      </c>
      <c r="B9" s="30">
        <v>21430</v>
      </c>
      <c r="C9" s="15">
        <v>0</v>
      </c>
      <c r="D9" s="30">
        <v>1220</v>
      </c>
      <c r="E9" s="16">
        <f>(0.9836679-0.0004041*D9)/(1-0.0004723*D9+0.0000011381201*D9^2)</f>
        <v>0.23168967669783455</v>
      </c>
      <c r="F9" s="15">
        <v>0.35</v>
      </c>
      <c r="G9" s="15">
        <v>1</v>
      </c>
      <c r="H9" s="15">
        <v>7.93</v>
      </c>
      <c r="I9" s="16">
        <f t="shared" si="0"/>
        <v>0.60571265146999997</v>
      </c>
      <c r="J9" s="15">
        <v>7.1176666666666675</v>
      </c>
      <c r="K9" s="17">
        <v>1</v>
      </c>
      <c r="L9" s="15">
        <v>5.25</v>
      </c>
      <c r="M9" s="17">
        <f>(1.055955-0.0093891*L9)/(1+0.0109876*L9-0.000091365058*L9^2)</f>
        <v>0.95403150245337531</v>
      </c>
      <c r="N9" s="15">
        <v>93.371666666666655</v>
      </c>
      <c r="O9" s="16">
        <f t="shared" si="1"/>
        <v>0.96061537691514154</v>
      </c>
      <c r="P9" s="15">
        <v>156.1</v>
      </c>
      <c r="Q9" s="17">
        <f t="shared" si="2"/>
        <v>0.5282904782078458</v>
      </c>
      <c r="R9" s="17">
        <v>9</v>
      </c>
      <c r="S9" s="17">
        <v>1</v>
      </c>
      <c r="T9" s="93">
        <v>54.828686247602555</v>
      </c>
      <c r="U9" s="94">
        <v>55.004468429340392</v>
      </c>
      <c r="V9" s="95">
        <v>54.905433167202517</v>
      </c>
      <c r="W9" s="17">
        <v>12.541736744222842</v>
      </c>
      <c r="X9" s="10">
        <v>77.22</v>
      </c>
      <c r="Y9" s="43" t="s">
        <v>92</v>
      </c>
      <c r="Z9" s="40">
        <v>66.22</v>
      </c>
      <c r="AA9" s="18" t="s">
        <v>87</v>
      </c>
      <c r="AB9" s="40">
        <v>74.12</v>
      </c>
      <c r="AC9" s="18" t="s">
        <v>87</v>
      </c>
      <c r="AD9" s="12" t="s">
        <v>86</v>
      </c>
      <c r="AE9" s="12" t="s">
        <v>86</v>
      </c>
      <c r="AF9" s="12" t="s">
        <v>86</v>
      </c>
      <c r="AG9" s="12" t="s">
        <v>86</v>
      </c>
      <c r="AH9" s="12" t="s">
        <v>86</v>
      </c>
      <c r="AI9" s="12" t="s">
        <v>86</v>
      </c>
      <c r="AJ9" s="12" t="s">
        <v>86</v>
      </c>
      <c r="AK9" s="12" t="s">
        <v>86</v>
      </c>
      <c r="AL9" s="12" t="s">
        <v>85</v>
      </c>
      <c r="AM9" s="13"/>
      <c r="AP9" s="21" t="s">
        <v>107</v>
      </c>
      <c r="AQ9" s="22" t="s">
        <v>108</v>
      </c>
      <c r="AR9" s="22"/>
    </row>
    <row r="10" spans="1:46" ht="18.75" x14ac:dyDescent="0.25">
      <c r="A10" s="3" t="s">
        <v>9</v>
      </c>
      <c r="B10" s="30">
        <v>77170</v>
      </c>
      <c r="C10" s="15">
        <v>0</v>
      </c>
      <c r="D10" s="30">
        <v>39895</v>
      </c>
      <c r="E10" s="15">
        <v>0</v>
      </c>
      <c r="F10" s="15">
        <v>1.1599999999999999</v>
      </c>
      <c r="G10" s="15">
        <v>1</v>
      </c>
      <c r="H10" s="15">
        <v>15</v>
      </c>
      <c r="I10" s="16">
        <f t="shared" si="0"/>
        <v>0.32769960000000009</v>
      </c>
      <c r="J10" s="15">
        <v>7.2956410256410278</v>
      </c>
      <c r="K10" s="17">
        <v>1</v>
      </c>
      <c r="L10" s="15">
        <v>1.86</v>
      </c>
      <c r="M10" s="17">
        <v>1</v>
      </c>
      <c r="N10" s="15">
        <v>97.312820512820522</v>
      </c>
      <c r="O10" s="16">
        <f t="shared" si="1"/>
        <v>0.97671720806100892</v>
      </c>
      <c r="P10" s="15">
        <v>145.43589743589743</v>
      </c>
      <c r="Q10" s="17">
        <f t="shared" si="2"/>
        <v>0.58385499936109142</v>
      </c>
      <c r="R10" s="17">
        <v>7</v>
      </c>
      <c r="S10" s="17">
        <v>1</v>
      </c>
      <c r="T10" s="93">
        <v>47.728566424882537</v>
      </c>
      <c r="U10" s="94">
        <v>47.141640577331742</v>
      </c>
      <c r="V10" s="95">
        <v>47.193015778714866</v>
      </c>
      <c r="W10" s="17">
        <v>11.19268861548311</v>
      </c>
      <c r="X10" s="10">
        <v>69.34</v>
      </c>
      <c r="Y10" s="18" t="s">
        <v>87</v>
      </c>
      <c r="Z10" s="40">
        <v>58.82</v>
      </c>
      <c r="AA10" s="12" t="s">
        <v>86</v>
      </c>
      <c r="AB10" s="40">
        <v>71.010000000000005</v>
      </c>
      <c r="AC10" s="18" t="s">
        <v>87</v>
      </c>
      <c r="AD10" s="12" t="s">
        <v>86</v>
      </c>
      <c r="AE10" s="12" t="s">
        <v>86</v>
      </c>
      <c r="AF10" s="12" t="s">
        <v>86</v>
      </c>
      <c r="AG10" s="20" t="s">
        <v>95</v>
      </c>
      <c r="AH10" s="12" t="s">
        <v>86</v>
      </c>
      <c r="AI10" s="12" t="s">
        <v>86</v>
      </c>
      <c r="AJ10" s="12" t="s">
        <v>86</v>
      </c>
      <c r="AK10" s="12" t="s">
        <v>86</v>
      </c>
      <c r="AL10" s="18" t="s">
        <v>106</v>
      </c>
      <c r="AM10" s="36"/>
      <c r="AN10" s="23">
        <v>5</v>
      </c>
      <c r="AO10" s="24" t="s">
        <v>92</v>
      </c>
      <c r="AP10" s="25" t="s">
        <v>109</v>
      </c>
    </row>
    <row r="11" spans="1:46" ht="18.75" x14ac:dyDescent="0.25">
      <c r="A11" s="3" t="s">
        <v>10</v>
      </c>
      <c r="B11" s="14">
        <v>81640</v>
      </c>
      <c r="C11" s="15">
        <v>0</v>
      </c>
      <c r="D11" s="14">
        <v>1450</v>
      </c>
      <c r="E11" s="16">
        <f>(0.9836679-0.0004041*D11)/(1-0.0004723*D11+0.0000011381201*D11^2)</f>
        <v>0.14686621837369754</v>
      </c>
      <c r="F11" s="15">
        <v>0.31</v>
      </c>
      <c r="G11" s="15">
        <v>1</v>
      </c>
      <c r="H11" s="15">
        <v>8.26</v>
      </c>
      <c r="I11" s="16">
        <f t="shared" si="0"/>
        <v>0.59077812428000009</v>
      </c>
      <c r="J11" s="15">
        <v>5.9439130434782603</v>
      </c>
      <c r="K11" s="17">
        <f>-0.0032863*J11^3+0.0307757*J11^2+0.1126933*J11-0.1469681</f>
        <v>0.92005980741579285</v>
      </c>
      <c r="L11" s="17">
        <v>1</v>
      </c>
      <c r="M11" s="17">
        <v>1</v>
      </c>
      <c r="N11" s="15">
        <v>78.086956521739111</v>
      </c>
      <c r="O11" s="16">
        <f t="shared" si="1"/>
        <v>0.8459674186509597</v>
      </c>
      <c r="P11" s="15">
        <v>110</v>
      </c>
      <c r="Q11" s="17">
        <f t="shared" si="2"/>
        <v>0.75524073597525831</v>
      </c>
      <c r="R11" s="17">
        <v>7</v>
      </c>
      <c r="S11" s="17">
        <v>1</v>
      </c>
      <c r="T11" s="93">
        <v>39.61763350288993</v>
      </c>
      <c r="U11" s="94">
        <v>38.868584886925802</v>
      </c>
      <c r="V11" s="95">
        <v>40.922052536649204</v>
      </c>
      <c r="W11" s="17">
        <v>12.056316310163554</v>
      </c>
      <c r="X11" s="10">
        <v>73.8</v>
      </c>
      <c r="Y11" s="43" t="s">
        <v>92</v>
      </c>
      <c r="Z11" s="40">
        <v>62.23</v>
      </c>
      <c r="AA11" s="18" t="s">
        <v>87</v>
      </c>
      <c r="AB11" s="40">
        <v>72.319999999999993</v>
      </c>
      <c r="AC11" s="18" t="s">
        <v>87</v>
      </c>
      <c r="AD11" s="12" t="s">
        <v>86</v>
      </c>
      <c r="AE11" s="12" t="s">
        <v>86</v>
      </c>
      <c r="AF11" s="12" t="s">
        <v>86</v>
      </c>
      <c r="AG11" s="20" t="s">
        <v>95</v>
      </c>
      <c r="AH11" s="12" t="s">
        <v>86</v>
      </c>
      <c r="AI11" s="12" t="s">
        <v>86</v>
      </c>
      <c r="AJ11" s="12" t="s">
        <v>86</v>
      </c>
      <c r="AK11" s="12" t="s">
        <v>86</v>
      </c>
      <c r="AL11" s="12" t="s">
        <v>85</v>
      </c>
      <c r="AM11" s="13"/>
      <c r="AN11" s="26">
        <v>4</v>
      </c>
      <c r="AO11" s="27" t="s">
        <v>87</v>
      </c>
      <c r="AP11" s="25" t="s">
        <v>110</v>
      </c>
    </row>
    <row r="12" spans="1:46" ht="18.75" x14ac:dyDescent="0.25">
      <c r="A12" s="3" t="s">
        <v>11</v>
      </c>
      <c r="B12" s="14">
        <v>29090</v>
      </c>
      <c r="C12" s="15">
        <v>0</v>
      </c>
      <c r="D12" s="14">
        <v>1350</v>
      </c>
      <c r="E12" s="16">
        <f>(0.9836679-0.0004041*D12)/(1-0.0004723*D12+0.0000011381201*D12^2)</f>
        <v>0.17981182990563685</v>
      </c>
      <c r="F12" s="15">
        <v>0.27</v>
      </c>
      <c r="G12" s="15">
        <v>1</v>
      </c>
      <c r="H12" s="15">
        <v>13</v>
      </c>
      <c r="I12" s="16">
        <f t="shared" si="0"/>
        <v>0.39741920000000008</v>
      </c>
      <c r="J12" s="15">
        <v>7.2677142857142876</v>
      </c>
      <c r="K12" s="17">
        <v>1</v>
      </c>
      <c r="L12" s="17">
        <v>1.87</v>
      </c>
      <c r="M12" s="17">
        <v>1</v>
      </c>
      <c r="N12" s="15">
        <v>94.491428571428571</v>
      </c>
      <c r="O12" s="16">
        <f t="shared" si="1"/>
        <v>0.96582577020927629</v>
      </c>
      <c r="P12" s="15">
        <v>109.11428571428571</v>
      </c>
      <c r="Q12" s="17">
        <f t="shared" si="2"/>
        <v>0.75910805553488803</v>
      </c>
      <c r="R12" s="17">
        <v>7</v>
      </c>
      <c r="S12" s="17">
        <v>1</v>
      </c>
      <c r="T12" s="93">
        <v>53.223059404315634</v>
      </c>
      <c r="U12" s="94">
        <v>52.005235516934817</v>
      </c>
      <c r="V12" s="95">
        <v>52.390515203714187</v>
      </c>
      <c r="W12" s="17">
        <v>12.204845315575989</v>
      </c>
      <c r="X12" s="10">
        <v>77.42</v>
      </c>
      <c r="Y12" s="43" t="s">
        <v>92</v>
      </c>
      <c r="Z12" s="40">
        <v>68.349999999999994</v>
      </c>
      <c r="AA12" s="18" t="s">
        <v>87</v>
      </c>
      <c r="AB12" s="40">
        <v>75.36</v>
      </c>
      <c r="AC12" s="18" t="s">
        <v>87</v>
      </c>
      <c r="AD12" s="12" t="s">
        <v>86</v>
      </c>
      <c r="AE12" s="12" t="s">
        <v>86</v>
      </c>
      <c r="AF12" s="12" t="s">
        <v>86</v>
      </c>
      <c r="AG12" s="12" t="s">
        <v>86</v>
      </c>
      <c r="AH12" s="12" t="s">
        <v>86</v>
      </c>
      <c r="AI12" s="12" t="s">
        <v>86</v>
      </c>
      <c r="AJ12" s="12" t="s">
        <v>86</v>
      </c>
      <c r="AK12" s="12" t="s">
        <v>86</v>
      </c>
      <c r="AL12" s="20" t="s">
        <v>88</v>
      </c>
      <c r="AM12" s="13"/>
      <c r="AN12" s="28">
        <v>3</v>
      </c>
      <c r="AO12" s="29" t="s">
        <v>86</v>
      </c>
      <c r="AP12" s="25" t="s">
        <v>111</v>
      </c>
    </row>
    <row r="13" spans="1:46" ht="18.75" x14ac:dyDescent="0.25">
      <c r="A13" s="3" t="s">
        <v>12</v>
      </c>
      <c r="B13" s="30">
        <v>8414</v>
      </c>
      <c r="C13" s="15">
        <f>0.0000000031105346*B13^2-0.0001123*B13+1.0174376</f>
        <v>0.29275692877870152</v>
      </c>
      <c r="D13" s="30">
        <v>920</v>
      </c>
      <c r="E13" s="16">
        <f>(0.9836679-0.0004041*D13)/(1-0.0004723*D13+0.0000011381201*D13^2)</f>
        <v>0.40024879756504189</v>
      </c>
      <c r="F13" s="15">
        <v>0.24</v>
      </c>
      <c r="G13" s="15">
        <v>1</v>
      </c>
      <c r="H13" s="15">
        <v>15</v>
      </c>
      <c r="I13" s="16">
        <f t="shared" si="0"/>
        <v>0.32769960000000009</v>
      </c>
      <c r="J13" s="15">
        <v>6.8564285714285713</v>
      </c>
      <c r="K13" s="17">
        <v>1</v>
      </c>
      <c r="L13" s="15">
        <v>1.25</v>
      </c>
      <c r="M13" s="17">
        <v>1</v>
      </c>
      <c r="N13" s="15">
        <v>90.05285714285715</v>
      </c>
      <c r="O13" s="16">
        <f t="shared" si="1"/>
        <v>0.94236259929211186</v>
      </c>
      <c r="P13" s="15">
        <v>152.1</v>
      </c>
      <c r="Q13" s="17">
        <f t="shared" si="2"/>
        <v>0.54922818112561911</v>
      </c>
      <c r="R13" s="17">
        <v>7</v>
      </c>
      <c r="S13" s="17">
        <v>1</v>
      </c>
      <c r="T13" s="93">
        <v>54.370968865585169</v>
      </c>
      <c r="U13" s="94">
        <v>53.901890223290835</v>
      </c>
      <c r="V13" s="95">
        <v>54.350246359205229</v>
      </c>
      <c r="W13" s="17">
        <v>13.568618556306115</v>
      </c>
      <c r="X13" s="10">
        <v>77.400000000000006</v>
      </c>
      <c r="Y13" s="43" t="s">
        <v>92</v>
      </c>
      <c r="Z13" s="40">
        <v>67.98</v>
      </c>
      <c r="AA13" s="18" t="s">
        <v>87</v>
      </c>
      <c r="AB13" s="40">
        <v>75.45</v>
      </c>
      <c r="AC13" s="18" t="s">
        <v>87</v>
      </c>
      <c r="AD13" s="12" t="s">
        <v>86</v>
      </c>
      <c r="AE13" s="12" t="s">
        <v>86</v>
      </c>
      <c r="AF13" s="12" t="s">
        <v>86</v>
      </c>
      <c r="AG13" s="12" t="s">
        <v>86</v>
      </c>
      <c r="AH13" s="12" t="s">
        <v>86</v>
      </c>
      <c r="AI13" s="12" t="s">
        <v>86</v>
      </c>
      <c r="AJ13" s="12" t="s">
        <v>86</v>
      </c>
      <c r="AK13" s="12" t="s">
        <v>86</v>
      </c>
      <c r="AL13" s="33" t="s">
        <v>103</v>
      </c>
      <c r="AM13" s="13"/>
      <c r="AN13" s="31">
        <v>2</v>
      </c>
      <c r="AO13" s="32" t="s">
        <v>95</v>
      </c>
      <c r="AP13" s="25" t="s">
        <v>112</v>
      </c>
    </row>
    <row r="14" spans="1:46" ht="34.5" customHeight="1" x14ac:dyDescent="0.25">
      <c r="A14" s="3" t="s">
        <v>13</v>
      </c>
      <c r="B14" s="30">
        <v>9850</v>
      </c>
      <c r="C14" s="15">
        <f>0.0000000031105346*B14^2-0.0001123*B14+1.0174376</f>
        <v>0.21307444322850011</v>
      </c>
      <c r="D14" s="37">
        <v>520</v>
      </c>
      <c r="E14" s="16">
        <f>(0.9836679-0.0004041*D14)/(1-0.0004723*D14+0.0000011381201*D14^2)</f>
        <v>0.72827254165076671</v>
      </c>
      <c r="F14" s="15">
        <v>0.23</v>
      </c>
      <c r="G14" s="15">
        <v>1</v>
      </c>
      <c r="H14" s="15">
        <v>9.67</v>
      </c>
      <c r="I14" s="16">
        <f t="shared" si="0"/>
        <v>0.52912669067000007</v>
      </c>
      <c r="J14" s="15">
        <v>6.8619999999999992</v>
      </c>
      <c r="K14" s="17">
        <v>1</v>
      </c>
      <c r="L14" s="15">
        <v>14.2</v>
      </c>
      <c r="M14" s="17">
        <f>(1.055955-0.0093891*L14)/(1+0.0109876*L14-0.000091365058*L14^2)</f>
        <v>0.81103104117100688</v>
      </c>
      <c r="N14" s="15">
        <v>91.031428571428577</v>
      </c>
      <c r="O14" s="16">
        <f t="shared" si="1"/>
        <v>0.94817002144635265</v>
      </c>
      <c r="P14" s="15">
        <v>101.31428571428572</v>
      </c>
      <c r="Q14" s="17">
        <f t="shared" si="2"/>
        <v>0.79201465837492546</v>
      </c>
      <c r="R14" s="16">
        <v>16</v>
      </c>
      <c r="S14" s="17">
        <v>1</v>
      </c>
      <c r="T14" s="93">
        <v>82.104123445138413</v>
      </c>
      <c r="U14" s="94">
        <v>81.549067634635634</v>
      </c>
      <c r="V14" s="95">
        <v>80.820231731478458</v>
      </c>
      <c r="W14" s="17">
        <v>15.109952620067206</v>
      </c>
      <c r="X14" s="10">
        <v>77.17</v>
      </c>
      <c r="Y14" s="43" t="s">
        <v>92</v>
      </c>
      <c r="Z14" s="40">
        <v>69.459999999999994</v>
      </c>
      <c r="AA14" s="18" t="s">
        <v>87</v>
      </c>
      <c r="AB14" s="40">
        <v>73.02</v>
      </c>
      <c r="AC14" s="18" t="s">
        <v>87</v>
      </c>
      <c r="AD14" s="43" t="s">
        <v>92</v>
      </c>
      <c r="AE14" s="18" t="s">
        <v>87</v>
      </c>
      <c r="AF14" s="18" t="s">
        <v>87</v>
      </c>
      <c r="AG14" s="12" t="s">
        <v>86</v>
      </c>
      <c r="AH14" s="12" t="s">
        <v>86</v>
      </c>
      <c r="AI14" s="18" t="s">
        <v>87</v>
      </c>
      <c r="AJ14" s="12" t="s">
        <v>86</v>
      </c>
      <c r="AK14" s="12" t="s">
        <v>86</v>
      </c>
      <c r="AL14" s="18" t="s">
        <v>106</v>
      </c>
      <c r="AM14" s="13"/>
      <c r="AN14" s="34">
        <v>1</v>
      </c>
      <c r="AO14" s="35" t="s">
        <v>102</v>
      </c>
      <c r="AP14" s="25" t="s">
        <v>113</v>
      </c>
    </row>
    <row r="15" spans="1:46" ht="36" customHeight="1" x14ac:dyDescent="0.25">
      <c r="A15" s="3" t="s">
        <v>14</v>
      </c>
      <c r="B15" s="30">
        <v>9804</v>
      </c>
      <c r="C15" s="15">
        <f>0.0000000031105346*B15^2-0.0001123*B15+1.0174376</f>
        <v>0.21542805866519354</v>
      </c>
      <c r="D15" s="37">
        <v>187</v>
      </c>
      <c r="E15" s="16">
        <f>(0.9836679-0.0004041*D15)/(1-0.0004723*D15+0.0000011381201*D15^2)</f>
        <v>0.95441031288968503</v>
      </c>
      <c r="F15" s="15">
        <v>0.15</v>
      </c>
      <c r="G15" s="15">
        <v>1</v>
      </c>
      <c r="H15" s="15">
        <v>5.17</v>
      </c>
      <c r="I15" s="16">
        <f t="shared" si="0"/>
        <v>0.73812715667000006</v>
      </c>
      <c r="J15" s="15">
        <v>6.6864864864864844</v>
      </c>
      <c r="K15" s="17">
        <f>-0.0032863*J15^3+0.0307757*J15^2+0.1126933*J15-0.1469681</f>
        <v>1.0000791441923043</v>
      </c>
      <c r="L15" s="15">
        <v>2.31</v>
      </c>
      <c r="M15" s="17">
        <v>1</v>
      </c>
      <c r="N15" s="15">
        <v>90.532432432432429</v>
      </c>
      <c r="O15" s="16">
        <f t="shared" si="1"/>
        <v>0.94525216953569646</v>
      </c>
      <c r="P15" s="15">
        <v>131</v>
      </c>
      <c r="Q15" s="17">
        <f t="shared" si="2"/>
        <v>0.65694001071985619</v>
      </c>
      <c r="R15" s="17">
        <v>7</v>
      </c>
      <c r="S15" s="17">
        <v>1</v>
      </c>
      <c r="T15" s="93">
        <v>75.773785298918682</v>
      </c>
      <c r="U15" s="94">
        <v>75.095570968776613</v>
      </c>
      <c r="V15" s="95">
        <v>74.679577708340602</v>
      </c>
      <c r="W15" s="17">
        <v>16.487782379070179</v>
      </c>
      <c r="X15" s="10">
        <v>81.599999999999994</v>
      </c>
      <c r="Y15" s="43" t="s">
        <v>92</v>
      </c>
      <c r="Z15" s="40">
        <v>71.42</v>
      </c>
      <c r="AA15" s="43" t="s">
        <v>92</v>
      </c>
      <c r="AB15" s="40">
        <v>78.760000000000005</v>
      </c>
      <c r="AC15" s="18" t="s">
        <v>87</v>
      </c>
      <c r="AD15" s="18" t="s">
        <v>87</v>
      </c>
      <c r="AE15" s="18" t="s">
        <v>87</v>
      </c>
      <c r="AF15" s="18" t="s">
        <v>87</v>
      </c>
      <c r="AG15" s="18" t="s">
        <v>87</v>
      </c>
      <c r="AH15" s="18" t="s">
        <v>87</v>
      </c>
      <c r="AI15" s="18" t="s">
        <v>87</v>
      </c>
      <c r="AJ15" s="18" t="s">
        <v>87</v>
      </c>
      <c r="AK15" s="18" t="s">
        <v>87</v>
      </c>
      <c r="AL15" s="18" t="s">
        <v>106</v>
      </c>
      <c r="AM15" s="38"/>
      <c r="AT15" s="21" t="s">
        <v>114</v>
      </c>
    </row>
    <row r="16" spans="1:46" ht="26.25" customHeight="1" x14ac:dyDescent="0.25">
      <c r="A16" s="3" t="s">
        <v>15</v>
      </c>
      <c r="B16" s="30">
        <v>120330</v>
      </c>
      <c r="C16" s="15">
        <v>0</v>
      </c>
      <c r="D16" s="37">
        <v>72700</v>
      </c>
      <c r="E16" s="15">
        <v>0</v>
      </c>
      <c r="F16" s="15">
        <v>15.3</v>
      </c>
      <c r="G16" s="15">
        <f>0.0022496*F16^2-0.1023114*F16+1.1451398</f>
        <v>0.10638424400000002</v>
      </c>
      <c r="H16" s="15">
        <v>18.100000000000001</v>
      </c>
      <c r="I16" s="16">
        <f t="shared" si="0"/>
        <v>0.23355176300000002</v>
      </c>
      <c r="J16" s="15">
        <v>4.7734090909090909</v>
      </c>
      <c r="K16" s="17">
        <f>-0.0032863*J16^3+0.0307757*J16^2+0.1126933*J16-0.1469681</f>
        <v>0.73476902591027526</v>
      </c>
      <c r="L16" s="15">
        <v>29.1</v>
      </c>
      <c r="M16" s="17">
        <f>(1.055955-0.0093891*L16)/(1+0.0109876*L16-0.000091365058*L16^2)</f>
        <v>0.6300313041944583</v>
      </c>
      <c r="N16" s="15">
        <v>63.149999999999984</v>
      </c>
      <c r="O16" s="16">
        <f t="shared" si="1"/>
        <v>0.67585415185150566</v>
      </c>
      <c r="P16" s="15">
        <v>199.45454545454547</v>
      </c>
      <c r="Q16" s="17">
        <f t="shared" si="2"/>
        <v>0.30500693604829004</v>
      </c>
      <c r="R16" s="17">
        <v>39</v>
      </c>
      <c r="S16" s="17">
        <f t="shared" si="3"/>
        <v>0.71606775671736933</v>
      </c>
      <c r="T16" s="93">
        <v>8.7798970769171447</v>
      </c>
      <c r="U16" s="94">
        <v>8.9332205630581392</v>
      </c>
      <c r="V16" s="95">
        <v>9.9295356476106882</v>
      </c>
      <c r="W16" s="17">
        <v>5.9746763672010488</v>
      </c>
      <c r="X16" s="10">
        <v>46.05</v>
      </c>
      <c r="Y16" s="20" t="s">
        <v>95</v>
      </c>
      <c r="Z16" s="40">
        <v>22.78</v>
      </c>
      <c r="AA16" s="33" t="s">
        <v>102</v>
      </c>
      <c r="AB16" s="40">
        <v>41.93</v>
      </c>
      <c r="AC16" s="20" t="s">
        <v>95</v>
      </c>
      <c r="AD16" s="33" t="s">
        <v>102</v>
      </c>
      <c r="AE16" s="33" t="s">
        <v>102</v>
      </c>
      <c r="AF16" s="33" t="s">
        <v>102</v>
      </c>
      <c r="AG16" s="33" t="s">
        <v>102</v>
      </c>
      <c r="AH16" s="33" t="s">
        <v>102</v>
      </c>
      <c r="AI16" s="33" t="s">
        <v>102</v>
      </c>
      <c r="AJ16" s="33" t="s">
        <v>102</v>
      </c>
      <c r="AK16" s="33" t="s">
        <v>102</v>
      </c>
      <c r="AL16" s="33" t="s">
        <v>103</v>
      </c>
      <c r="AM16" s="13"/>
      <c r="AP16" s="21" t="s">
        <v>115</v>
      </c>
      <c r="AQ16" s="39" t="s">
        <v>116</v>
      </c>
      <c r="AR16" s="39"/>
      <c r="AT16" s="25" t="s">
        <v>117</v>
      </c>
    </row>
    <row r="17" spans="1:46" ht="36" x14ac:dyDescent="0.25">
      <c r="A17" s="3" t="s">
        <v>16</v>
      </c>
      <c r="B17" s="101"/>
      <c r="C17" s="100"/>
      <c r="D17" s="101"/>
      <c r="E17" s="100"/>
      <c r="F17" s="99"/>
      <c r="G17" s="99"/>
      <c r="H17" s="99"/>
      <c r="I17" s="99"/>
      <c r="J17" s="99"/>
      <c r="K17" s="99"/>
      <c r="L17" s="99"/>
      <c r="M17" s="100"/>
      <c r="N17" s="99"/>
      <c r="O17" s="99"/>
      <c r="P17" s="99"/>
      <c r="Q17" s="100"/>
      <c r="R17" s="100"/>
      <c r="S17" s="17"/>
      <c r="T17" s="93"/>
      <c r="U17" s="94"/>
      <c r="V17" s="95"/>
      <c r="W17" s="17"/>
      <c r="X17" s="10"/>
      <c r="Y17" s="40"/>
      <c r="AB17" s="40"/>
      <c r="AC17" s="40"/>
      <c r="AD17" s="40"/>
      <c r="AE17" s="40"/>
      <c r="AF17" s="10"/>
      <c r="AG17" s="10"/>
      <c r="AH17" s="10"/>
      <c r="AI17" s="10"/>
      <c r="AJ17" s="10"/>
      <c r="AK17" s="10"/>
      <c r="AL17" s="40"/>
      <c r="AM17" s="36"/>
      <c r="AN17" s="23">
        <v>5</v>
      </c>
      <c r="AO17" s="24" t="s">
        <v>92</v>
      </c>
      <c r="AP17" s="25" t="s">
        <v>118</v>
      </c>
      <c r="AQ17" s="41"/>
      <c r="AR17" s="41"/>
      <c r="AT17" s="25" t="s">
        <v>119</v>
      </c>
    </row>
    <row r="18" spans="1:46" ht="36" x14ac:dyDescent="0.25">
      <c r="A18" s="3" t="s">
        <v>17</v>
      </c>
      <c r="B18" s="30">
        <v>727000</v>
      </c>
      <c r="C18" s="17">
        <v>0</v>
      </c>
      <c r="D18" s="37">
        <v>464000</v>
      </c>
      <c r="E18" s="17">
        <v>0</v>
      </c>
      <c r="F18" s="15">
        <v>21.1</v>
      </c>
      <c r="G18" s="16">
        <v>0</v>
      </c>
      <c r="H18" s="15">
        <v>26.2</v>
      </c>
      <c r="I18" s="16">
        <f t="shared" ref="I18:I29" si="4">0.0008803*H18^2-0.0595082*H18+1.0222551</f>
        <v>6.7413392000000072E-2</v>
      </c>
      <c r="J18" s="15">
        <v>4.6724489795918362</v>
      </c>
      <c r="K18" s="17">
        <f>-0.0032863*J18^3+0.0307757*J18^2+0.1126933*J18-0.1469681</f>
        <v>0.71624540804191938</v>
      </c>
      <c r="L18" s="15">
        <v>24.2</v>
      </c>
      <c r="M18" s="17">
        <f>(1.055955-0.0093891*L18)/(1+0.0109876*L18-0.000091365058*L18^2)</f>
        <v>0.68355628657206247</v>
      </c>
      <c r="N18" s="15">
        <v>61.467346938775513</v>
      </c>
      <c r="O18" s="16">
        <f t="shared" ref="O18:O29" si="5">-0.0000014340773*N18^3+0.0002078*N18^2+0.0035748*N18-0.0174306</f>
        <v>0.65437271272807807</v>
      </c>
      <c r="P18" s="15">
        <v>217.79591836734693</v>
      </c>
      <c r="Q18" s="17">
        <f t="shared" ref="Q18:Q29" si="6">(0.9900409-0.003589*P18)/(1-0.0036712*P18+0.000015867147*P18^2)</f>
        <v>0.21862789927990114</v>
      </c>
      <c r="R18" s="17">
        <v>29</v>
      </c>
      <c r="S18" s="17">
        <f t="shared" si="3"/>
        <v>0.88658504312239761</v>
      </c>
      <c r="T18" s="93">
        <v>7.7331595265989286</v>
      </c>
      <c r="U18" s="94">
        <v>7.5152447443190198</v>
      </c>
      <c r="V18" s="95">
        <v>8.4803421628408415</v>
      </c>
      <c r="W18" s="17">
        <v>5.5514172976367542</v>
      </c>
      <c r="X18" s="10">
        <v>19.71</v>
      </c>
      <c r="Y18" s="33" t="s">
        <v>102</v>
      </c>
      <c r="Z18" s="40">
        <v>10.92</v>
      </c>
      <c r="AA18" s="33" t="s">
        <v>102</v>
      </c>
      <c r="AB18" s="40">
        <v>39.19</v>
      </c>
      <c r="AC18" s="20" t="s">
        <v>95</v>
      </c>
      <c r="AD18" s="33" t="s">
        <v>102</v>
      </c>
      <c r="AE18" s="33" t="s">
        <v>102</v>
      </c>
      <c r="AF18" s="33" t="s">
        <v>102</v>
      </c>
      <c r="AG18" s="33" t="s">
        <v>102</v>
      </c>
      <c r="AH18" s="33" t="s">
        <v>102</v>
      </c>
      <c r="AI18" s="33" t="s">
        <v>102</v>
      </c>
      <c r="AJ18" s="33" t="s">
        <v>102</v>
      </c>
      <c r="AK18" s="33" t="s">
        <v>102</v>
      </c>
      <c r="AL18" s="33" t="s">
        <v>103</v>
      </c>
      <c r="AM18" s="13"/>
      <c r="AN18" s="26">
        <v>4</v>
      </c>
      <c r="AO18" s="27" t="s">
        <v>87</v>
      </c>
      <c r="AP18" s="25" t="s">
        <v>120</v>
      </c>
      <c r="AQ18" s="41"/>
      <c r="AR18" s="41"/>
      <c r="AT18" s="25" t="s">
        <v>121</v>
      </c>
    </row>
    <row r="19" spans="1:46" ht="24" x14ac:dyDescent="0.25">
      <c r="A19" s="3" t="s">
        <v>18</v>
      </c>
      <c r="B19" s="30">
        <v>74855</v>
      </c>
      <c r="C19" s="17">
        <v>0</v>
      </c>
      <c r="D19" s="37">
        <v>11510</v>
      </c>
      <c r="E19" s="17">
        <v>0</v>
      </c>
      <c r="F19" s="15">
        <v>0.26</v>
      </c>
      <c r="G19" s="15">
        <v>1</v>
      </c>
      <c r="H19" s="15">
        <v>8.17</v>
      </c>
      <c r="I19" s="16">
        <f t="shared" si="4"/>
        <v>0.59483216266999994</v>
      </c>
      <c r="J19" s="15">
        <v>6.8564285714285713</v>
      </c>
      <c r="K19" s="17">
        <v>1</v>
      </c>
      <c r="L19" s="15">
        <v>4.55</v>
      </c>
      <c r="M19" s="17">
        <f>(1.055955-0.0093891*L19)/(1+0.0109876*L19-0.000091365058*L19^2)</f>
        <v>0.96673272569832769</v>
      </c>
      <c r="N19" s="15">
        <v>90.05285714285715</v>
      </c>
      <c r="O19" s="16">
        <f t="shared" si="5"/>
        <v>0.94236259929211186</v>
      </c>
      <c r="P19" s="15">
        <v>152.1</v>
      </c>
      <c r="Q19" s="17">
        <f t="shared" si="6"/>
        <v>0.54922818112561911</v>
      </c>
      <c r="R19" s="17">
        <v>8</v>
      </c>
      <c r="S19" s="17">
        <v>1</v>
      </c>
      <c r="T19" s="93">
        <v>41.255728848238633</v>
      </c>
      <c r="U19" s="94">
        <v>41.742740521226963</v>
      </c>
      <c r="V19" s="95">
        <v>42.729138803508576</v>
      </c>
      <c r="W19" s="17">
        <v>11.59035043074817</v>
      </c>
      <c r="X19" s="10">
        <v>71.180000000000007</v>
      </c>
      <c r="Y19" s="43" t="s">
        <v>92</v>
      </c>
      <c r="Z19" s="40">
        <v>59.93</v>
      </c>
      <c r="AA19" s="12" t="s">
        <v>86</v>
      </c>
      <c r="AB19" s="40">
        <v>71</v>
      </c>
      <c r="AC19" s="18" t="s">
        <v>87</v>
      </c>
      <c r="AD19" s="12" t="s">
        <v>86</v>
      </c>
      <c r="AE19" s="12" t="s">
        <v>86</v>
      </c>
      <c r="AF19" s="12" t="s">
        <v>86</v>
      </c>
      <c r="AG19" s="20" t="s">
        <v>95</v>
      </c>
      <c r="AH19" s="12" t="s">
        <v>86</v>
      </c>
      <c r="AI19" s="12" t="s">
        <v>86</v>
      </c>
      <c r="AJ19" s="12" t="s">
        <v>86</v>
      </c>
      <c r="AK19" s="12" t="s">
        <v>86</v>
      </c>
      <c r="AL19" s="12" t="s">
        <v>85</v>
      </c>
      <c r="AM19" s="13"/>
      <c r="AN19" s="28">
        <v>3</v>
      </c>
      <c r="AO19" s="29" t="s">
        <v>86</v>
      </c>
      <c r="AP19" s="25" t="s">
        <v>122</v>
      </c>
      <c r="AQ19" s="41"/>
      <c r="AR19" s="41"/>
      <c r="AT19" s="25" t="s">
        <v>123</v>
      </c>
    </row>
    <row r="20" spans="1:46" ht="18.75" x14ac:dyDescent="0.25">
      <c r="A20" s="3" t="s">
        <v>19</v>
      </c>
      <c r="B20" s="30">
        <v>2909</v>
      </c>
      <c r="C20" s="15">
        <f>0.0000000031105346*B20^2-0.0001123*B20+1.0174376</f>
        <v>0.71707911784542266</v>
      </c>
      <c r="D20" s="30">
        <v>96</v>
      </c>
      <c r="E20" s="16">
        <f>(0.9836679-0.0004041*D20)/(1-0.0004723*D20+0.0000011381201*D20^2)</f>
        <v>0.97899408958082323</v>
      </c>
      <c r="F20" s="15">
        <v>1.69</v>
      </c>
      <c r="G20" s="15">
        <f>0.0022496*F20^2-0.1023114*F20+1.1451398</f>
        <v>0.97865861655999997</v>
      </c>
      <c r="H20" s="15">
        <v>2.36</v>
      </c>
      <c r="I20" s="16">
        <f t="shared" si="4"/>
        <v>0.88671866688000001</v>
      </c>
      <c r="J20" s="15">
        <v>7.315287356321841</v>
      </c>
      <c r="K20" s="17">
        <v>1</v>
      </c>
      <c r="L20" s="15">
        <v>1</v>
      </c>
      <c r="M20" s="17">
        <v>1</v>
      </c>
      <c r="N20" s="15">
        <v>94.012643678160984</v>
      </c>
      <c r="O20" s="16">
        <f t="shared" si="5"/>
        <v>0.96365820666271373</v>
      </c>
      <c r="P20" s="15">
        <v>113.59770114942529</v>
      </c>
      <c r="Q20" s="17">
        <f t="shared" si="6"/>
        <v>0.73927432122051218</v>
      </c>
      <c r="R20" s="17">
        <v>7</v>
      </c>
      <c r="S20" s="17">
        <v>1</v>
      </c>
      <c r="T20" s="93">
        <v>77.044358579044768</v>
      </c>
      <c r="U20" s="94">
        <v>79.670738191357046</v>
      </c>
      <c r="V20" s="95">
        <v>78.74137911667043</v>
      </c>
      <c r="W20" s="17">
        <v>18.443217629845503</v>
      </c>
      <c r="X20" s="10">
        <v>81.87</v>
      </c>
      <c r="Y20" s="43" t="s">
        <v>92</v>
      </c>
      <c r="Z20" s="40">
        <v>73.97</v>
      </c>
      <c r="AA20" s="43" t="s">
        <v>92</v>
      </c>
      <c r="AB20" s="40">
        <v>79.06</v>
      </c>
      <c r="AC20" s="18" t="s">
        <v>87</v>
      </c>
      <c r="AD20" s="18" t="s">
        <v>87</v>
      </c>
      <c r="AE20" s="18" t="s">
        <v>87</v>
      </c>
      <c r="AF20" s="18" t="s">
        <v>87</v>
      </c>
      <c r="AG20" s="43" t="s">
        <v>92</v>
      </c>
      <c r="AH20" s="43" t="s">
        <v>92</v>
      </c>
      <c r="AI20" s="43" t="s">
        <v>92</v>
      </c>
      <c r="AJ20" s="18" t="s">
        <v>87</v>
      </c>
      <c r="AK20" s="18" t="s">
        <v>87</v>
      </c>
      <c r="AL20" s="18" t="s">
        <v>106</v>
      </c>
      <c r="AM20" s="13"/>
      <c r="AN20" s="31">
        <v>2</v>
      </c>
      <c r="AO20" s="32" t="s">
        <v>95</v>
      </c>
      <c r="AP20" s="25" t="s">
        <v>124</v>
      </c>
      <c r="AQ20" s="41"/>
      <c r="AR20" s="41"/>
      <c r="AT20" s="25" t="s">
        <v>125</v>
      </c>
    </row>
    <row r="21" spans="1:46" ht="18.75" x14ac:dyDescent="0.25">
      <c r="A21" s="3" t="s">
        <v>20</v>
      </c>
      <c r="B21" s="30">
        <v>15531</v>
      </c>
      <c r="C21" s="15">
        <f>0.0000000031105346*B21^2-0.0001123*B21+1.0174376</f>
        <v>2.360445062435057E-2</v>
      </c>
      <c r="D21" s="30">
        <v>629</v>
      </c>
      <c r="E21" s="16">
        <f>(0.9836679-0.0004041*D21)/(1-0.0004723*D21+0.0000011381201*D21^2)</f>
        <v>0.63257240777389379</v>
      </c>
      <c r="F21" s="16">
        <v>1.04</v>
      </c>
      <c r="G21" s="15">
        <v>1</v>
      </c>
      <c r="H21" s="15">
        <v>4.18</v>
      </c>
      <c r="I21" s="16">
        <f t="shared" si="4"/>
        <v>0.78889177771999996</v>
      </c>
      <c r="J21" s="15">
        <v>7.4104878048780494</v>
      </c>
      <c r="K21" s="17">
        <v>1</v>
      </c>
      <c r="L21" s="15">
        <v>1.32</v>
      </c>
      <c r="M21" s="17">
        <v>1</v>
      </c>
      <c r="N21" s="15">
        <v>97.309756097560978</v>
      </c>
      <c r="O21" s="16">
        <f t="shared" si="5"/>
        <v>0.97670716461438345</v>
      </c>
      <c r="P21" s="15">
        <v>141.02439024390245</v>
      </c>
      <c r="Q21" s="17">
        <f t="shared" si="6"/>
        <v>0.60652173810856547</v>
      </c>
      <c r="R21" s="17">
        <v>7</v>
      </c>
      <c r="S21" s="17">
        <v>1</v>
      </c>
      <c r="T21" s="93">
        <v>70.301027210080576</v>
      </c>
      <c r="U21" s="94">
        <v>70.186563848036428</v>
      </c>
      <c r="V21" s="95">
        <v>69.197291488562342</v>
      </c>
      <c r="W21" s="17">
        <v>14.738822605745959</v>
      </c>
      <c r="X21" s="10">
        <v>79.81</v>
      </c>
      <c r="Y21" s="43" t="s">
        <v>92</v>
      </c>
      <c r="Z21" s="40">
        <v>68.38</v>
      </c>
      <c r="AA21" s="18" t="s">
        <v>87</v>
      </c>
      <c r="AB21" s="40">
        <v>76.39</v>
      </c>
      <c r="AC21" s="18" t="s">
        <v>87</v>
      </c>
      <c r="AD21" s="18" t="s">
        <v>87</v>
      </c>
      <c r="AE21" s="18" t="s">
        <v>87</v>
      </c>
      <c r="AF21" s="12" t="s">
        <v>86</v>
      </c>
      <c r="AG21" s="12" t="s">
        <v>86</v>
      </c>
      <c r="AH21" s="12" t="s">
        <v>86</v>
      </c>
      <c r="AI21" s="12" t="s">
        <v>86</v>
      </c>
      <c r="AJ21" s="12" t="s">
        <v>86</v>
      </c>
      <c r="AK21" s="12" t="s">
        <v>86</v>
      </c>
      <c r="AL21" s="18" t="s">
        <v>106</v>
      </c>
      <c r="AM21" s="13"/>
      <c r="AN21" s="34">
        <v>1</v>
      </c>
      <c r="AO21" s="35" t="s">
        <v>102</v>
      </c>
      <c r="AP21" s="25" t="s">
        <v>104</v>
      </c>
      <c r="AQ21" s="41"/>
      <c r="AR21" s="41"/>
    </row>
    <row r="22" spans="1:46" ht="18.75" x14ac:dyDescent="0.25">
      <c r="A22" s="3" t="s">
        <v>21</v>
      </c>
      <c r="B22" s="30">
        <v>75560</v>
      </c>
      <c r="C22" s="17">
        <v>0</v>
      </c>
      <c r="D22" s="30">
        <v>54930</v>
      </c>
      <c r="E22" s="17">
        <v>0</v>
      </c>
      <c r="F22" s="16">
        <v>2.09</v>
      </c>
      <c r="G22" s="15">
        <f>0.0022496*F22^2-0.1023114*F22+1.1451398</f>
        <v>0.94113545175999991</v>
      </c>
      <c r="H22" s="15">
        <v>5.29</v>
      </c>
      <c r="I22" s="16">
        <f t="shared" si="4"/>
        <v>0.73209112522999997</v>
      </c>
      <c r="J22" s="15">
        <v>7.4608064516129033</v>
      </c>
      <c r="K22" s="17">
        <v>1</v>
      </c>
      <c r="L22" s="15">
        <v>2.64</v>
      </c>
      <c r="M22" s="17">
        <f>(1.055955-0.0093891*L22)/(1+0.0109876*L22-0.000091365058*L22^2)</f>
        <v>1.0027201188152215</v>
      </c>
      <c r="N22" s="15">
        <v>97.870967741935488</v>
      </c>
      <c r="O22" s="16">
        <f t="shared" si="5"/>
        <v>0.97848020424949156</v>
      </c>
      <c r="P22" s="15">
        <v>210.09677419354838</v>
      </c>
      <c r="Q22" s="17">
        <f t="shared" si="6"/>
        <v>0.25401885453866746</v>
      </c>
      <c r="R22" s="17">
        <v>7</v>
      </c>
      <c r="S22" s="17">
        <v>1</v>
      </c>
      <c r="T22" s="93">
        <v>41.821426152848304</v>
      </c>
      <c r="U22" s="94">
        <v>43.816103319942691</v>
      </c>
      <c r="V22" s="95">
        <v>43.311051679333247</v>
      </c>
      <c r="W22" s="17">
        <v>11.501287987592871</v>
      </c>
      <c r="X22" s="10">
        <v>65.88</v>
      </c>
      <c r="Y22" s="18" t="s">
        <v>87</v>
      </c>
      <c r="Z22" s="40">
        <v>55.08</v>
      </c>
      <c r="AA22" s="12" t="s">
        <v>86</v>
      </c>
      <c r="AB22" s="40">
        <v>67.650000000000006</v>
      </c>
      <c r="AC22" s="12" t="s">
        <v>86</v>
      </c>
      <c r="AD22" s="12" t="s">
        <v>86</v>
      </c>
      <c r="AE22" s="12" t="s">
        <v>86</v>
      </c>
      <c r="AF22" s="12" t="s">
        <v>86</v>
      </c>
      <c r="AG22" s="20" t="s">
        <v>95</v>
      </c>
      <c r="AH22" s="12" t="s">
        <v>86</v>
      </c>
      <c r="AI22" s="12" t="s">
        <v>86</v>
      </c>
      <c r="AJ22" s="12" t="s">
        <v>86</v>
      </c>
      <c r="AK22" s="12" t="s">
        <v>86</v>
      </c>
      <c r="AL22" s="20" t="s">
        <v>88</v>
      </c>
      <c r="AM22" s="13"/>
      <c r="AP22" s="21" t="s">
        <v>126</v>
      </c>
      <c r="AQ22" s="22" t="s">
        <v>127</v>
      </c>
      <c r="AR22" s="21" t="s">
        <v>128</v>
      </c>
      <c r="AT22" s="21" t="s">
        <v>129</v>
      </c>
    </row>
    <row r="23" spans="1:46" ht="18.75" x14ac:dyDescent="0.25">
      <c r="A23" s="3" t="s">
        <v>22</v>
      </c>
      <c r="B23" s="30">
        <v>98350</v>
      </c>
      <c r="C23" s="17">
        <v>0</v>
      </c>
      <c r="D23" s="30">
        <v>52525</v>
      </c>
      <c r="E23" s="17">
        <v>0</v>
      </c>
      <c r="F23" s="16">
        <v>2.59</v>
      </c>
      <c r="G23" s="15">
        <f>0.0022496*F23^2-0.1023114*F23+1.1451398</f>
        <v>0.89524381575999989</v>
      </c>
      <c r="H23" s="15">
        <v>8.94</v>
      </c>
      <c r="I23" s="16">
        <f t="shared" si="4"/>
        <v>0.56060853708000002</v>
      </c>
      <c r="J23" s="15">
        <v>7.4541509433962254</v>
      </c>
      <c r="K23" s="17">
        <v>1</v>
      </c>
      <c r="L23" s="15">
        <v>1.36</v>
      </c>
      <c r="M23" s="17">
        <v>1</v>
      </c>
      <c r="N23" s="15">
        <v>102.03584905660378</v>
      </c>
      <c r="O23" s="16">
        <f t="shared" si="5"/>
        <v>0.98733881853022853</v>
      </c>
      <c r="P23" s="15">
        <v>190</v>
      </c>
      <c r="Q23" s="17">
        <f t="shared" si="6"/>
        <v>0.35203855428612418</v>
      </c>
      <c r="R23" s="17">
        <v>7</v>
      </c>
      <c r="S23" s="17">
        <v>1</v>
      </c>
      <c r="T23" s="93">
        <v>43.608896050318187</v>
      </c>
      <c r="U23" s="94">
        <v>44.751909286352415</v>
      </c>
      <c r="V23" s="95">
        <v>44.113768720683012</v>
      </c>
      <c r="W23" s="17">
        <v>11.133664712786581</v>
      </c>
      <c r="X23" s="10">
        <v>65.39</v>
      </c>
      <c r="Y23" s="18" t="s">
        <v>87</v>
      </c>
      <c r="Z23" s="40">
        <v>54.74</v>
      </c>
      <c r="AA23" s="12" t="s">
        <v>86</v>
      </c>
      <c r="AB23" s="40">
        <v>66.680000000000007</v>
      </c>
      <c r="AC23" s="12" t="s">
        <v>86</v>
      </c>
      <c r="AD23" s="12" t="s">
        <v>86</v>
      </c>
      <c r="AE23" s="12" t="s">
        <v>86</v>
      </c>
      <c r="AF23" s="12" t="s">
        <v>86</v>
      </c>
      <c r="AG23" s="20" t="s">
        <v>95</v>
      </c>
      <c r="AH23" s="12" t="s">
        <v>86</v>
      </c>
      <c r="AI23" s="12" t="s">
        <v>86</v>
      </c>
      <c r="AJ23" s="20" t="s">
        <v>95</v>
      </c>
      <c r="AK23" s="12" t="s">
        <v>86</v>
      </c>
      <c r="AL23" s="18" t="s">
        <v>106</v>
      </c>
      <c r="AM23" s="13"/>
      <c r="AN23" s="23">
        <v>5</v>
      </c>
      <c r="AO23" s="24" t="s">
        <v>92</v>
      </c>
      <c r="AP23" s="25" t="s">
        <v>130</v>
      </c>
      <c r="AR23" s="44" t="s">
        <v>130</v>
      </c>
      <c r="AT23" s="25" t="s">
        <v>131</v>
      </c>
    </row>
    <row r="24" spans="1:46" ht="18.75" x14ac:dyDescent="0.25">
      <c r="A24" s="3" t="s">
        <v>23</v>
      </c>
      <c r="B24" s="30">
        <v>6382</v>
      </c>
      <c r="C24" s="15">
        <f>0.0000000031105346*B24^2-0.0001123*B24+1.0174376</f>
        <v>0.42743083785737035</v>
      </c>
      <c r="D24" s="30">
        <v>57</v>
      </c>
      <c r="E24" s="16">
        <f>(0.9836679-0.0004041*D24)/(1-0.0004723*D24+0.0000011381201*D24^2)</f>
        <v>0.98347375301358686</v>
      </c>
      <c r="F24" s="15">
        <v>0.28000000000000003</v>
      </c>
      <c r="G24" s="15">
        <v>1</v>
      </c>
      <c r="H24" s="15">
        <v>6.76</v>
      </c>
      <c r="I24" s="16">
        <f t="shared" si="4"/>
        <v>0.66020726527999996</v>
      </c>
      <c r="J24" s="15">
        <v>7.8579999999999979</v>
      </c>
      <c r="K24" s="17">
        <v>1</v>
      </c>
      <c r="L24" s="15">
        <v>0.77400000000000002</v>
      </c>
      <c r="M24" s="17">
        <v>1</v>
      </c>
      <c r="N24" s="15">
        <v>102.51142857142855</v>
      </c>
      <c r="O24" s="16">
        <f t="shared" si="5"/>
        <v>0.98785184508769408</v>
      </c>
      <c r="P24" s="15">
        <v>54</v>
      </c>
      <c r="Q24" s="17">
        <f t="shared" si="6"/>
        <v>0.93892989723615972</v>
      </c>
      <c r="R24" s="16">
        <v>7</v>
      </c>
      <c r="S24" s="17">
        <v>1</v>
      </c>
      <c r="T24" s="93">
        <v>86.920289211739401</v>
      </c>
      <c r="U24" s="94">
        <v>86.815281773734313</v>
      </c>
      <c r="V24" s="95">
        <v>85.39275722447222</v>
      </c>
      <c r="W24" s="17">
        <v>17.451235643598007</v>
      </c>
      <c r="X24" s="10">
        <v>87.4</v>
      </c>
      <c r="Y24" s="43" t="s">
        <v>92</v>
      </c>
      <c r="Z24" s="40">
        <v>76.239999999999995</v>
      </c>
      <c r="AA24" s="43" t="s">
        <v>92</v>
      </c>
      <c r="AB24" s="40">
        <v>83.28</v>
      </c>
      <c r="AC24" s="18" t="s">
        <v>87</v>
      </c>
      <c r="AD24" s="43" t="s">
        <v>92</v>
      </c>
      <c r="AE24" s="43" t="s">
        <v>92</v>
      </c>
      <c r="AF24" s="18" t="s">
        <v>87</v>
      </c>
      <c r="AG24" s="18" t="s">
        <v>87</v>
      </c>
      <c r="AH24" s="18" t="s">
        <v>87</v>
      </c>
      <c r="AI24" s="18" t="s">
        <v>87</v>
      </c>
      <c r="AJ24" s="18" t="s">
        <v>87</v>
      </c>
      <c r="AK24" s="18" t="s">
        <v>87</v>
      </c>
      <c r="AL24" s="18" t="s">
        <v>106</v>
      </c>
      <c r="AM24" s="13"/>
      <c r="AN24" s="26">
        <v>4</v>
      </c>
      <c r="AO24" s="27" t="s">
        <v>87</v>
      </c>
      <c r="AP24" s="25" t="s">
        <v>132</v>
      </c>
      <c r="AR24" s="44" t="s">
        <v>133</v>
      </c>
      <c r="AT24" s="25" t="s">
        <v>134</v>
      </c>
    </row>
    <row r="25" spans="1:46" ht="24" x14ac:dyDescent="0.25">
      <c r="A25" s="103" t="s">
        <v>24</v>
      </c>
      <c r="B25" s="101">
        <v>547500</v>
      </c>
      <c r="C25" s="99">
        <v>0</v>
      </c>
      <c r="D25" s="101">
        <v>90800</v>
      </c>
      <c r="E25" s="99">
        <v>0</v>
      </c>
      <c r="F25" s="99">
        <v>9.8699999999999992</v>
      </c>
      <c r="G25" s="99">
        <f>0.0022496*F25^2-0.1023114*F25+1.1451398</f>
        <v>0.35447534024000005</v>
      </c>
      <c r="H25" s="99">
        <v>22.7</v>
      </c>
      <c r="I25" s="99">
        <f t="shared" si="4"/>
        <v>0.125028747</v>
      </c>
      <c r="J25" s="99">
        <v>5.8252307692307674</v>
      </c>
      <c r="K25" s="100">
        <f>-0.0032863*J25^3+0.0307757*J25^2+0.1126933*J25-0.1469681</f>
        <v>0.90421696535512996</v>
      </c>
      <c r="L25" s="99">
        <v>36.799999999999997</v>
      </c>
      <c r="M25" s="100">
        <f>(1.055955-0.0093891*L25)/(1+0.0109876*L25-0.000091365058*L25^2)</f>
        <v>0.55476233856069379</v>
      </c>
      <c r="N25" s="99">
        <v>85.649230769230783</v>
      </c>
      <c r="O25" s="99">
        <f t="shared" si="5"/>
        <v>0.91208788532222362</v>
      </c>
      <c r="P25" s="99">
        <v>146.43076923076924</v>
      </c>
      <c r="Q25" s="100">
        <f t="shared" si="6"/>
        <v>0.57871181435672858</v>
      </c>
      <c r="R25" s="99"/>
      <c r="S25" s="100"/>
      <c r="T25" s="93"/>
      <c r="U25" s="104"/>
      <c r="V25" s="95"/>
      <c r="W25" s="17">
        <v>6.0795673689921301</v>
      </c>
      <c r="X25" s="10"/>
      <c r="Y25" s="40"/>
      <c r="AB25" s="40"/>
      <c r="AC25" s="40"/>
      <c r="AD25" s="40"/>
      <c r="AE25" s="40"/>
      <c r="AF25" s="33" t="s">
        <v>102</v>
      </c>
      <c r="AG25" s="33" t="s">
        <v>102</v>
      </c>
      <c r="AH25" s="33" t="s">
        <v>102</v>
      </c>
      <c r="AI25" s="33" t="s">
        <v>102</v>
      </c>
      <c r="AJ25" s="33" t="s">
        <v>102</v>
      </c>
      <c r="AK25" s="33" t="s">
        <v>102</v>
      </c>
      <c r="AL25" s="20" t="s">
        <v>88</v>
      </c>
      <c r="AM25" s="13"/>
      <c r="AN25" s="28">
        <v>3</v>
      </c>
      <c r="AO25" s="29" t="s">
        <v>86</v>
      </c>
      <c r="AP25" s="25" t="s">
        <v>135</v>
      </c>
      <c r="AR25" s="45" t="s">
        <v>136</v>
      </c>
      <c r="AT25" s="25" t="s">
        <v>137</v>
      </c>
    </row>
    <row r="26" spans="1:46" ht="18.75" x14ac:dyDescent="0.25">
      <c r="A26" s="3" t="s">
        <v>25</v>
      </c>
      <c r="B26" s="30">
        <v>13550</v>
      </c>
      <c r="C26" s="15">
        <f>0.0000000031105346*B26^2-0.0001123*B26+1.0174376</f>
        <v>6.687452889650003E-2</v>
      </c>
      <c r="D26" s="30">
        <v>700</v>
      </c>
      <c r="E26" s="16">
        <f>(0.9836679-0.0004041*D26)/(1-0.0004723*D26+0.0000011381201*D26^2)</f>
        <v>0.57111538653362071</v>
      </c>
      <c r="F26" s="16">
        <v>0.17</v>
      </c>
      <c r="G26" s="15">
        <v>1</v>
      </c>
      <c r="H26" s="15">
        <v>9.1300000000000008</v>
      </c>
      <c r="I26" s="16">
        <f t="shared" si="4"/>
        <v>0.55232431306999996</v>
      </c>
      <c r="J26" s="15">
        <v>7.5605263157894749</v>
      </c>
      <c r="K26" s="17">
        <v>1</v>
      </c>
      <c r="L26" s="15">
        <v>1</v>
      </c>
      <c r="M26" s="17">
        <v>1</v>
      </c>
      <c r="N26" s="15">
        <v>99.950877192982503</v>
      </c>
      <c r="O26" s="16">
        <f t="shared" si="5"/>
        <v>0.98386779245518219</v>
      </c>
      <c r="P26" s="15">
        <v>137</v>
      </c>
      <c r="Q26" s="17">
        <f t="shared" si="6"/>
        <v>0.62696620339006282</v>
      </c>
      <c r="R26" s="17">
        <v>31</v>
      </c>
      <c r="S26" s="17">
        <f t="shared" si="3"/>
        <v>0.85505190559713118</v>
      </c>
      <c r="T26" s="93">
        <v>64.030999348777414</v>
      </c>
      <c r="U26" s="94">
        <v>62.892571883021184</v>
      </c>
      <c r="V26" s="95">
        <v>62.079723518422185</v>
      </c>
      <c r="W26" s="17">
        <v>13.894539358458672</v>
      </c>
      <c r="X26" s="10">
        <v>75.89</v>
      </c>
      <c r="Y26" s="43" t="s">
        <v>92</v>
      </c>
      <c r="Z26" s="40">
        <v>69.37</v>
      </c>
      <c r="AA26" s="18" t="s">
        <v>87</v>
      </c>
      <c r="AB26" s="40">
        <v>77.78</v>
      </c>
      <c r="AC26" s="18" t="s">
        <v>87</v>
      </c>
      <c r="AD26" s="12" t="s">
        <v>86</v>
      </c>
      <c r="AE26" s="12" t="s">
        <v>86</v>
      </c>
      <c r="AF26" s="12" t="s">
        <v>86</v>
      </c>
      <c r="AG26" s="12" t="s">
        <v>86</v>
      </c>
      <c r="AH26" s="12" t="s">
        <v>86</v>
      </c>
      <c r="AI26" s="12" t="s">
        <v>86</v>
      </c>
      <c r="AJ26" s="12" t="s">
        <v>86</v>
      </c>
      <c r="AK26" s="12" t="s">
        <v>86</v>
      </c>
      <c r="AL26" s="18" t="s">
        <v>106</v>
      </c>
      <c r="AM26" s="13"/>
      <c r="AN26" s="31">
        <v>2</v>
      </c>
      <c r="AO26" s="32" t="s">
        <v>95</v>
      </c>
      <c r="AP26" s="25" t="s">
        <v>138</v>
      </c>
      <c r="AR26" s="44" t="s">
        <v>139</v>
      </c>
      <c r="AT26" s="25" t="s">
        <v>140</v>
      </c>
    </row>
    <row r="27" spans="1:46" ht="18.75" x14ac:dyDescent="0.25">
      <c r="A27" s="3" t="s">
        <v>26</v>
      </c>
      <c r="B27" s="30">
        <v>17329</v>
      </c>
      <c r="C27" s="15">
        <f>0.0000000031105346*B27^2-0.0001123*B27+1.0174376</f>
        <v>5.4665268112383814E-3</v>
      </c>
      <c r="D27" s="30">
        <v>571</v>
      </c>
      <c r="E27" s="16">
        <f>(0.9836679-0.0004041*D27)/(1-0.0004723*D27+0.0000011381201*D27^2)</f>
        <v>0.68361474825458934</v>
      </c>
      <c r="F27" s="15">
        <v>0.83</v>
      </c>
      <c r="G27" s="15">
        <v>1</v>
      </c>
      <c r="H27" s="15">
        <v>5.91</v>
      </c>
      <c r="I27" s="16">
        <f t="shared" si="4"/>
        <v>0.70130884442999997</v>
      </c>
      <c r="J27" s="15">
        <v>7.0767213114754091</v>
      </c>
      <c r="K27" s="17">
        <v>1</v>
      </c>
      <c r="L27" s="15">
        <v>1</v>
      </c>
      <c r="M27" s="17">
        <v>1</v>
      </c>
      <c r="N27" s="15">
        <v>93.398360655737704</v>
      </c>
      <c r="O27" s="16">
        <f t="shared" si="5"/>
        <v>0.96074529325569347</v>
      </c>
      <c r="P27" s="15">
        <v>144.18032786885246</v>
      </c>
      <c r="Q27" s="17">
        <f t="shared" si="6"/>
        <v>0.59033036545324391</v>
      </c>
      <c r="R27" s="17">
        <v>8</v>
      </c>
      <c r="S27" s="17">
        <v>1</v>
      </c>
      <c r="T27" s="93">
        <v>69.33177139117754</v>
      </c>
      <c r="U27" s="94">
        <v>68.432117604058561</v>
      </c>
      <c r="V27" s="95">
        <v>67.856897505537773</v>
      </c>
      <c r="W27" s="17">
        <v>14.665297214276704</v>
      </c>
      <c r="X27" s="10">
        <v>79.22</v>
      </c>
      <c r="Y27" s="43" t="s">
        <v>92</v>
      </c>
      <c r="Z27" s="40">
        <v>68.44</v>
      </c>
      <c r="AA27" s="18" t="s">
        <v>87</v>
      </c>
      <c r="AB27" s="40">
        <v>76.819999999999993</v>
      </c>
      <c r="AC27" s="18" t="s">
        <v>87</v>
      </c>
      <c r="AD27" s="12" t="s">
        <v>86</v>
      </c>
      <c r="AE27" s="12" t="s">
        <v>86</v>
      </c>
      <c r="AF27" s="12" t="s">
        <v>86</v>
      </c>
      <c r="AG27" s="12" t="s">
        <v>86</v>
      </c>
      <c r="AH27" s="12" t="s">
        <v>86</v>
      </c>
      <c r="AI27" s="12" t="s">
        <v>86</v>
      </c>
      <c r="AJ27" s="12" t="s">
        <v>86</v>
      </c>
      <c r="AK27" s="12" t="s">
        <v>86</v>
      </c>
      <c r="AL27" s="18" t="s">
        <v>106</v>
      </c>
      <c r="AM27" s="13"/>
      <c r="AN27" s="34">
        <v>1</v>
      </c>
      <c r="AO27" s="35" t="s">
        <v>102</v>
      </c>
      <c r="AP27" s="25" t="s">
        <v>104</v>
      </c>
      <c r="AR27" s="44" t="s">
        <v>141</v>
      </c>
      <c r="AT27" s="25" t="s">
        <v>142</v>
      </c>
    </row>
    <row r="28" spans="1:46" ht="18.75" x14ac:dyDescent="0.25">
      <c r="A28" s="3" t="s">
        <v>27</v>
      </c>
      <c r="B28" s="30">
        <v>387300</v>
      </c>
      <c r="C28" s="17">
        <v>0</v>
      </c>
      <c r="D28" s="30">
        <v>67000</v>
      </c>
      <c r="E28" s="17">
        <v>0</v>
      </c>
      <c r="F28" s="15">
        <v>9.27</v>
      </c>
      <c r="G28" s="15">
        <f>0.0022496*F28^2-0.1023114*F28+1.1451398</f>
        <v>0.39002777383999998</v>
      </c>
      <c r="H28" s="15">
        <v>23.9</v>
      </c>
      <c r="I28" s="16">
        <f t="shared" si="4"/>
        <v>0.10284528300000007</v>
      </c>
      <c r="J28" s="15">
        <v>4.8243636363636355</v>
      </c>
      <c r="K28" s="17">
        <f>-0.0032863*J28^3+0.0307757*J28^2+0.1126933*J28-0.1469681</f>
        <v>0.74399310681348307</v>
      </c>
      <c r="L28" s="15">
        <v>9.32</v>
      </c>
      <c r="M28" s="17">
        <f>(1.055955-0.0093891*L28)/(1+0.0109876*L28-0.000091365058*L28^2)</f>
        <v>0.88485764068397821</v>
      </c>
      <c r="N28" s="15">
        <v>63.665454545454551</v>
      </c>
      <c r="O28" s="16">
        <f t="shared" si="5"/>
        <v>0.68236416816605994</v>
      </c>
      <c r="P28" s="15">
        <v>162.6</v>
      </c>
      <c r="Q28" s="17">
        <f t="shared" si="6"/>
        <v>0.49414544371486585</v>
      </c>
      <c r="R28" s="17">
        <v>19</v>
      </c>
      <c r="S28" s="17">
        <f t="shared" si="3"/>
        <v>1.0041859568379503</v>
      </c>
      <c r="T28" s="93">
        <v>16.261420762324729</v>
      </c>
      <c r="U28" s="94">
        <v>14.948262377148481</v>
      </c>
      <c r="V28" s="95">
        <v>16.767359535070337</v>
      </c>
      <c r="W28" s="17">
        <v>7.6158634355538313</v>
      </c>
      <c r="X28" s="10">
        <v>49.92</v>
      </c>
      <c r="Y28" s="20" t="s">
        <v>95</v>
      </c>
      <c r="Z28" s="40">
        <v>23.98</v>
      </c>
      <c r="AA28" s="33" t="s">
        <v>102</v>
      </c>
      <c r="AB28" s="40">
        <v>49</v>
      </c>
      <c r="AC28" s="20" t="s">
        <v>95</v>
      </c>
      <c r="AD28" s="33" t="s">
        <v>102</v>
      </c>
      <c r="AE28" s="33" t="s">
        <v>102</v>
      </c>
      <c r="AF28" s="20" t="s">
        <v>95</v>
      </c>
      <c r="AG28" s="33" t="s">
        <v>102</v>
      </c>
      <c r="AH28" s="20" t="s">
        <v>95</v>
      </c>
      <c r="AI28" s="20" t="s">
        <v>95</v>
      </c>
      <c r="AJ28" s="20" t="s">
        <v>95</v>
      </c>
      <c r="AK28" s="20" t="s">
        <v>95</v>
      </c>
      <c r="AL28" s="12" t="s">
        <v>85</v>
      </c>
      <c r="AM28" s="13"/>
    </row>
    <row r="29" spans="1:46" ht="18.75" x14ac:dyDescent="0.25">
      <c r="A29" s="3" t="s">
        <v>28</v>
      </c>
      <c r="B29" s="30">
        <v>228000</v>
      </c>
      <c r="C29" s="17">
        <v>0</v>
      </c>
      <c r="D29" s="30">
        <v>52000</v>
      </c>
      <c r="E29" s="17">
        <v>0</v>
      </c>
      <c r="F29" s="15">
        <v>8.0399999999999991</v>
      </c>
      <c r="G29" s="15">
        <f>0.0022496*F29^2-0.1023114*F29+1.1451398</f>
        <v>0.4679738873599999</v>
      </c>
      <c r="H29" s="15">
        <v>15.2</v>
      </c>
      <c r="I29" s="16">
        <f t="shared" si="4"/>
        <v>0.32111497200000005</v>
      </c>
      <c r="J29" s="15">
        <v>7.0923333333333325</v>
      </c>
      <c r="K29" s="17">
        <v>1</v>
      </c>
      <c r="L29" s="15">
        <v>19.2</v>
      </c>
      <c r="M29" s="17">
        <f>(1.055955-0.0093891*L29)/(1+0.0109876*L29-0.000091365058*L29^2)</f>
        <v>0.74381919175196209</v>
      </c>
      <c r="N29" s="15">
        <v>95.036666666666662</v>
      </c>
      <c r="O29" s="16">
        <f t="shared" si="5"/>
        <v>0.96818317382050068</v>
      </c>
      <c r="P29" s="15">
        <v>186</v>
      </c>
      <c r="Q29" s="17">
        <f t="shared" si="6"/>
        <v>0.37234517886602569</v>
      </c>
      <c r="R29" s="17">
        <v>29</v>
      </c>
      <c r="S29" s="17">
        <f t="shared" si="3"/>
        <v>0.88658504312239761</v>
      </c>
      <c r="T29" s="93">
        <v>37.435620665481963</v>
      </c>
      <c r="U29" s="94">
        <v>38.22800151436897</v>
      </c>
      <c r="V29" s="95">
        <v>37.496112904798665</v>
      </c>
      <c r="W29" s="17">
        <v>8.8718524105837826</v>
      </c>
      <c r="X29" s="10">
        <v>54.79</v>
      </c>
      <c r="Y29" s="12" t="s">
        <v>86</v>
      </c>
      <c r="Z29" s="40">
        <v>26</v>
      </c>
      <c r="AA29" s="33" t="s">
        <v>102</v>
      </c>
      <c r="AB29" s="40">
        <v>56.48</v>
      </c>
      <c r="AC29" s="12" t="s">
        <v>86</v>
      </c>
      <c r="AD29" s="20" t="s">
        <v>95</v>
      </c>
      <c r="AE29" s="20" t="s">
        <v>95</v>
      </c>
      <c r="AF29" s="20" t="s">
        <v>95</v>
      </c>
      <c r="AG29" s="20" t="s">
        <v>95</v>
      </c>
      <c r="AH29" s="20" t="s">
        <v>95</v>
      </c>
      <c r="AI29" s="20" t="s">
        <v>95</v>
      </c>
      <c r="AJ29" s="20" t="s">
        <v>95</v>
      </c>
      <c r="AK29" s="20" t="s">
        <v>95</v>
      </c>
      <c r="AL29" s="20" t="s">
        <v>88</v>
      </c>
      <c r="AM29" s="13"/>
      <c r="AP29" s="21" t="s">
        <v>143</v>
      </c>
      <c r="AQ29" s="22" t="s">
        <v>144</v>
      </c>
      <c r="AR29" s="22"/>
    </row>
    <row r="30" spans="1:46" ht="18.75" x14ac:dyDescent="0.25">
      <c r="A30" s="3" t="s">
        <v>29</v>
      </c>
      <c r="B30" s="98"/>
      <c r="C30" s="99"/>
      <c r="D30" s="98"/>
      <c r="E30" s="99"/>
      <c r="F30" s="99"/>
      <c r="G30" s="99"/>
      <c r="H30" s="99"/>
      <c r="I30" s="100"/>
      <c r="J30" s="99"/>
      <c r="K30" s="100"/>
      <c r="L30" s="100"/>
      <c r="M30" s="100"/>
      <c r="N30" s="99"/>
      <c r="O30" s="99"/>
      <c r="P30" s="99"/>
      <c r="Q30" s="100"/>
      <c r="R30" s="100"/>
      <c r="S30" s="17">
        <f t="shared" si="3"/>
        <v>0.98409899999999995</v>
      </c>
      <c r="T30" s="93"/>
      <c r="U30" s="94"/>
      <c r="V30" s="95"/>
      <c r="W30" s="17"/>
      <c r="X30" s="10"/>
      <c r="Y30" s="40"/>
      <c r="AB30" s="40"/>
      <c r="AC30" s="40"/>
      <c r="AD30" s="40"/>
      <c r="AE30" s="40"/>
      <c r="AF30" s="10"/>
      <c r="AG30" s="10"/>
      <c r="AH30" s="10"/>
      <c r="AI30" s="10"/>
      <c r="AJ30" s="10"/>
      <c r="AK30" s="10"/>
      <c r="AL30" s="19"/>
      <c r="AM30" s="13"/>
      <c r="AN30" s="23">
        <v>5</v>
      </c>
      <c r="AO30" s="24" t="s">
        <v>92</v>
      </c>
      <c r="AP30" s="46" t="s">
        <v>145</v>
      </c>
    </row>
    <row r="31" spans="1:46" ht="24" x14ac:dyDescent="0.25">
      <c r="A31" s="3" t="s">
        <v>30</v>
      </c>
      <c r="B31" s="14">
        <v>24196</v>
      </c>
      <c r="C31" s="16">
        <v>0</v>
      </c>
      <c r="D31" s="14">
        <v>2968</v>
      </c>
      <c r="E31" s="17">
        <v>0</v>
      </c>
      <c r="F31" s="17">
        <v>1.65</v>
      </c>
      <c r="G31" s="15">
        <f>0.0022496*F31^2-0.1023114*F31+1.1451398</f>
        <v>0.98245052599999994</v>
      </c>
      <c r="H31" s="17">
        <v>14.4</v>
      </c>
      <c r="I31" s="16">
        <f>0.0008803*H31^2-0.0595082*H31+1.0222551</f>
        <v>0.34787602799999995</v>
      </c>
      <c r="J31" s="15">
        <v>6.820532197468606</v>
      </c>
      <c r="K31" s="17">
        <v>1</v>
      </c>
      <c r="L31" s="17">
        <v>1.35</v>
      </c>
      <c r="M31" s="17">
        <v>1</v>
      </c>
      <c r="N31" s="15">
        <v>89.974980311788102</v>
      </c>
      <c r="O31" s="16">
        <f t="shared" ref="O31:O58" si="7">-0.0000014340773*N31^3+0.0002078*N31^2+0.0035748*N31-0.0174306</f>
        <v>0.94188554727704643</v>
      </c>
      <c r="P31" s="15">
        <v>192.22222222222223</v>
      </c>
      <c r="Q31" s="17">
        <f>(0.9900409-0.003589*P31)/(1-0.0036712*P31+0.000015867147*P31^2)</f>
        <v>0.34085512900422021</v>
      </c>
      <c r="R31" s="17">
        <v>7</v>
      </c>
      <c r="S31" s="17">
        <v>1</v>
      </c>
      <c r="T31" s="93">
        <v>38.131998263481442</v>
      </c>
      <c r="U31" s="94">
        <v>37.75188401807732</v>
      </c>
      <c r="V31" s="95">
        <v>38.569390487502687</v>
      </c>
      <c r="W31" s="17">
        <v>10.867729857558311</v>
      </c>
      <c r="X31" s="10">
        <v>72.569999999999993</v>
      </c>
      <c r="Y31" s="43" t="s">
        <v>92</v>
      </c>
      <c r="Z31" s="40">
        <v>61.91</v>
      </c>
      <c r="AA31" s="18" t="s">
        <v>87</v>
      </c>
      <c r="AB31" s="40">
        <v>71.47</v>
      </c>
      <c r="AC31" s="18" t="s">
        <v>87</v>
      </c>
      <c r="AD31" s="20" t="s">
        <v>95</v>
      </c>
      <c r="AE31" s="20" t="s">
        <v>95</v>
      </c>
      <c r="AF31" s="12" t="s">
        <v>86</v>
      </c>
      <c r="AG31" s="20" t="s">
        <v>95</v>
      </c>
      <c r="AH31" s="12" t="s">
        <v>86</v>
      </c>
      <c r="AI31" s="20" t="s">
        <v>95</v>
      </c>
      <c r="AJ31" s="20" t="s">
        <v>95</v>
      </c>
      <c r="AK31" s="20" t="s">
        <v>95</v>
      </c>
      <c r="AL31" s="33" t="s">
        <v>103</v>
      </c>
      <c r="AM31" s="13"/>
      <c r="AN31" s="26">
        <v>4</v>
      </c>
      <c r="AO31" s="27" t="s">
        <v>87</v>
      </c>
      <c r="AP31" s="46" t="s">
        <v>146</v>
      </c>
      <c r="AT31">
        <f>18.59/20</f>
        <v>0.92949999999999999</v>
      </c>
    </row>
    <row r="32" spans="1:46" ht="24" x14ac:dyDescent="0.25">
      <c r="A32" s="3" t="s">
        <v>31</v>
      </c>
      <c r="B32" s="14">
        <v>17329000</v>
      </c>
      <c r="C32" s="17">
        <v>0</v>
      </c>
      <c r="D32" s="14">
        <v>8164000</v>
      </c>
      <c r="E32" s="17">
        <v>0</v>
      </c>
      <c r="F32" s="17">
        <v>76.8</v>
      </c>
      <c r="G32" s="15">
        <v>0</v>
      </c>
      <c r="H32" s="17">
        <v>108</v>
      </c>
      <c r="I32" s="15">
        <v>0</v>
      </c>
      <c r="J32" s="15">
        <v>4.100714285714286</v>
      </c>
      <c r="K32" s="17">
        <f>-0.0032863*J32^3+0.0307757*J32^2+0.1126933*J32-0.1469681</f>
        <v>0.60606123544248103</v>
      </c>
      <c r="L32" s="17">
        <v>27.8</v>
      </c>
      <c r="M32" s="17">
        <f>(1.055955-0.0093891*L32)/(1+0.0109876*L32-0.000091365058*L32^2)</f>
        <v>0.64375545724868632</v>
      </c>
      <c r="N32" s="15">
        <v>55.021428571428579</v>
      </c>
      <c r="O32" s="16">
        <f t="shared" si="7"/>
        <v>0.56947131628850456</v>
      </c>
      <c r="P32" s="15">
        <v>493.28571428571428</v>
      </c>
      <c r="Q32" s="17">
        <v>0</v>
      </c>
      <c r="R32" s="17">
        <v>29</v>
      </c>
      <c r="S32" s="17">
        <f t="shared" si="3"/>
        <v>0.88658504312239761</v>
      </c>
      <c r="T32" s="93">
        <v>10.59601122356311</v>
      </c>
      <c r="U32" s="94">
        <v>10.757830056170647</v>
      </c>
      <c r="V32" s="95">
        <v>10.780810013732477</v>
      </c>
      <c r="W32" s="17">
        <v>4.767990646955452</v>
      </c>
      <c r="X32" s="10">
        <v>17.03</v>
      </c>
      <c r="Y32" s="33" t="s">
        <v>102</v>
      </c>
      <c r="Z32" s="40">
        <v>9.32</v>
      </c>
      <c r="AA32" s="33" t="s">
        <v>102</v>
      </c>
      <c r="AB32" s="40">
        <v>35.49</v>
      </c>
      <c r="AC32" s="20" t="s">
        <v>95</v>
      </c>
      <c r="AD32" s="33" t="s">
        <v>102</v>
      </c>
      <c r="AE32" s="33" t="s">
        <v>102</v>
      </c>
      <c r="AF32" s="33" t="s">
        <v>102</v>
      </c>
      <c r="AG32" s="33" t="s">
        <v>102</v>
      </c>
      <c r="AH32" s="33" t="s">
        <v>102</v>
      </c>
      <c r="AI32" s="33" t="s">
        <v>102</v>
      </c>
      <c r="AJ32" s="33" t="s">
        <v>102</v>
      </c>
      <c r="AK32" s="33" t="s">
        <v>102</v>
      </c>
      <c r="AL32" s="20" t="s">
        <v>88</v>
      </c>
      <c r="AM32" s="36"/>
      <c r="AN32" s="28">
        <v>3</v>
      </c>
      <c r="AO32" s="29" t="s">
        <v>86</v>
      </c>
      <c r="AP32" s="46" t="s">
        <v>147</v>
      </c>
      <c r="AT32">
        <f>AT31*26.85</f>
        <v>24.957075</v>
      </c>
    </row>
    <row r="33" spans="1:46" ht="18.75" x14ac:dyDescent="0.25">
      <c r="A33" s="3" t="s">
        <v>32</v>
      </c>
      <c r="B33" s="14">
        <v>57940000</v>
      </c>
      <c r="C33" s="17">
        <v>0</v>
      </c>
      <c r="D33" s="14">
        <v>14136000</v>
      </c>
      <c r="E33" s="17">
        <v>0</v>
      </c>
      <c r="F33" s="17">
        <v>66.400000000000006</v>
      </c>
      <c r="G33" s="15">
        <v>0</v>
      </c>
      <c r="H33" s="17">
        <v>135</v>
      </c>
      <c r="I33" s="15">
        <v>0</v>
      </c>
      <c r="J33" s="15">
        <v>5.7840000000000007</v>
      </c>
      <c r="K33" s="17">
        <f>-0.0032863*J33^3+0.0307757*J33^2+0.1126933*J33-0.1469681</f>
        <v>0.89853566756116487</v>
      </c>
      <c r="L33" s="17">
        <v>20.100000000000001</v>
      </c>
      <c r="M33" s="17">
        <f>(1.055955-0.0093891*L33)/(1+0.0109876*L33-0.000091365058*L33^2)</f>
        <v>0.73249935736771943</v>
      </c>
      <c r="N33" s="15">
        <v>77.347999999999999</v>
      </c>
      <c r="O33" s="16">
        <f t="shared" si="7"/>
        <v>0.83866026196397092</v>
      </c>
      <c r="P33" s="15">
        <v>630</v>
      </c>
      <c r="Q33" s="17">
        <v>0</v>
      </c>
      <c r="R33" s="16">
        <v>20</v>
      </c>
      <c r="S33" s="17">
        <f t="shared" si="3"/>
        <v>0.99614421691584598</v>
      </c>
      <c r="T33" s="93">
        <v>15.419767259229104</v>
      </c>
      <c r="U33" s="94">
        <v>15.660469566560053</v>
      </c>
      <c r="V33" s="95">
        <v>15.527255809552415</v>
      </c>
      <c r="W33" s="17">
        <v>6.1991796502496825</v>
      </c>
      <c r="X33" s="10">
        <v>19</v>
      </c>
      <c r="Y33" s="33" t="s">
        <v>102</v>
      </c>
      <c r="Z33" s="40">
        <v>9.86</v>
      </c>
      <c r="AA33" s="33" t="s">
        <v>102</v>
      </c>
      <c r="AB33" s="40">
        <v>44.76</v>
      </c>
      <c r="AC33" s="20" t="s">
        <v>95</v>
      </c>
      <c r="AD33" s="33" t="s">
        <v>102</v>
      </c>
      <c r="AE33" s="33" t="s">
        <v>102</v>
      </c>
      <c r="AF33" s="33" t="s">
        <v>102</v>
      </c>
      <c r="AG33" s="33" t="s">
        <v>102</v>
      </c>
      <c r="AH33" s="33" t="s">
        <v>102</v>
      </c>
      <c r="AI33" s="33" t="s">
        <v>102</v>
      </c>
      <c r="AJ33" s="33" t="s">
        <v>102</v>
      </c>
      <c r="AK33" s="33" t="s">
        <v>102</v>
      </c>
      <c r="AL33" s="33" t="s">
        <v>103</v>
      </c>
      <c r="AM33" s="13"/>
      <c r="AN33" s="31">
        <v>2</v>
      </c>
      <c r="AO33" s="32" t="s">
        <v>95</v>
      </c>
      <c r="AP33" s="46" t="s">
        <v>148</v>
      </c>
    </row>
    <row r="34" spans="1:46" ht="24" x14ac:dyDescent="0.25">
      <c r="A34" s="3" t="s">
        <v>33</v>
      </c>
      <c r="B34" s="30">
        <v>2143</v>
      </c>
      <c r="C34" s="15">
        <f t="shared" ref="C34:C39" si="8">0.0000000031105346*B34^2-0.0001123*B34+1.0174376</f>
        <v>0.79106367151323542</v>
      </c>
      <c r="D34" s="30">
        <v>571</v>
      </c>
      <c r="E34" s="16">
        <f>(0.9836679-0.0004041*D34)/(1-0.0004723*D34+0.0000011381201*D34^2)</f>
        <v>0.68361474825458934</v>
      </c>
      <c r="F34" s="15">
        <v>0.42</v>
      </c>
      <c r="G34" s="15">
        <v>1</v>
      </c>
      <c r="H34" s="15">
        <v>5.66</v>
      </c>
      <c r="I34" s="16">
        <f t="shared" ref="I34:I41" si="9">0.0008803*H34^2-0.0595082*H34+1.0222551</f>
        <v>0.71363962668000003</v>
      </c>
      <c r="J34" s="15">
        <v>6.6227027027027026</v>
      </c>
      <c r="K34" s="17">
        <f>-0.0032863*J34^3+0.0307757*J34^2+0.1126933*J34-0.1469681</f>
        <v>0.99461276554340916</v>
      </c>
      <c r="L34" s="15">
        <v>1</v>
      </c>
      <c r="M34" s="17">
        <v>1</v>
      </c>
      <c r="N34" s="15">
        <v>85.118918918918908</v>
      </c>
      <c r="O34" s="16">
        <f t="shared" si="7"/>
        <v>0.90800705283860672</v>
      </c>
      <c r="P34" s="15">
        <v>62.054054054054056</v>
      </c>
      <c r="Q34" s="17">
        <f t="shared" ref="Q34:Q41" si="10">(0.9900409-0.003589*P34)/(1-0.0036712*P34+0.000015867147*P34^2)</f>
        <v>0.92084602384551961</v>
      </c>
      <c r="R34" s="17">
        <v>8</v>
      </c>
      <c r="S34" s="17">
        <v>1</v>
      </c>
      <c r="T34" s="93">
        <v>57.03760322984958</v>
      </c>
      <c r="U34" s="94">
        <v>59.15354136954906</v>
      </c>
      <c r="V34" s="95">
        <v>60.690822599992863</v>
      </c>
      <c r="W34" s="17">
        <v>17.261014921527618</v>
      </c>
      <c r="X34" s="10">
        <v>77.47</v>
      </c>
      <c r="Y34" s="43" t="s">
        <v>92</v>
      </c>
      <c r="Z34" s="40">
        <v>71.069999999999993</v>
      </c>
      <c r="AA34" s="43" t="s">
        <v>92</v>
      </c>
      <c r="AB34" s="40">
        <v>75.599999999999994</v>
      </c>
      <c r="AC34" s="18" t="s">
        <v>87</v>
      </c>
      <c r="AD34" s="12" t="s">
        <v>86</v>
      </c>
      <c r="AE34" s="12" t="s">
        <v>86</v>
      </c>
      <c r="AF34" s="18" t="s">
        <v>87</v>
      </c>
      <c r="AG34" s="18" t="s">
        <v>87</v>
      </c>
      <c r="AH34" s="18" t="s">
        <v>87</v>
      </c>
      <c r="AI34" s="18" t="s">
        <v>87</v>
      </c>
      <c r="AJ34" s="18" t="s">
        <v>87</v>
      </c>
      <c r="AK34" s="18" t="s">
        <v>87</v>
      </c>
      <c r="AL34" s="18" t="s">
        <v>106</v>
      </c>
      <c r="AM34" s="13"/>
      <c r="AN34" s="34">
        <v>1</v>
      </c>
      <c r="AO34" s="35" t="s">
        <v>102</v>
      </c>
      <c r="AP34" s="46" t="s">
        <v>149</v>
      </c>
      <c r="AQ34" s="38"/>
      <c r="AR34" s="38"/>
      <c r="AS34" s="38"/>
      <c r="AT34" s="38"/>
    </row>
    <row r="35" spans="1:46" ht="24" x14ac:dyDescent="0.25">
      <c r="A35" s="3" t="s">
        <v>34</v>
      </c>
      <c r="B35" s="30">
        <v>6488</v>
      </c>
      <c r="C35" s="15">
        <f t="shared" si="8"/>
        <v>0.41977049136938249</v>
      </c>
      <c r="D35" s="30">
        <v>86</v>
      </c>
      <c r="E35" s="16">
        <f>(0.9836679-0.0004041*D35)/(1-0.0004723*D35+0.0000011381201*D35^2)</f>
        <v>0.98048724797902365</v>
      </c>
      <c r="F35" s="15">
        <v>0.26</v>
      </c>
      <c r="G35" s="15">
        <v>1</v>
      </c>
      <c r="H35" s="15">
        <v>4.05</v>
      </c>
      <c r="I35" s="16">
        <f t="shared" si="9"/>
        <v>0.79568601075000001</v>
      </c>
      <c r="J35" s="15">
        <v>6.9991176470588234</v>
      </c>
      <c r="K35" s="17">
        <v>1</v>
      </c>
      <c r="L35" s="15">
        <v>2.98</v>
      </c>
      <c r="M35" s="17">
        <f>(1.055955-0.0093891*L35)/(1+0.0109876*L35-0.000091365058*L35^2)</f>
        <v>0.99616621160269081</v>
      </c>
      <c r="N35" s="15">
        <v>91.447058823529389</v>
      </c>
      <c r="O35" s="16">
        <f t="shared" si="7"/>
        <v>0.95053055598747116</v>
      </c>
      <c r="P35" s="15">
        <v>105</v>
      </c>
      <c r="Q35" s="17">
        <f t="shared" si="10"/>
        <v>0.77672896292355131</v>
      </c>
      <c r="R35" s="17">
        <v>7</v>
      </c>
      <c r="S35" s="17">
        <v>1</v>
      </c>
      <c r="T35" s="93">
        <v>77.585948149452207</v>
      </c>
      <c r="U35" s="94">
        <v>78.012701204312151</v>
      </c>
      <c r="V35" s="95">
        <v>77.550991879671585</v>
      </c>
      <c r="W35" s="17">
        <v>17.446588774025425</v>
      </c>
      <c r="X35" s="10">
        <v>83.86</v>
      </c>
      <c r="Y35" s="43" t="s">
        <v>92</v>
      </c>
      <c r="Z35" s="40">
        <v>73.87</v>
      </c>
      <c r="AA35" s="43" t="s">
        <v>92</v>
      </c>
      <c r="AB35" s="40">
        <v>80.38</v>
      </c>
      <c r="AC35" s="18" t="s">
        <v>87</v>
      </c>
      <c r="AD35" s="18" t="s">
        <v>87</v>
      </c>
      <c r="AE35" s="18" t="s">
        <v>87</v>
      </c>
      <c r="AF35" s="18" t="s">
        <v>87</v>
      </c>
      <c r="AG35" s="18" t="s">
        <v>87</v>
      </c>
      <c r="AH35" s="18" t="s">
        <v>87</v>
      </c>
      <c r="AI35" s="18" t="s">
        <v>87</v>
      </c>
      <c r="AJ35" s="18" t="s">
        <v>87</v>
      </c>
      <c r="AK35" s="18" t="s">
        <v>87</v>
      </c>
      <c r="AL35" s="43" t="s">
        <v>87</v>
      </c>
      <c r="AM35" s="13"/>
      <c r="AO35" s="47" t="s">
        <v>84</v>
      </c>
      <c r="AP35" s="38"/>
      <c r="AQ35" s="38"/>
      <c r="AR35" s="38"/>
      <c r="AS35" s="38"/>
      <c r="AT35" s="38"/>
    </row>
    <row r="36" spans="1:46" ht="23.25" customHeight="1" x14ac:dyDescent="0.25">
      <c r="A36" s="3" t="s">
        <v>35</v>
      </c>
      <c r="B36" s="30">
        <v>15985</v>
      </c>
      <c r="C36" s="15">
        <f t="shared" si="8"/>
        <v>1.7126600862285013E-2</v>
      </c>
      <c r="D36" s="30">
        <v>1225</v>
      </c>
      <c r="E36" s="16">
        <f>(0.9836679-0.0004041*D36)/(1-0.0004723*D36+0.0000011381201*D36^2)</f>
        <v>0.22948382008691623</v>
      </c>
      <c r="F36" s="15">
        <v>0.64</v>
      </c>
      <c r="G36" s="15">
        <v>1</v>
      </c>
      <c r="H36" s="15">
        <v>1.49</v>
      </c>
      <c r="I36" s="16">
        <f t="shared" si="9"/>
        <v>0.93554223602999997</v>
      </c>
      <c r="J36" s="15">
        <v>7.4776923076923083</v>
      </c>
      <c r="K36" s="17">
        <v>1</v>
      </c>
      <c r="L36" s="15">
        <v>3.25</v>
      </c>
      <c r="M36" s="17">
        <f>(1.055955-0.0093891*L36)/(1+0.0109876*L36-0.000091365058*L36^2)</f>
        <v>0.99100818591740969</v>
      </c>
      <c r="N36" s="15">
        <v>98.08461538461539</v>
      </c>
      <c r="O36" s="16">
        <f t="shared" si="7"/>
        <v>0.97911996004548396</v>
      </c>
      <c r="P36" s="15">
        <v>128</v>
      </c>
      <c r="Q36" s="17">
        <f t="shared" si="10"/>
        <v>0.67166178136912891</v>
      </c>
      <c r="R36" s="16">
        <v>7</v>
      </c>
      <c r="S36" s="17">
        <v>1</v>
      </c>
      <c r="T36" s="93">
        <v>55.422701713819833</v>
      </c>
      <c r="U36" s="94">
        <v>57.015476700777377</v>
      </c>
      <c r="V36" s="95">
        <v>56.698504882637579</v>
      </c>
      <c r="W36" s="17">
        <v>13.461309442372029</v>
      </c>
      <c r="X36" s="10">
        <v>78.34</v>
      </c>
      <c r="Y36" s="43" t="s">
        <v>92</v>
      </c>
      <c r="Z36" s="40">
        <v>67.900000000000006</v>
      </c>
      <c r="AA36" s="18" t="s">
        <v>87</v>
      </c>
      <c r="AB36" s="40">
        <v>74.75</v>
      </c>
      <c r="AC36" s="18" t="s">
        <v>87</v>
      </c>
      <c r="AD36" s="12" t="s">
        <v>86</v>
      </c>
      <c r="AE36" s="12" t="s">
        <v>86</v>
      </c>
      <c r="AF36" s="12" t="s">
        <v>86</v>
      </c>
      <c r="AG36" s="12"/>
      <c r="AH36" s="12" t="s">
        <v>86</v>
      </c>
      <c r="AI36" s="12" t="s">
        <v>86</v>
      </c>
      <c r="AJ36" s="12" t="s">
        <v>86</v>
      </c>
      <c r="AK36" s="12" t="s">
        <v>86</v>
      </c>
      <c r="AL36" s="12" t="s">
        <v>85</v>
      </c>
      <c r="AM36" s="36"/>
      <c r="AP36" s="48"/>
      <c r="AQ36" s="49"/>
      <c r="AR36" s="49"/>
      <c r="AS36" s="38"/>
      <c r="AT36" s="38"/>
    </row>
    <row r="37" spans="1:46" ht="18.75" x14ac:dyDescent="0.25">
      <c r="A37" s="3" t="s">
        <v>36</v>
      </c>
      <c r="B37" s="14">
        <v>2359</v>
      </c>
      <c r="C37" s="15">
        <f t="shared" si="8"/>
        <v>0.76983165489538263</v>
      </c>
      <c r="D37" s="14">
        <v>1</v>
      </c>
      <c r="E37" s="16">
        <f>(0.9836679-0.0004041*D37)/(1-0.0004723*D37+0.0000011381201*D37^2)</f>
        <v>0.98372729480152754</v>
      </c>
      <c r="F37" s="15">
        <v>0.81</v>
      </c>
      <c r="G37" s="15">
        <v>1</v>
      </c>
      <c r="H37" s="15">
        <v>8.8000000000000007</v>
      </c>
      <c r="I37" s="16">
        <f t="shared" si="9"/>
        <v>0.56675337199999998</v>
      </c>
      <c r="J37" s="15">
        <v>7.6812499999999995</v>
      </c>
      <c r="K37" s="17">
        <v>1</v>
      </c>
      <c r="L37" s="17">
        <v>1</v>
      </c>
      <c r="M37" s="17">
        <f>(1.055955-0.0093891*L37)/(1+0.0109876*L37-0.000091365058*L37^2)</f>
        <v>1.0352851893449246</v>
      </c>
      <c r="N37" s="15">
        <v>99.399999999999991</v>
      </c>
      <c r="O37" s="16">
        <f t="shared" si="7"/>
        <v>0.98262484881229706</v>
      </c>
      <c r="P37" s="15">
        <v>53</v>
      </c>
      <c r="Q37" s="17">
        <f t="shared" si="10"/>
        <v>0.94097237616417662</v>
      </c>
      <c r="R37" s="17">
        <v>7</v>
      </c>
      <c r="S37" s="17">
        <v>1</v>
      </c>
      <c r="T37" s="93">
        <v>82.113202325173461</v>
      </c>
      <c r="U37" s="94">
        <v>83.169970691572104</v>
      </c>
      <c r="V37" s="95">
        <v>82.075118597920351</v>
      </c>
      <c r="W37" s="17">
        <v>18.319418151025953</v>
      </c>
      <c r="X37" s="10">
        <v>97.55</v>
      </c>
      <c r="Y37" s="43" t="s">
        <v>92</v>
      </c>
      <c r="Z37" s="40">
        <v>86.1</v>
      </c>
      <c r="AA37" s="43" t="s">
        <v>92</v>
      </c>
      <c r="AB37" s="40">
        <v>94.3</v>
      </c>
      <c r="AC37" s="43" t="s">
        <v>92</v>
      </c>
      <c r="AD37" s="43" t="s">
        <v>92</v>
      </c>
      <c r="AE37" s="18" t="s">
        <v>87</v>
      </c>
      <c r="AF37" s="18" t="s">
        <v>87</v>
      </c>
      <c r="AG37" s="42" t="s">
        <v>92</v>
      </c>
      <c r="AH37" s="42" t="s">
        <v>92</v>
      </c>
      <c r="AI37" s="42" t="s">
        <v>92</v>
      </c>
      <c r="AJ37" s="18" t="s">
        <v>87</v>
      </c>
      <c r="AK37" s="18" t="s">
        <v>87</v>
      </c>
      <c r="AL37" s="18" t="s">
        <v>106</v>
      </c>
      <c r="AM37" s="13"/>
      <c r="AP37" s="50"/>
      <c r="AQ37" s="49"/>
      <c r="AR37" s="49"/>
      <c r="AS37" s="38"/>
      <c r="AT37" s="38"/>
    </row>
    <row r="38" spans="1:46" ht="18.75" x14ac:dyDescent="0.25">
      <c r="A38" s="3" t="s">
        <v>37</v>
      </c>
      <c r="B38" s="14">
        <v>1872</v>
      </c>
      <c r="C38" s="15">
        <f t="shared" si="8"/>
        <v>0.81811250768368637</v>
      </c>
      <c r="D38" s="14">
        <v>121</v>
      </c>
      <c r="E38" s="16">
        <f>(0.9836679-0.0004041*D38)/(1-0.0004723*D38+0.0000011381201*D38^2)</f>
        <v>0.97421289032447411</v>
      </c>
      <c r="F38" s="15">
        <v>0.52</v>
      </c>
      <c r="G38" s="15">
        <v>1</v>
      </c>
      <c r="H38" s="15">
        <v>7.68</v>
      </c>
      <c r="I38" s="16">
        <f t="shared" si="9"/>
        <v>0.61715433072000003</v>
      </c>
      <c r="J38" s="15">
        <v>6.3006060606060617</v>
      </c>
      <c r="K38" s="17">
        <f>-0.0032863*J38^3+0.0307757*J38^2+0.1126933*J38-0.1469681</f>
        <v>0.96282391743736939</v>
      </c>
      <c r="L38" s="17">
        <v>1</v>
      </c>
      <c r="M38" s="17">
        <f>(1.055955-0.0093891*L38)/(1+0.0109876*L38-0.000091365058*L38^2)</f>
        <v>1.0352851893449246</v>
      </c>
      <c r="N38" s="15">
        <v>82.675757575757558</v>
      </c>
      <c r="O38" s="16">
        <f t="shared" si="7"/>
        <v>0.88807573899755865</v>
      </c>
      <c r="P38" s="15">
        <v>145.81818181818181</v>
      </c>
      <c r="Q38" s="17">
        <f t="shared" si="10"/>
        <v>0.58187995208401666</v>
      </c>
      <c r="R38" s="17">
        <v>7</v>
      </c>
      <c r="S38" s="17">
        <v>1</v>
      </c>
      <c r="T38" s="93">
        <v>65.531916578784319</v>
      </c>
      <c r="U38" s="94">
        <v>67.136872749060387</v>
      </c>
      <c r="V38" s="95">
        <v>67.516946506065864</v>
      </c>
      <c r="W38" s="17">
        <v>17.904462200087753</v>
      </c>
      <c r="X38" s="10">
        <v>81.02</v>
      </c>
      <c r="Y38" s="43" t="s">
        <v>92</v>
      </c>
      <c r="Z38" s="40">
        <v>73.739999999999995</v>
      </c>
      <c r="AA38" s="43" t="s">
        <v>92</v>
      </c>
      <c r="AB38" s="40">
        <v>78.53</v>
      </c>
      <c r="AC38" s="18" t="s">
        <v>87</v>
      </c>
      <c r="AD38" s="12" t="s">
        <v>86</v>
      </c>
      <c r="AE38" s="12" t="s">
        <v>86</v>
      </c>
      <c r="AF38" s="18" t="s">
        <v>87</v>
      </c>
      <c r="AG38" s="18" t="s">
        <v>87</v>
      </c>
      <c r="AH38" s="18" t="s">
        <v>87</v>
      </c>
      <c r="AI38" s="18" t="s">
        <v>87</v>
      </c>
      <c r="AJ38" s="18" t="s">
        <v>87</v>
      </c>
      <c r="AK38" s="18" t="s">
        <v>87</v>
      </c>
      <c r="AL38" s="18" t="s">
        <v>106</v>
      </c>
      <c r="AM38" s="36"/>
      <c r="AP38" s="50"/>
      <c r="AQ38" s="49"/>
      <c r="AR38" s="49"/>
      <c r="AS38" s="38"/>
      <c r="AT38" s="38"/>
    </row>
    <row r="39" spans="1:46" ht="18.75" x14ac:dyDescent="0.25">
      <c r="A39" s="3" t="s">
        <v>38</v>
      </c>
      <c r="B39" s="14">
        <v>12997</v>
      </c>
      <c r="C39" s="15">
        <f t="shared" si="8"/>
        <v>8.3312253696011473E-2</v>
      </c>
      <c r="D39" s="14">
        <v>3448</v>
      </c>
      <c r="E39" s="17">
        <v>0</v>
      </c>
      <c r="F39" s="15">
        <v>2.85</v>
      </c>
      <c r="G39" s="15">
        <f t="shared" ref="G39:G45" si="11">0.0022496*F39^2-0.1023114*F39+1.1451398</f>
        <v>0.87182468599999985</v>
      </c>
      <c r="H39" s="15">
        <v>13.1</v>
      </c>
      <c r="I39" s="16">
        <f t="shared" si="9"/>
        <v>0.393765963</v>
      </c>
      <c r="J39" s="15">
        <v>8.631333333333334</v>
      </c>
      <c r="K39" s="17">
        <v>1</v>
      </c>
      <c r="L39" s="17">
        <v>3.92</v>
      </c>
      <c r="M39" s="17">
        <f>(1.055955-0.0093891*L39)/(1+0.0109876*L39-0.000091365058*L39^2)</f>
        <v>0.97838301255404703</v>
      </c>
      <c r="N39" s="15">
        <v>114.88666666666663</v>
      </c>
      <c r="O39" s="16">
        <f t="shared" si="7"/>
        <v>0.96139693389722225</v>
      </c>
      <c r="P39" s="15">
        <v>169.46666666666667</v>
      </c>
      <c r="Q39" s="17">
        <f t="shared" si="10"/>
        <v>0.45807545207799427</v>
      </c>
      <c r="R39" s="17">
        <v>7</v>
      </c>
      <c r="S39" s="17">
        <v>1</v>
      </c>
      <c r="T39" s="93">
        <v>39.740465731137299</v>
      </c>
      <c r="U39" s="94">
        <v>40.156821738501066</v>
      </c>
      <c r="V39" s="95">
        <v>40.458712635771107</v>
      </c>
      <c r="W39" s="17">
        <v>11.012195077514519</v>
      </c>
      <c r="X39" s="10">
        <v>71.959999999999994</v>
      </c>
      <c r="Y39" s="43" t="s">
        <v>92</v>
      </c>
      <c r="Z39" s="40">
        <v>23.83</v>
      </c>
      <c r="AA39" s="33" t="s">
        <v>102</v>
      </c>
      <c r="AB39" s="40">
        <v>66</v>
      </c>
      <c r="AC39" s="12" t="s">
        <v>86</v>
      </c>
      <c r="AD39" s="20" t="s">
        <v>95</v>
      </c>
      <c r="AE39" s="12" t="s">
        <v>86</v>
      </c>
      <c r="AF39" s="12" t="s">
        <v>86</v>
      </c>
      <c r="AG39" s="20" t="s">
        <v>95</v>
      </c>
      <c r="AH39" s="12" t="s">
        <v>86</v>
      </c>
      <c r="AI39" s="12" t="s">
        <v>86</v>
      </c>
      <c r="AJ39" s="20" t="s">
        <v>95</v>
      </c>
      <c r="AK39" s="12" t="s">
        <v>86</v>
      </c>
      <c r="AL39" s="20" t="s">
        <v>88</v>
      </c>
      <c r="AM39" s="13"/>
      <c r="AP39" s="50"/>
      <c r="AQ39" s="49"/>
      <c r="AR39" s="49"/>
      <c r="AS39" s="38"/>
      <c r="AT39" s="38"/>
    </row>
    <row r="40" spans="1:46" ht="18.75" x14ac:dyDescent="0.25">
      <c r="A40" s="3" t="s">
        <v>39</v>
      </c>
      <c r="B40" s="14">
        <v>43520</v>
      </c>
      <c r="C40" s="17">
        <v>0</v>
      </c>
      <c r="D40" s="14">
        <v>15531</v>
      </c>
      <c r="E40" s="17">
        <v>0</v>
      </c>
      <c r="F40" s="15">
        <v>2.59</v>
      </c>
      <c r="G40" s="15">
        <f t="shared" si="11"/>
        <v>0.89524381575999989</v>
      </c>
      <c r="H40" s="15">
        <v>18.399999999999999</v>
      </c>
      <c r="I40" s="16">
        <f t="shared" si="9"/>
        <v>0.22533858800000006</v>
      </c>
      <c r="J40" s="15">
        <v>8.68</v>
      </c>
      <c r="K40" s="17">
        <f>-0.0032863*J40^3+0.0307757*J40^2+0.1126933*J40-0.1469681</f>
        <v>1.0007765549184</v>
      </c>
      <c r="L40" s="17">
        <v>2.08</v>
      </c>
      <c r="M40" s="17">
        <v>1</v>
      </c>
      <c r="N40" s="15">
        <v>115.4851851851852</v>
      </c>
      <c r="O40" s="16">
        <f t="shared" si="7"/>
        <v>0.95802416270200608</v>
      </c>
      <c r="P40" s="15">
        <v>174</v>
      </c>
      <c r="Q40" s="17">
        <f t="shared" si="10"/>
        <v>0.43435450709550283</v>
      </c>
      <c r="R40" s="17">
        <v>7</v>
      </c>
      <c r="S40" s="17">
        <v>1</v>
      </c>
      <c r="T40" s="93">
        <v>39.371235499542706</v>
      </c>
      <c r="U40" s="94">
        <v>38.46831434740394</v>
      </c>
      <c r="V40" s="95">
        <v>38.952360874030454</v>
      </c>
      <c r="W40" s="17">
        <v>10.488364565616315</v>
      </c>
      <c r="X40" s="10">
        <v>69.3</v>
      </c>
      <c r="Y40" s="18" t="s">
        <v>87</v>
      </c>
      <c r="Z40" s="40">
        <v>22.28</v>
      </c>
      <c r="AA40" s="33" t="s">
        <v>102</v>
      </c>
      <c r="AB40" s="40">
        <v>65.45</v>
      </c>
      <c r="AC40" s="12" t="s">
        <v>86</v>
      </c>
      <c r="AD40" s="20" t="s">
        <v>95</v>
      </c>
      <c r="AE40" s="20" t="s">
        <v>95</v>
      </c>
      <c r="AF40" s="12" t="s">
        <v>86</v>
      </c>
      <c r="AG40" s="20" t="s">
        <v>95</v>
      </c>
      <c r="AH40" s="20" t="s">
        <v>95</v>
      </c>
      <c r="AI40" s="20" t="s">
        <v>95</v>
      </c>
      <c r="AJ40" s="20" t="s">
        <v>95</v>
      </c>
      <c r="AK40" s="20" t="s">
        <v>95</v>
      </c>
      <c r="AL40" s="20" t="s">
        <v>88</v>
      </c>
      <c r="AM40" s="13"/>
      <c r="AP40" s="50"/>
      <c r="AQ40" s="49"/>
      <c r="AR40" s="49"/>
      <c r="AS40" s="38"/>
      <c r="AT40" s="38"/>
    </row>
    <row r="41" spans="1:46" ht="18.75" x14ac:dyDescent="0.25">
      <c r="A41" s="4" t="s">
        <v>40</v>
      </c>
      <c r="B41" s="30">
        <v>129970</v>
      </c>
      <c r="C41" s="17">
        <v>0</v>
      </c>
      <c r="D41" s="30">
        <v>30760</v>
      </c>
      <c r="E41" s="17">
        <v>0</v>
      </c>
      <c r="F41" s="15">
        <v>1.95</v>
      </c>
      <c r="G41" s="15">
        <f t="shared" si="11"/>
        <v>0.95418667400000001</v>
      </c>
      <c r="H41" s="15">
        <v>14.6</v>
      </c>
      <c r="I41" s="16">
        <f t="shared" si="9"/>
        <v>0.34108012799999998</v>
      </c>
      <c r="J41" s="15">
        <v>8.2800000000000011</v>
      </c>
      <c r="K41" s="17">
        <v>1</v>
      </c>
      <c r="L41" s="15">
        <v>1.57</v>
      </c>
      <c r="M41" s="17">
        <v>1</v>
      </c>
      <c r="N41" s="15">
        <v>108.01249999999999</v>
      </c>
      <c r="O41" s="16">
        <f t="shared" si="7"/>
        <v>0.98588105571716578</v>
      </c>
      <c r="P41" s="15">
        <v>186</v>
      </c>
      <c r="Q41" s="17">
        <f t="shared" si="10"/>
        <v>0.37234517886602569</v>
      </c>
      <c r="R41" s="17">
        <v>7</v>
      </c>
      <c r="S41" s="17">
        <v>1</v>
      </c>
      <c r="T41" s="93">
        <v>46.606492722644838</v>
      </c>
      <c r="U41" s="94">
        <v>46.624399862976631</v>
      </c>
      <c r="V41" s="95">
        <v>46.048738584043356</v>
      </c>
      <c r="W41" s="17">
        <v>10.888827568300357</v>
      </c>
      <c r="X41" s="10">
        <v>69.13</v>
      </c>
      <c r="Y41" s="18" t="s">
        <v>87</v>
      </c>
      <c r="Z41" s="107">
        <v>29.85</v>
      </c>
      <c r="AA41" s="33" t="s">
        <v>102</v>
      </c>
      <c r="AB41" s="40">
        <v>68.510000000000005</v>
      </c>
      <c r="AC41" s="12" t="s">
        <v>86</v>
      </c>
      <c r="AD41" s="12" t="s">
        <v>86</v>
      </c>
      <c r="AE41" s="12" t="s">
        <v>86</v>
      </c>
      <c r="AF41" s="12" t="s">
        <v>86</v>
      </c>
      <c r="AG41" s="20" t="s">
        <v>95</v>
      </c>
      <c r="AH41" s="12" t="s">
        <v>86</v>
      </c>
      <c r="AI41" s="20" t="s">
        <v>95</v>
      </c>
      <c r="AJ41" s="20" t="s">
        <v>95</v>
      </c>
      <c r="AK41" s="20" t="s">
        <v>95</v>
      </c>
      <c r="AL41" s="12" t="s">
        <v>85</v>
      </c>
      <c r="AM41" s="13"/>
      <c r="AP41" s="38"/>
      <c r="AQ41" s="38"/>
      <c r="AR41" s="38"/>
      <c r="AS41" s="38"/>
      <c r="AT41" s="38"/>
    </row>
    <row r="42" spans="1:46" ht="18.75" x14ac:dyDescent="0.25">
      <c r="A42" s="4" t="s">
        <v>41</v>
      </c>
      <c r="B42" s="30">
        <v>648800</v>
      </c>
      <c r="C42" s="17">
        <v>0</v>
      </c>
      <c r="D42" s="30">
        <v>461100</v>
      </c>
      <c r="E42" s="17">
        <v>0</v>
      </c>
      <c r="F42" s="15">
        <v>17.899999999999999</v>
      </c>
      <c r="G42" s="15">
        <f t="shared" si="11"/>
        <v>3.4560076000000217E-2</v>
      </c>
      <c r="H42" s="15">
        <v>37.1</v>
      </c>
      <c r="I42" s="16">
        <v>0</v>
      </c>
      <c r="J42" s="15">
        <v>6.9873913043478266</v>
      </c>
      <c r="K42" s="17">
        <v>1</v>
      </c>
      <c r="L42" s="15">
        <v>6.16</v>
      </c>
      <c r="M42" s="17">
        <f>(1.055955-0.0093891*L42)/(1+0.0109876*L42-0.000091365058*L42^2)</f>
        <v>0.93788993427542655</v>
      </c>
      <c r="N42" s="15">
        <v>92.452173913043467</v>
      </c>
      <c r="O42" s="16">
        <f t="shared" si="7"/>
        <v>0.95597273240557712</v>
      </c>
      <c r="P42" s="15">
        <v>289.91304347826087</v>
      </c>
      <c r="Q42" s="17">
        <v>0</v>
      </c>
      <c r="R42" s="17">
        <v>18</v>
      </c>
      <c r="S42" s="17">
        <v>1</v>
      </c>
      <c r="T42" s="93">
        <v>10.158484528681576</v>
      </c>
      <c r="U42" s="94">
        <v>9.9146168936432701</v>
      </c>
      <c r="V42" s="95">
        <v>9.7452454498599295</v>
      </c>
      <c r="W42" s="17">
        <v>6.9535156270865812</v>
      </c>
      <c r="X42" s="10">
        <v>22.62</v>
      </c>
      <c r="Y42" s="33" t="s">
        <v>102</v>
      </c>
      <c r="Z42" s="107">
        <v>11.69</v>
      </c>
      <c r="AA42" s="33" t="s">
        <v>102</v>
      </c>
      <c r="AB42" s="40">
        <v>53.38</v>
      </c>
      <c r="AC42" s="12" t="s">
        <v>86</v>
      </c>
      <c r="AD42" s="33" t="s">
        <v>102</v>
      </c>
      <c r="AE42" s="33" t="s">
        <v>102</v>
      </c>
      <c r="AF42" s="33" t="s">
        <v>102</v>
      </c>
      <c r="AG42" s="33" t="s">
        <v>102</v>
      </c>
      <c r="AH42" s="33" t="s">
        <v>102</v>
      </c>
      <c r="AI42" s="33" t="s">
        <v>102</v>
      </c>
      <c r="AJ42" s="33" t="s">
        <v>102</v>
      </c>
      <c r="AK42" s="33" t="s">
        <v>102</v>
      </c>
      <c r="AL42" s="33" t="s">
        <v>103</v>
      </c>
      <c r="AM42" s="13"/>
      <c r="AP42" s="38"/>
      <c r="AQ42" s="38"/>
      <c r="AR42" s="38"/>
      <c r="AS42" s="38"/>
      <c r="AT42" s="38"/>
    </row>
    <row r="43" spans="1:46" ht="18.75" x14ac:dyDescent="0.25">
      <c r="A43" s="3" t="s">
        <v>42</v>
      </c>
      <c r="B43" s="14">
        <v>2481000</v>
      </c>
      <c r="C43" s="17">
        <v>0</v>
      </c>
      <c r="D43" s="14">
        <v>1523000</v>
      </c>
      <c r="E43" s="17">
        <v>0</v>
      </c>
      <c r="F43" s="15">
        <v>12.4</v>
      </c>
      <c r="G43" s="15">
        <f t="shared" si="11"/>
        <v>0.22237693599999986</v>
      </c>
      <c r="H43" s="15">
        <v>23.3</v>
      </c>
      <c r="I43" s="16">
        <f t="shared" ref="I43:I49" si="12">0.0008803*H43^2-0.0595082*H43+1.0222551</f>
        <v>0.11362010700000003</v>
      </c>
      <c r="J43" s="15">
        <v>7.4279999999999999</v>
      </c>
      <c r="K43" s="17">
        <v>1</v>
      </c>
      <c r="L43" s="17">
        <v>3.76</v>
      </c>
      <c r="M43" s="17">
        <f>(1.055955-0.0093891*L43)/(1+0.0109876*L43-0.000091365058*L43^2)</f>
        <v>0.98137566795023712</v>
      </c>
      <c r="N43" s="15">
        <v>96.624000000000009</v>
      </c>
      <c r="O43" s="16">
        <f t="shared" si="7"/>
        <v>0.97436050318509781</v>
      </c>
      <c r="P43" s="15">
        <v>268.52</v>
      </c>
      <c r="Q43" s="17">
        <f t="shared" ref="Q43:Q49" si="13">(0.9900409-0.003589*P43)/(1-0.0036712*P43+0.000015867147*P43^2)</f>
        <v>2.2725647198852523E-2</v>
      </c>
      <c r="R43" s="17">
        <v>14</v>
      </c>
      <c r="S43" s="17">
        <v>1</v>
      </c>
      <c r="T43" s="93">
        <v>17.583482170666695</v>
      </c>
      <c r="U43" s="94">
        <v>17.716759094831801</v>
      </c>
      <c r="V43" s="95">
        <v>17.106630205007058</v>
      </c>
      <c r="W43" s="17">
        <v>7.8471933435192849</v>
      </c>
      <c r="X43" s="10">
        <v>23.96</v>
      </c>
      <c r="Y43" s="33" t="s">
        <v>102</v>
      </c>
      <c r="Z43" s="107">
        <v>12.15</v>
      </c>
      <c r="AA43" s="33" t="s">
        <v>102</v>
      </c>
      <c r="AB43" s="40">
        <v>56.76</v>
      </c>
      <c r="AC43" s="12" t="s">
        <v>86</v>
      </c>
      <c r="AD43" s="33" t="s">
        <v>102</v>
      </c>
      <c r="AE43" s="33" t="s">
        <v>102</v>
      </c>
      <c r="AF43" s="20" t="s">
        <v>95</v>
      </c>
      <c r="AG43" s="33" t="s">
        <v>102</v>
      </c>
      <c r="AH43" s="20" t="s">
        <v>95</v>
      </c>
      <c r="AI43" s="20" t="s">
        <v>95</v>
      </c>
      <c r="AJ43" s="20" t="s">
        <v>95</v>
      </c>
      <c r="AK43" s="20" t="s">
        <v>95</v>
      </c>
      <c r="AL43" s="20" t="s">
        <v>88</v>
      </c>
      <c r="AM43" s="13"/>
      <c r="AP43" s="13"/>
      <c r="AQ43" s="13"/>
      <c r="AR43" s="13"/>
      <c r="AS43" s="13"/>
      <c r="AT43" s="13"/>
    </row>
    <row r="44" spans="1:46" ht="18.75" x14ac:dyDescent="0.25">
      <c r="A44" s="3" t="s">
        <v>43</v>
      </c>
      <c r="B44" s="30">
        <v>14136</v>
      </c>
      <c r="C44" s="15">
        <f>0.0000000031105346*B44^2-0.0001123*B44+1.0174376</f>
        <v>5.153202980476157E-2</v>
      </c>
      <c r="D44" s="30">
        <v>135</v>
      </c>
      <c r="E44" s="16">
        <f>(0.9836679-0.0004041*D44)/(1-0.0004723*D44+0.0000011381201*D44^2)</f>
        <v>0.97087996803701937</v>
      </c>
      <c r="F44" s="15">
        <v>1.63</v>
      </c>
      <c r="G44" s="15">
        <f t="shared" si="11"/>
        <v>0.98434918023999995</v>
      </c>
      <c r="H44" s="15">
        <v>7.44</v>
      </c>
      <c r="I44" s="16">
        <f t="shared" si="12"/>
        <v>0.62824186607999999</v>
      </c>
      <c r="J44" s="15">
        <v>6.4537500000000021</v>
      </c>
      <c r="K44" s="17">
        <f>-0.0032863*J44^3+0.0307757*J44^2+0.1126933*J44-0.1469681</f>
        <v>0.97878956857475385</v>
      </c>
      <c r="L44" s="15">
        <v>1</v>
      </c>
      <c r="M44" s="17">
        <v>1</v>
      </c>
      <c r="N44" s="15">
        <v>84.856250000000031</v>
      </c>
      <c r="O44" s="16">
        <f t="shared" si="7"/>
        <v>0.90595270091689228</v>
      </c>
      <c r="P44" s="15">
        <v>127.125</v>
      </c>
      <c r="Q44" s="17">
        <f t="shared" si="13"/>
        <v>0.67591881845258428</v>
      </c>
      <c r="R44" s="17">
        <v>25</v>
      </c>
      <c r="S44" s="17">
        <f t="shared" si="3"/>
        <v>0.94277308841752305</v>
      </c>
      <c r="T44" s="93">
        <v>70.223996883648255</v>
      </c>
      <c r="U44" s="94">
        <v>67.743602415588299</v>
      </c>
      <c r="V44" s="95">
        <v>68.118055258283405</v>
      </c>
      <c r="W44" s="17">
        <v>15.578596768713286</v>
      </c>
      <c r="X44" s="10">
        <v>75.91</v>
      </c>
      <c r="Y44" s="43" t="s">
        <v>92</v>
      </c>
      <c r="Z44" s="107">
        <v>69.260000000000005</v>
      </c>
      <c r="AA44" s="18" t="s">
        <v>87</v>
      </c>
      <c r="AB44" s="40">
        <v>77.180000000000007</v>
      </c>
      <c r="AC44" s="18" t="s">
        <v>87</v>
      </c>
      <c r="AD44" s="18" t="s">
        <v>87</v>
      </c>
      <c r="AE44" s="12" t="s">
        <v>86</v>
      </c>
      <c r="AF44" s="18" t="s">
        <v>87</v>
      </c>
      <c r="AG44" s="12" t="s">
        <v>86</v>
      </c>
      <c r="AH44" s="12" t="s">
        <v>86</v>
      </c>
      <c r="AI44" s="18" t="s">
        <v>87</v>
      </c>
      <c r="AJ44" s="18" t="s">
        <v>87</v>
      </c>
      <c r="AK44" s="12" t="s">
        <v>86</v>
      </c>
      <c r="AL44" s="12" t="s">
        <v>85</v>
      </c>
      <c r="AM44" s="13"/>
      <c r="AP44" s="13"/>
      <c r="AQ44" s="13"/>
      <c r="AR44" s="13"/>
      <c r="AS44" s="13"/>
      <c r="AT44" s="13"/>
    </row>
    <row r="45" spans="1:46" ht="18.75" x14ac:dyDescent="0.25">
      <c r="A45" s="3" t="s">
        <v>44</v>
      </c>
      <c r="B45" s="30">
        <v>41060</v>
      </c>
      <c r="C45" s="15">
        <v>0</v>
      </c>
      <c r="D45" s="30">
        <v>9350</v>
      </c>
      <c r="E45" s="15">
        <v>0</v>
      </c>
      <c r="F45" s="15">
        <v>2.0499999999999998</v>
      </c>
      <c r="G45" s="15">
        <f t="shared" si="11"/>
        <v>0.94485537399999997</v>
      </c>
      <c r="H45" s="15">
        <v>16</v>
      </c>
      <c r="I45" s="16">
        <f t="shared" si="12"/>
        <v>0.29548070000000004</v>
      </c>
      <c r="J45" s="15">
        <v>6.3946808510638311</v>
      </c>
      <c r="K45" s="17">
        <f>-0.0032863*J45^3+0.0307757*J45^2+0.1126933*J45-0.1469681</f>
        <v>0.97281013317970588</v>
      </c>
      <c r="L45" s="15">
        <v>13.5</v>
      </c>
      <c r="M45" s="17">
        <f>(1.055955-0.0093891*L45)/(1+0.0109876*L45-0.000091365058*L45^2)</f>
        <v>0.82108110744001506</v>
      </c>
      <c r="N45" s="15">
        <v>84.961702127659564</v>
      </c>
      <c r="O45" s="16">
        <f t="shared" si="7"/>
        <v>0.90678006548502321</v>
      </c>
      <c r="P45" s="15">
        <v>141.46808510638297</v>
      </c>
      <c r="Q45" s="17">
        <f t="shared" si="13"/>
        <v>0.60425323268920728</v>
      </c>
      <c r="R45" s="17">
        <v>22</v>
      </c>
      <c r="S45" s="17">
        <f t="shared" si="3"/>
        <v>0.97733431932025328</v>
      </c>
      <c r="T45" s="93">
        <v>46.995931293633767</v>
      </c>
      <c r="U45" s="94">
        <v>46.386769342858621</v>
      </c>
      <c r="V45" s="95">
        <v>47.27196102537372</v>
      </c>
      <c r="W45" s="17">
        <v>10.564710898099186</v>
      </c>
      <c r="X45" s="10">
        <v>65.06</v>
      </c>
      <c r="Y45" s="18" t="s">
        <v>87</v>
      </c>
      <c r="Z45" s="107">
        <v>58.73</v>
      </c>
      <c r="AA45" s="12" t="s">
        <v>86</v>
      </c>
      <c r="AB45" s="40">
        <v>63.88</v>
      </c>
      <c r="AC45" s="12" t="s">
        <v>86</v>
      </c>
      <c r="AD45" s="12" t="s">
        <v>86</v>
      </c>
      <c r="AE45" s="12" t="s">
        <v>86</v>
      </c>
      <c r="AF45" s="12" t="s">
        <v>86</v>
      </c>
      <c r="AG45" s="20" t="s">
        <v>95</v>
      </c>
      <c r="AH45" s="20" t="s">
        <v>95</v>
      </c>
      <c r="AI45" s="20" t="s">
        <v>95</v>
      </c>
      <c r="AJ45" s="20" t="s">
        <v>95</v>
      </c>
      <c r="AK45" s="20" t="s">
        <v>95</v>
      </c>
      <c r="AL45" s="18" t="s">
        <v>106</v>
      </c>
      <c r="AM45" s="13"/>
      <c r="AP45" s="13"/>
      <c r="AQ45" s="13"/>
      <c r="AR45" s="13"/>
      <c r="AS45" s="13"/>
      <c r="AT45" s="13"/>
    </row>
    <row r="46" spans="1:46" ht="18.75" x14ac:dyDescent="0.25">
      <c r="A46" s="3" t="s">
        <v>45</v>
      </c>
      <c r="B46" s="30">
        <v>61350</v>
      </c>
      <c r="C46" s="17">
        <v>0</v>
      </c>
      <c r="D46" s="30">
        <v>13500</v>
      </c>
      <c r="E46" s="15">
        <v>0</v>
      </c>
      <c r="F46" s="15">
        <v>1.24</v>
      </c>
      <c r="G46" s="15">
        <v>1</v>
      </c>
      <c r="H46" s="15">
        <v>14</v>
      </c>
      <c r="I46" s="16">
        <f t="shared" si="12"/>
        <v>0.36167910000000003</v>
      </c>
      <c r="J46" s="15">
        <v>7.0161290322580658</v>
      </c>
      <c r="K46" s="17">
        <v>1</v>
      </c>
      <c r="L46" s="15">
        <v>12</v>
      </c>
      <c r="M46" s="17">
        <f>(1.055955-0.0093891*L46)/(1+0.0109876*L46-0.000091365058*L46^2)</f>
        <v>0.84320222276422541</v>
      </c>
      <c r="N46" s="15">
        <v>92.290322580645167</v>
      </c>
      <c r="O46" s="16">
        <f t="shared" si="7"/>
        <v>0.95512208816503841</v>
      </c>
      <c r="P46" s="15">
        <v>148.03225806451613</v>
      </c>
      <c r="Q46" s="17">
        <f t="shared" si="13"/>
        <v>0.5704114640891621</v>
      </c>
      <c r="R46" s="16">
        <v>20</v>
      </c>
      <c r="S46" s="17">
        <f t="shared" si="3"/>
        <v>0.99614421691584598</v>
      </c>
      <c r="T46" s="93">
        <v>53.303060770878112</v>
      </c>
      <c r="U46" s="94">
        <v>53.251942126425647</v>
      </c>
      <c r="V46" s="95">
        <v>53.325234572561214</v>
      </c>
      <c r="W46" s="17">
        <v>11.039504497015155</v>
      </c>
      <c r="X46" s="10">
        <v>68.45</v>
      </c>
      <c r="Y46" s="18" t="s">
        <v>87</v>
      </c>
      <c r="Z46" s="107">
        <v>60.32</v>
      </c>
      <c r="AA46" s="18" t="s">
        <v>87</v>
      </c>
      <c r="AB46" s="40">
        <v>68.12</v>
      </c>
      <c r="AC46" s="12" t="s">
        <v>86</v>
      </c>
      <c r="AD46" s="12" t="s">
        <v>86</v>
      </c>
      <c r="AE46" s="12" t="s">
        <v>86</v>
      </c>
      <c r="AF46" s="12" t="s">
        <v>86</v>
      </c>
      <c r="AG46" s="20" t="s">
        <v>95</v>
      </c>
      <c r="AH46" s="12" t="s">
        <v>86</v>
      </c>
      <c r="AI46" s="12" t="s">
        <v>86</v>
      </c>
      <c r="AJ46" s="20" t="s">
        <v>95</v>
      </c>
      <c r="AK46" s="12" t="s">
        <v>86</v>
      </c>
      <c r="AL46" s="18" t="s">
        <v>106</v>
      </c>
      <c r="AM46" s="13"/>
      <c r="AP46" s="13"/>
      <c r="AQ46" s="38"/>
      <c r="AR46" s="38"/>
      <c r="AS46" s="51"/>
      <c r="AT46" s="38"/>
    </row>
    <row r="47" spans="1:46" ht="20.25" customHeight="1" x14ac:dyDescent="0.25">
      <c r="A47" s="3" t="s">
        <v>46</v>
      </c>
      <c r="B47" s="30">
        <v>1426</v>
      </c>
      <c r="C47" s="15">
        <f>0.0000000031105346*B47^2-0.0001123*B47+1.0174376</f>
        <v>0.86362299745626969</v>
      </c>
      <c r="D47" s="30">
        <v>36</v>
      </c>
      <c r="E47" s="16">
        <f>(0.9836679-0.0004041*D47)/(1-0.0004723*D47+0.0000011381201*D47^2)</f>
        <v>0.98440595519844243</v>
      </c>
      <c r="F47" s="15">
        <v>0.72</v>
      </c>
      <c r="G47" s="15">
        <v>1</v>
      </c>
      <c r="H47" s="15">
        <v>7.47</v>
      </c>
      <c r="I47" s="16">
        <f t="shared" si="12"/>
        <v>0.62685037827000001</v>
      </c>
      <c r="J47" s="15">
        <v>7.7780952380952408</v>
      </c>
      <c r="K47" s="17">
        <v>1</v>
      </c>
      <c r="L47" s="17">
        <v>1</v>
      </c>
      <c r="M47" s="17">
        <v>1</v>
      </c>
      <c r="N47" s="15">
        <v>99.316666666666691</v>
      </c>
      <c r="O47" s="16">
        <f t="shared" si="7"/>
        <v>0.98242516962730653</v>
      </c>
      <c r="P47" s="15">
        <v>69</v>
      </c>
      <c r="Q47" s="17">
        <f t="shared" si="13"/>
        <v>0.90290950199002606</v>
      </c>
      <c r="R47" s="17">
        <v>7</v>
      </c>
      <c r="S47" s="17">
        <v>1</v>
      </c>
      <c r="T47" s="93">
        <v>83.46084645566981</v>
      </c>
      <c r="U47" s="94">
        <v>85.491897928474927</v>
      </c>
      <c r="V47" s="95">
        <v>84.189248141010836</v>
      </c>
      <c r="W47" s="17">
        <v>18.649953410947219</v>
      </c>
      <c r="X47" s="10">
        <v>85.13</v>
      </c>
      <c r="Y47" s="43" t="s">
        <v>92</v>
      </c>
      <c r="Z47" s="107">
        <v>79.86</v>
      </c>
      <c r="AA47" s="43" t="s">
        <v>92</v>
      </c>
      <c r="AB47" s="40">
        <v>84.22</v>
      </c>
      <c r="AC47" s="18" t="s">
        <v>87</v>
      </c>
      <c r="AD47" s="43" t="s">
        <v>92</v>
      </c>
      <c r="AE47" s="43" t="s">
        <v>92</v>
      </c>
      <c r="AF47" s="42" t="s">
        <v>92</v>
      </c>
      <c r="AG47" s="42" t="s">
        <v>92</v>
      </c>
      <c r="AH47" s="42" t="s">
        <v>92</v>
      </c>
      <c r="AI47" s="42" t="s">
        <v>92</v>
      </c>
      <c r="AJ47" s="42" t="s">
        <v>92</v>
      </c>
      <c r="AK47" s="42" t="s">
        <v>92</v>
      </c>
      <c r="AL47" s="18" t="s">
        <v>106</v>
      </c>
      <c r="AM47" s="13"/>
      <c r="AP47" s="13"/>
      <c r="AQ47" s="48"/>
      <c r="AR47" s="48"/>
      <c r="AS47" s="49"/>
      <c r="AT47" s="38"/>
    </row>
    <row r="48" spans="1:46" ht="24" customHeight="1" x14ac:dyDescent="0.25">
      <c r="A48" s="3" t="s">
        <v>47</v>
      </c>
      <c r="B48" s="30">
        <v>9804</v>
      </c>
      <c r="C48" s="15">
        <f>0.0000000031105346*B48^2-0.0001123*B48+1.0174376</f>
        <v>0.21542805866519354</v>
      </c>
      <c r="D48" s="30">
        <v>63</v>
      </c>
      <c r="E48" s="16">
        <f>(0.9836679-0.0004041*D48)/(1-0.0004723*D48+0.0000011381201*D48^2)</f>
        <v>0.98301873318308686</v>
      </c>
      <c r="F48" s="15">
        <v>0.48</v>
      </c>
      <c r="G48" s="15">
        <v>1</v>
      </c>
      <c r="H48" s="15">
        <v>8.06</v>
      </c>
      <c r="I48" s="16">
        <f t="shared" si="12"/>
        <v>0.59980646507999991</v>
      </c>
      <c r="J48" s="15">
        <v>7.6466666666666674</v>
      </c>
      <c r="K48" s="17">
        <v>1</v>
      </c>
      <c r="L48" s="15">
        <v>1</v>
      </c>
      <c r="M48" s="17">
        <v>1</v>
      </c>
      <c r="N48" s="15">
        <v>99.595238095238102</v>
      </c>
      <c r="O48" s="16">
        <f t="shared" si="7"/>
        <v>0.98308070318423457</v>
      </c>
      <c r="P48" s="15">
        <v>134</v>
      </c>
      <c r="Q48" s="17">
        <f t="shared" si="13"/>
        <v>0.64203576181632005</v>
      </c>
      <c r="R48" s="17">
        <v>7</v>
      </c>
      <c r="S48" s="17">
        <v>1</v>
      </c>
      <c r="T48" s="93">
        <v>85.436451288190227</v>
      </c>
      <c r="U48" s="94">
        <v>84.465580748699821</v>
      </c>
      <c r="V48" s="95">
        <v>82.725969292221549</v>
      </c>
      <c r="W48" s="17">
        <v>16.386169207072719</v>
      </c>
      <c r="X48" s="10">
        <v>86.5</v>
      </c>
      <c r="Y48" s="43" t="s">
        <v>92</v>
      </c>
      <c r="Z48" s="107">
        <v>74.92</v>
      </c>
      <c r="AA48" s="43" t="s">
        <v>92</v>
      </c>
      <c r="AB48" s="40">
        <v>82.77</v>
      </c>
      <c r="AC48" s="18" t="s">
        <v>87</v>
      </c>
      <c r="AD48" s="43" t="s">
        <v>92</v>
      </c>
      <c r="AE48" s="43" t="s">
        <v>92</v>
      </c>
      <c r="AF48" s="18" t="s">
        <v>87</v>
      </c>
      <c r="AG48" s="18" t="s">
        <v>87</v>
      </c>
      <c r="AH48" s="18" t="s">
        <v>87</v>
      </c>
      <c r="AI48" s="18" t="s">
        <v>87</v>
      </c>
      <c r="AJ48" s="18" t="s">
        <v>87</v>
      </c>
      <c r="AK48" s="18" t="s">
        <v>87</v>
      </c>
      <c r="AL48" s="43" t="s">
        <v>87</v>
      </c>
      <c r="AM48" s="36"/>
      <c r="AP48" s="13"/>
      <c r="AQ48" s="50"/>
      <c r="AR48" s="50"/>
      <c r="AS48" s="49"/>
      <c r="AT48" s="38"/>
    </row>
    <row r="49" spans="1:46" ht="19.5" customHeight="1" x14ac:dyDescent="0.25">
      <c r="A49" s="3" t="s">
        <v>48</v>
      </c>
      <c r="B49" s="30">
        <v>920800</v>
      </c>
      <c r="C49" s="15">
        <v>0</v>
      </c>
      <c r="D49" s="30">
        <v>648800</v>
      </c>
      <c r="E49" s="17">
        <v>0</v>
      </c>
      <c r="F49" s="17">
        <v>5.86</v>
      </c>
      <c r="G49" s="15">
        <f>0.0022496*F49^2-0.1023114*F49+1.1451398</f>
        <v>0.62284536015999992</v>
      </c>
      <c r="H49" s="15">
        <v>18.2</v>
      </c>
      <c r="I49" s="16">
        <f t="shared" si="12"/>
        <v>0.23079643200000011</v>
      </c>
      <c r="J49" s="15">
        <v>6.3538888888888883</v>
      </c>
      <c r="K49" s="17">
        <f>-0.0032863*J49^3+0.0307757*J49^2+0.1126933*J49-0.1469681</f>
        <v>0.9685491630696581</v>
      </c>
      <c r="L49" s="15">
        <v>1.95</v>
      </c>
      <c r="M49" s="17">
        <v>1</v>
      </c>
      <c r="N49" s="15">
        <v>83.088888888888889</v>
      </c>
      <c r="O49" s="16">
        <f t="shared" si="7"/>
        <v>0.89157353115913329</v>
      </c>
      <c r="P49" s="15">
        <v>168.33333333333334</v>
      </c>
      <c r="Q49" s="17">
        <f t="shared" si="13"/>
        <v>0.46402070371102283</v>
      </c>
      <c r="R49" s="17">
        <v>7</v>
      </c>
      <c r="S49" s="17">
        <v>1</v>
      </c>
      <c r="T49" s="93">
        <v>21.166030380161857</v>
      </c>
      <c r="U49" s="94">
        <v>20.028379472051661</v>
      </c>
      <c r="V49" s="95">
        <v>21.894707406058611</v>
      </c>
      <c r="W49" s="17">
        <v>9.5143950366486045</v>
      </c>
      <c r="X49" s="10">
        <v>25.07</v>
      </c>
      <c r="Y49" s="33" t="s">
        <v>102</v>
      </c>
      <c r="Z49" s="107">
        <v>12.8</v>
      </c>
      <c r="AA49" s="33" t="s">
        <v>102</v>
      </c>
      <c r="AB49" s="40">
        <v>59.62</v>
      </c>
      <c r="AC49" s="12" t="s">
        <v>86</v>
      </c>
      <c r="AD49" s="33" t="s">
        <v>102</v>
      </c>
      <c r="AE49" s="33" t="s">
        <v>102</v>
      </c>
      <c r="AF49" s="20" t="s">
        <v>95</v>
      </c>
      <c r="AG49" s="20" t="s">
        <v>95</v>
      </c>
      <c r="AH49" s="20" t="s">
        <v>95</v>
      </c>
      <c r="AI49" s="20" t="s">
        <v>95</v>
      </c>
      <c r="AJ49" s="20" t="s">
        <v>95</v>
      </c>
      <c r="AK49" s="20" t="s">
        <v>95</v>
      </c>
      <c r="AL49" s="33" t="s">
        <v>103</v>
      </c>
      <c r="AM49" s="13"/>
      <c r="AP49" s="13"/>
      <c r="AQ49" s="50"/>
      <c r="AR49" s="50"/>
      <c r="AS49" s="49"/>
      <c r="AT49" s="38"/>
    </row>
    <row r="50" spans="1:46" ht="24" x14ac:dyDescent="0.25">
      <c r="A50" s="2" t="s">
        <v>49</v>
      </c>
      <c r="B50" s="30">
        <v>12997000</v>
      </c>
      <c r="C50" s="17">
        <v>0</v>
      </c>
      <c r="D50" s="30">
        <v>4884000</v>
      </c>
      <c r="E50" s="17">
        <v>0</v>
      </c>
      <c r="F50" s="15">
        <v>103</v>
      </c>
      <c r="G50" s="17">
        <v>0</v>
      </c>
      <c r="H50" s="15">
        <v>181</v>
      </c>
      <c r="I50" s="16">
        <v>0</v>
      </c>
      <c r="J50" s="15">
        <v>3.6351612903225803</v>
      </c>
      <c r="K50" s="17">
        <f>-0.0032863*J50^3+0.0307757*J50^2+0.1126933*J50-0.1469681</f>
        <v>0.51151031789477552</v>
      </c>
      <c r="L50" s="15">
        <v>49.5</v>
      </c>
      <c r="M50" s="17">
        <f>(1.055955-0.0093891*L50)/(1+0.0109876*L50-0.000091365058*L50^2)</f>
        <v>0.44786822382321717</v>
      </c>
      <c r="N50" s="15">
        <v>49.574193548387093</v>
      </c>
      <c r="O50" s="16">
        <f t="shared" si="7"/>
        <v>0.49575788682277871</v>
      </c>
      <c r="P50" s="15">
        <v>377.83870967741933</v>
      </c>
      <c r="Q50" s="17">
        <v>0</v>
      </c>
      <c r="R50" s="17">
        <v>45</v>
      </c>
      <c r="S50" s="17">
        <f t="shared" si="3"/>
        <v>0.60933875040776331</v>
      </c>
      <c r="T50" s="93">
        <v>12.430451736046571</v>
      </c>
      <c r="U50" s="94">
        <v>12.749693954293747</v>
      </c>
      <c r="V50" s="95">
        <v>12.121658536942256</v>
      </c>
      <c r="W50" s="17">
        <v>3.6810821340738524</v>
      </c>
      <c r="X50" s="10">
        <v>15.82</v>
      </c>
      <c r="Y50" s="33" t="s">
        <v>102</v>
      </c>
      <c r="Z50" s="107">
        <v>9.1300000000000008</v>
      </c>
      <c r="AA50" s="33" t="s">
        <v>102</v>
      </c>
      <c r="AB50" s="40">
        <v>31.44</v>
      </c>
      <c r="AC50" s="20" t="s">
        <v>95</v>
      </c>
      <c r="AD50" s="33" t="s">
        <v>102</v>
      </c>
      <c r="AE50" s="33" t="s">
        <v>102</v>
      </c>
      <c r="AF50" s="33" t="s">
        <v>102</v>
      </c>
      <c r="AG50" s="33" t="s">
        <v>102</v>
      </c>
      <c r="AH50" s="33" t="s">
        <v>102</v>
      </c>
      <c r="AI50" s="33" t="s">
        <v>102</v>
      </c>
      <c r="AJ50" s="33" t="s">
        <v>102</v>
      </c>
      <c r="AK50" s="33" t="s">
        <v>102</v>
      </c>
      <c r="AL50" s="33" t="s">
        <v>103</v>
      </c>
      <c r="AM50" s="13"/>
      <c r="AP50" s="13"/>
      <c r="AQ50" s="50"/>
      <c r="AR50" s="50"/>
      <c r="AS50" s="49"/>
      <c r="AT50" s="38"/>
    </row>
    <row r="51" spans="1:46" ht="24" x14ac:dyDescent="0.25">
      <c r="A51" s="2" t="s">
        <v>50</v>
      </c>
      <c r="B51" s="30">
        <v>2419600</v>
      </c>
      <c r="C51" s="17">
        <v>0</v>
      </c>
      <c r="D51" s="30">
        <v>920800</v>
      </c>
      <c r="E51" s="17">
        <v>0</v>
      </c>
      <c r="F51" s="15">
        <v>21.1</v>
      </c>
      <c r="G51" s="16">
        <v>0</v>
      </c>
      <c r="H51" s="15">
        <v>50.3</v>
      </c>
      <c r="I51" s="16">
        <v>0</v>
      </c>
      <c r="J51" s="15">
        <v>5.4769047619047608</v>
      </c>
      <c r="K51" s="17">
        <f>-0.0032863*J51^3+0.0307757*J51^2+0.1126933*J51-0.1469681</f>
        <v>0.85350590671223969</v>
      </c>
      <c r="L51" s="15">
        <v>6.47</v>
      </c>
      <c r="M51" s="17">
        <f>(1.055955-0.0093891*L51)/(1+0.0109876*L51-0.000091365058*L51^2)</f>
        <v>0.93248385787856714</v>
      </c>
      <c r="N51" s="15">
        <v>74.597619047619048</v>
      </c>
      <c r="O51" s="16">
        <f t="shared" si="7"/>
        <v>0.81029152950110528</v>
      </c>
      <c r="P51" s="15">
        <v>389</v>
      </c>
      <c r="Q51" s="17">
        <v>0</v>
      </c>
      <c r="R51" s="17">
        <v>12</v>
      </c>
      <c r="S51" s="17">
        <v>1</v>
      </c>
      <c r="T51" s="93">
        <v>3.9844801764146425</v>
      </c>
      <c r="U51" s="94">
        <v>3.5980165691469068</v>
      </c>
      <c r="V51" s="95">
        <v>3.9399412822523274</v>
      </c>
      <c r="W51" s="17">
        <v>6.2600787303052572</v>
      </c>
      <c r="X51" s="10">
        <v>21.47</v>
      </c>
      <c r="Y51" s="33" t="s">
        <v>102</v>
      </c>
      <c r="Z51" s="40">
        <v>10.92</v>
      </c>
      <c r="AA51" s="33" t="s">
        <v>102</v>
      </c>
      <c r="AB51" s="40">
        <v>48.31</v>
      </c>
      <c r="AC51" s="20" t="s">
        <v>95</v>
      </c>
      <c r="AD51" s="33" t="s">
        <v>102</v>
      </c>
      <c r="AE51" s="33" t="s">
        <v>102</v>
      </c>
      <c r="AF51" s="33" t="s">
        <v>102</v>
      </c>
      <c r="AG51" s="33" t="s">
        <v>102</v>
      </c>
      <c r="AH51" s="33" t="s">
        <v>102</v>
      </c>
      <c r="AI51" s="33" t="s">
        <v>102</v>
      </c>
      <c r="AJ51" s="33" t="s">
        <v>102</v>
      </c>
      <c r="AK51" s="33" t="s">
        <v>102</v>
      </c>
      <c r="AL51" s="33" t="s">
        <v>103</v>
      </c>
      <c r="AM51" s="13"/>
      <c r="AN51" s="41"/>
      <c r="AP51" s="13"/>
      <c r="AQ51" s="50"/>
      <c r="AR51" s="50"/>
      <c r="AS51" s="49"/>
      <c r="AT51" s="38"/>
    </row>
    <row r="52" spans="1:46" ht="18.75" x14ac:dyDescent="0.25">
      <c r="A52" s="3" t="s">
        <v>51</v>
      </c>
      <c r="B52" s="14">
        <v>57170000</v>
      </c>
      <c r="C52" s="17">
        <v>0</v>
      </c>
      <c r="D52" s="30">
        <v>40340000</v>
      </c>
      <c r="E52" s="17">
        <v>0</v>
      </c>
      <c r="F52" s="15">
        <v>24.4</v>
      </c>
      <c r="G52" s="16">
        <v>0</v>
      </c>
      <c r="H52" s="15">
        <v>56.6</v>
      </c>
      <c r="I52" s="16">
        <v>0</v>
      </c>
      <c r="J52" s="15">
        <v>7.3261538461538454</v>
      </c>
      <c r="K52" s="17">
        <v>1</v>
      </c>
      <c r="L52" s="15">
        <v>9.35</v>
      </c>
      <c r="M52" s="17">
        <f>(1.055955-0.0093891*L52)/(1+0.0109876*L52-0.000091365058*L52^2)</f>
        <v>0.88437527747454792</v>
      </c>
      <c r="N52" s="15">
        <v>99.236538461538487</v>
      </c>
      <c r="O52" s="16">
        <f t="shared" si="7"/>
        <v>0.98223029558449748</v>
      </c>
      <c r="P52" s="15">
        <v>370.19230769230768</v>
      </c>
      <c r="Q52" s="17">
        <v>0</v>
      </c>
      <c r="R52" s="17">
        <v>14</v>
      </c>
      <c r="S52" s="17">
        <v>1</v>
      </c>
      <c r="T52" s="93">
        <v>18.031703809434127</v>
      </c>
      <c r="U52" s="94">
        <v>18.295775017796629</v>
      </c>
      <c r="V52" s="95">
        <v>17.039316658132513</v>
      </c>
      <c r="W52" s="17">
        <v>6.8488358686435431</v>
      </c>
      <c r="X52" s="10">
        <v>22.57</v>
      </c>
      <c r="Y52" s="33" t="s">
        <v>102</v>
      </c>
      <c r="Z52" s="40">
        <v>11.42</v>
      </c>
      <c r="AA52" s="33" t="s">
        <v>102</v>
      </c>
      <c r="AB52" s="40">
        <v>51.45</v>
      </c>
      <c r="AC52" s="12" t="s">
        <v>86</v>
      </c>
      <c r="AD52" s="33" t="s">
        <v>102</v>
      </c>
      <c r="AE52" s="33" t="s">
        <v>102</v>
      </c>
      <c r="AF52" s="33" t="s">
        <v>102</v>
      </c>
      <c r="AG52" s="33" t="s">
        <v>102</v>
      </c>
      <c r="AH52" s="33" t="s">
        <v>102</v>
      </c>
      <c r="AI52" s="33" t="s">
        <v>102</v>
      </c>
      <c r="AJ52" s="33" t="s">
        <v>102</v>
      </c>
      <c r="AK52" s="33" t="s">
        <v>102</v>
      </c>
      <c r="AL52" s="33" t="s">
        <v>103</v>
      </c>
      <c r="AM52" s="13"/>
      <c r="AP52" s="13"/>
      <c r="AQ52" s="50"/>
      <c r="AR52" s="50"/>
      <c r="AS52" s="49"/>
      <c r="AT52" s="38"/>
    </row>
    <row r="53" spans="1:46" ht="18.75" x14ac:dyDescent="0.25">
      <c r="A53" s="3" t="s">
        <v>52</v>
      </c>
      <c r="B53" s="30">
        <v>17329</v>
      </c>
      <c r="C53" s="15">
        <f>0.0000000031105346*B53^2-0.0001123*B53+1.0174376</f>
        <v>5.4665268112383814E-3</v>
      </c>
      <c r="D53" s="30">
        <v>110</v>
      </c>
      <c r="E53" s="16">
        <f>(0.9836679-0.0004041*D53)/(1-0.0004723*D53+0.0000011381201*D53^2)</f>
        <v>0.9765014303538434</v>
      </c>
      <c r="F53" s="15">
        <v>0.61</v>
      </c>
      <c r="G53" s="15">
        <v>1</v>
      </c>
      <c r="H53" s="15">
        <v>5.87</v>
      </c>
      <c r="I53" s="16">
        <f>0.0008803*H53^2-0.0595082*H53+1.0222551</f>
        <v>0.70327437507000001</v>
      </c>
      <c r="J53" s="15">
        <v>7.825111111111112</v>
      </c>
      <c r="K53" s="17">
        <v>1</v>
      </c>
      <c r="L53" s="15">
        <v>1</v>
      </c>
      <c r="M53" s="17">
        <v>1</v>
      </c>
      <c r="N53" s="15">
        <v>106.78888888888891</v>
      </c>
      <c r="O53" s="16">
        <f t="shared" si="7"/>
        <v>0.98761352062678176</v>
      </c>
      <c r="P53" s="15">
        <v>110</v>
      </c>
      <c r="Q53" s="17">
        <f t="shared" ref="Q53:Q58" si="14">(0.9900409-0.003589*P53)/(1-0.0036712*P53+0.000015867147*P53^2)</f>
        <v>0.75524073597525831</v>
      </c>
      <c r="R53" s="17">
        <v>7</v>
      </c>
      <c r="S53" s="17">
        <v>1</v>
      </c>
      <c r="T53" s="93">
        <v>87.459096891372667</v>
      </c>
      <c r="U53" s="94">
        <v>85.720024341735169</v>
      </c>
      <c r="V53" s="95">
        <v>84.023136032322469</v>
      </c>
      <c r="W53" s="17">
        <v>16.059421829217911</v>
      </c>
      <c r="X53" s="10">
        <v>86.44</v>
      </c>
      <c r="Y53" s="43" t="s">
        <v>92</v>
      </c>
      <c r="Z53" s="40">
        <v>73.7</v>
      </c>
      <c r="AA53" s="43" t="s">
        <v>92</v>
      </c>
      <c r="AB53" s="40">
        <v>80.760000000000005</v>
      </c>
      <c r="AC53" s="18" t="s">
        <v>87</v>
      </c>
      <c r="AD53" s="43" t="s">
        <v>92</v>
      </c>
      <c r="AE53" s="43" t="s">
        <v>92</v>
      </c>
      <c r="AF53" s="18" t="s">
        <v>87</v>
      </c>
      <c r="AG53" s="12" t="s">
        <v>86</v>
      </c>
      <c r="AH53" s="12" t="s">
        <v>86</v>
      </c>
      <c r="AI53" s="18" t="s">
        <v>87</v>
      </c>
      <c r="AJ53" s="18" t="s">
        <v>87</v>
      </c>
      <c r="AK53" s="18" t="s">
        <v>87</v>
      </c>
      <c r="AL53" s="18" t="s">
        <v>106</v>
      </c>
      <c r="AM53" s="36"/>
      <c r="AN53" s="48"/>
      <c r="AP53" s="13"/>
      <c r="AQ53" s="38"/>
      <c r="AR53" s="38"/>
      <c r="AS53" s="38"/>
      <c r="AT53" s="38"/>
    </row>
    <row r="54" spans="1:46" ht="18.75" x14ac:dyDescent="0.25">
      <c r="A54" s="3" t="s">
        <v>53</v>
      </c>
      <c r="B54" s="30">
        <v>36400000</v>
      </c>
      <c r="C54" s="17">
        <v>0</v>
      </c>
      <c r="D54" s="30">
        <v>12000000</v>
      </c>
      <c r="E54" s="17">
        <v>0</v>
      </c>
      <c r="F54" s="15">
        <v>88</v>
      </c>
      <c r="G54" s="15">
        <v>0</v>
      </c>
      <c r="H54" s="15">
        <v>252</v>
      </c>
      <c r="I54" s="15">
        <v>0</v>
      </c>
      <c r="J54" s="15">
        <v>6.397678571428572</v>
      </c>
      <c r="K54" s="17">
        <f>-0.0032863*J54^3+0.0307757*J54^2+0.1126933*J54-0.1469681</f>
        <v>0.9731190438201387</v>
      </c>
      <c r="L54" s="15">
        <v>96.7</v>
      </c>
      <c r="M54" s="17">
        <f>(1.055955-0.0093891*L54)/(1+0.0109876*L54-0.000091365058*L54^2)</f>
        <v>0.12252473329144743</v>
      </c>
      <c r="N54" s="15">
        <v>85.632142857142853</v>
      </c>
      <c r="O54" s="16">
        <f t="shared" si="7"/>
        <v>0.91195779346298367</v>
      </c>
      <c r="P54" s="15">
        <v>234.85714285714286</v>
      </c>
      <c r="Q54" s="17">
        <f t="shared" si="14"/>
        <v>0.14525170624279871</v>
      </c>
      <c r="R54" s="17">
        <v>120</v>
      </c>
      <c r="S54" s="17">
        <f t="shared" si="3"/>
        <v>2.9406535761794392E-2</v>
      </c>
      <c r="T54" s="93">
        <v>17.245737627573988</v>
      </c>
      <c r="U54" s="94">
        <v>17.235321114795344</v>
      </c>
      <c r="V54" s="95">
        <v>16.300833222125149</v>
      </c>
      <c r="W54" s="17">
        <v>4.0967431856240797</v>
      </c>
      <c r="X54" s="10">
        <v>16.93</v>
      </c>
      <c r="Y54" s="33" t="s">
        <v>102</v>
      </c>
      <c r="Z54" s="40">
        <v>10.45</v>
      </c>
      <c r="AA54" s="33" t="s">
        <v>102</v>
      </c>
      <c r="AB54" s="40">
        <v>39.49</v>
      </c>
      <c r="AC54" s="20" t="s">
        <v>95</v>
      </c>
      <c r="AD54" s="33" t="s">
        <v>102</v>
      </c>
      <c r="AE54" s="33" t="s">
        <v>102</v>
      </c>
      <c r="AF54" s="33" t="s">
        <v>102</v>
      </c>
      <c r="AG54" s="33" t="s">
        <v>102</v>
      </c>
      <c r="AH54" s="33" t="s">
        <v>102</v>
      </c>
      <c r="AI54" s="33" t="s">
        <v>102</v>
      </c>
      <c r="AJ54" s="33" t="s">
        <v>102</v>
      </c>
      <c r="AK54" s="33" t="s">
        <v>102</v>
      </c>
      <c r="AL54" s="33" t="s">
        <v>103</v>
      </c>
      <c r="AM54" s="13"/>
      <c r="AN54" s="50"/>
      <c r="AP54" s="13"/>
      <c r="AQ54" s="38"/>
      <c r="AR54" s="38"/>
      <c r="AS54" s="38"/>
      <c r="AT54" s="38"/>
    </row>
    <row r="55" spans="1:46" ht="18.75" x14ac:dyDescent="0.25">
      <c r="A55" s="3" t="s">
        <v>54</v>
      </c>
      <c r="B55" s="30">
        <v>92340</v>
      </c>
      <c r="C55" s="17">
        <v>0</v>
      </c>
      <c r="D55" s="30">
        <v>11030</v>
      </c>
      <c r="E55" s="17">
        <v>0</v>
      </c>
      <c r="F55" s="15">
        <v>14.2</v>
      </c>
      <c r="G55" s="15">
        <f>0.0022496*F55^2-0.1023114*F55+1.1451398</f>
        <v>0.145927264</v>
      </c>
      <c r="H55" s="15">
        <v>18.399999999999999</v>
      </c>
      <c r="I55" s="16">
        <f>0.0008803*H55^2-0.0595082*H55+1.0222551</f>
        <v>0.22533858800000006</v>
      </c>
      <c r="J55" s="15">
        <v>7.2228571428571433</v>
      </c>
      <c r="K55" s="17">
        <v>1</v>
      </c>
      <c r="L55" s="15">
        <v>15</v>
      </c>
      <c r="M55" s="17">
        <f>(1.055955-0.0093891*L55)/(1+0.0109876*L55-0.000091365058*L55^2)</f>
        <v>0.79974919131399314</v>
      </c>
      <c r="N55" s="15">
        <v>95.805714285714274</v>
      </c>
      <c r="O55" s="16">
        <f t="shared" si="7"/>
        <v>0.97130468994250174</v>
      </c>
      <c r="P55" s="15">
        <v>148.34285714285716</v>
      </c>
      <c r="Q55" s="17">
        <f t="shared" si="14"/>
        <v>0.56879882925490077</v>
      </c>
      <c r="R55" s="16">
        <v>21</v>
      </c>
      <c r="S55" s="17">
        <f t="shared" si="3"/>
        <v>0.98718479032204942</v>
      </c>
      <c r="T55" s="93">
        <v>28.676195742832611</v>
      </c>
      <c r="U55" s="94">
        <v>28.951472721328496</v>
      </c>
      <c r="V55" s="95">
        <v>28.580529522633888</v>
      </c>
      <c r="W55" s="17">
        <v>8.1739859490979967</v>
      </c>
      <c r="X55" s="10">
        <v>56.1</v>
      </c>
      <c r="Y55" s="12" t="s">
        <v>86</v>
      </c>
      <c r="Z55" s="40">
        <v>51.05</v>
      </c>
      <c r="AA55" s="12" t="s">
        <v>86</v>
      </c>
      <c r="AB55" s="40">
        <v>54.47</v>
      </c>
      <c r="AC55" s="12" t="s">
        <v>86</v>
      </c>
      <c r="AD55" s="20" t="s">
        <v>95</v>
      </c>
      <c r="AE55" s="20" t="s">
        <v>95</v>
      </c>
      <c r="AF55" s="20" t="s">
        <v>95</v>
      </c>
      <c r="AG55" s="33" t="s">
        <v>102</v>
      </c>
      <c r="AH55" s="20" t="s">
        <v>95</v>
      </c>
      <c r="AI55" s="20" t="s">
        <v>95</v>
      </c>
      <c r="AJ55" s="20" t="s">
        <v>95</v>
      </c>
      <c r="AK55" s="20" t="s">
        <v>95</v>
      </c>
      <c r="AL55" s="20" t="s">
        <v>88</v>
      </c>
      <c r="AM55" s="13"/>
      <c r="AN55" s="50"/>
      <c r="AP55" s="13"/>
      <c r="AQ55" s="13"/>
      <c r="AR55" s="13"/>
      <c r="AS55" s="13"/>
      <c r="AT55" s="13"/>
    </row>
    <row r="56" spans="1:46" ht="18.75" x14ac:dyDescent="0.25">
      <c r="A56" s="3" t="s">
        <v>55</v>
      </c>
      <c r="B56" s="30">
        <v>11530</v>
      </c>
      <c r="C56" s="15">
        <f>0.0000000031105346*B56^2-0.0001123*B56+1.0174376</f>
        <v>0.13613586920513987</v>
      </c>
      <c r="D56" s="30">
        <v>740</v>
      </c>
      <c r="E56" s="16">
        <f>(0.9836679-0.0004041*D56)/(1-0.0004723*D56+0.0000011381201*D56^2)</f>
        <v>0.53750207686179108</v>
      </c>
      <c r="F56" s="15">
        <v>0.68</v>
      </c>
      <c r="G56" s="15">
        <v>1</v>
      </c>
      <c r="H56" s="15">
        <v>7.35</v>
      </c>
      <c r="I56" s="16">
        <f>0.0008803*H56^2-0.0595082*H56+1.0222551</f>
        <v>0.63242583674999997</v>
      </c>
      <c r="J56" s="16">
        <v>7.484464285714286</v>
      </c>
      <c r="K56" s="17">
        <v>1</v>
      </c>
      <c r="L56" s="15">
        <v>1</v>
      </c>
      <c r="M56" s="17">
        <v>1</v>
      </c>
      <c r="N56" s="15">
        <v>98.882142857142838</v>
      </c>
      <c r="O56" s="16">
        <f t="shared" si="7"/>
        <v>0.98133471021851038</v>
      </c>
      <c r="P56" s="15">
        <v>70</v>
      </c>
      <c r="Q56" s="17">
        <f t="shared" si="14"/>
        <v>0.90014910690267391</v>
      </c>
      <c r="R56" s="16">
        <v>7</v>
      </c>
      <c r="S56" s="17">
        <v>1</v>
      </c>
      <c r="T56" s="93">
        <v>69.536246335488286</v>
      </c>
      <c r="U56" s="94">
        <v>69.024747953128838</v>
      </c>
      <c r="V56" s="95">
        <v>68.514751866982039</v>
      </c>
      <c r="W56" s="17">
        <v>14.686086115902278</v>
      </c>
      <c r="X56" s="10">
        <v>79.8</v>
      </c>
      <c r="Y56" s="43" t="s">
        <v>92</v>
      </c>
      <c r="Z56" s="40">
        <v>69.58</v>
      </c>
      <c r="AA56" s="18" t="s">
        <v>87</v>
      </c>
      <c r="AB56" s="40">
        <v>76.680000000000007</v>
      </c>
      <c r="AC56" s="18" t="s">
        <v>87</v>
      </c>
      <c r="AD56" s="12" t="s">
        <v>86</v>
      </c>
      <c r="AE56" s="12" t="s">
        <v>86</v>
      </c>
      <c r="AF56" s="12" t="s">
        <v>86</v>
      </c>
      <c r="AG56" s="12" t="s">
        <v>86</v>
      </c>
      <c r="AH56" s="12" t="s">
        <v>86</v>
      </c>
      <c r="AI56" s="12" t="s">
        <v>86</v>
      </c>
      <c r="AJ56" s="12" t="s">
        <v>86</v>
      </c>
      <c r="AK56" s="12" t="s">
        <v>86</v>
      </c>
      <c r="AL56" s="18" t="s">
        <v>106</v>
      </c>
      <c r="AM56" s="13"/>
      <c r="AN56" s="50"/>
    </row>
    <row r="57" spans="1:46" ht="18.75" x14ac:dyDescent="0.25">
      <c r="A57" s="3" t="s">
        <v>56</v>
      </c>
      <c r="B57" s="30">
        <v>61310</v>
      </c>
      <c r="C57" s="15">
        <v>0</v>
      </c>
      <c r="D57" s="30">
        <v>4352</v>
      </c>
      <c r="E57" s="15">
        <v>0</v>
      </c>
      <c r="F57" s="15">
        <v>0.51</v>
      </c>
      <c r="G57" s="15">
        <v>1</v>
      </c>
      <c r="H57" s="15">
        <v>10.199999999999999</v>
      </c>
      <c r="I57" s="16">
        <f>0.0008803*H57^2-0.0595082*H57+1.0222551</f>
        <v>0.50685787199999999</v>
      </c>
      <c r="J57" s="16">
        <v>7.378055555555556</v>
      </c>
      <c r="K57" s="17">
        <v>1</v>
      </c>
      <c r="L57" s="15">
        <v>3.97</v>
      </c>
      <c r="M57" s="17">
        <f>(1.055955-0.0093891*L57)/(1+0.0109876*L57-0.000091365058*L57^2)</f>
        <v>0.9774506458109391</v>
      </c>
      <c r="N57" s="15">
        <v>96.016666666666623</v>
      </c>
      <c r="O57" s="16">
        <f t="shared" si="7"/>
        <v>0.97211884607675914</v>
      </c>
      <c r="P57" s="15">
        <v>66.75</v>
      </c>
      <c r="Q57" s="17">
        <f t="shared" si="14"/>
        <v>0.9089567988067857</v>
      </c>
      <c r="R57" s="16">
        <v>7</v>
      </c>
      <c r="S57" s="17">
        <v>1</v>
      </c>
      <c r="T57" s="93">
        <v>49.465049789740007</v>
      </c>
      <c r="U57" s="94">
        <v>49.12100554585983</v>
      </c>
      <c r="V57" s="95">
        <v>49.747370154755579</v>
      </c>
      <c r="W57" s="91">
        <v>11.844360880771243</v>
      </c>
      <c r="X57" s="10">
        <v>74.72</v>
      </c>
      <c r="Y57" s="43" t="s">
        <v>92</v>
      </c>
      <c r="Z57" s="40">
        <v>63.11</v>
      </c>
      <c r="AA57" s="18" t="s">
        <v>87</v>
      </c>
      <c r="AB57" s="40">
        <v>72.91</v>
      </c>
      <c r="AC57" s="18" t="s">
        <v>87</v>
      </c>
      <c r="AD57" s="12" t="s">
        <v>86</v>
      </c>
      <c r="AE57" s="12" t="s">
        <v>86</v>
      </c>
      <c r="AF57" s="12" t="s">
        <v>86</v>
      </c>
      <c r="AG57" s="12" t="s">
        <v>86</v>
      </c>
      <c r="AH57" s="12" t="s">
        <v>86</v>
      </c>
      <c r="AI57" s="12" t="s">
        <v>86</v>
      </c>
      <c r="AJ57" s="12" t="s">
        <v>86</v>
      </c>
      <c r="AK57" s="12" t="s">
        <v>86</v>
      </c>
      <c r="AL57" s="18" t="s">
        <v>106</v>
      </c>
      <c r="AM57" s="13"/>
      <c r="AN57" s="50"/>
    </row>
    <row r="58" spans="1:46" ht="18.75" x14ac:dyDescent="0.25">
      <c r="A58" s="3" t="s">
        <v>57</v>
      </c>
      <c r="B58" s="30">
        <v>14136</v>
      </c>
      <c r="C58" s="15">
        <f>0.0000000031105346*B58^2-0.0001123*B58+1.0174376</f>
        <v>5.153202980476157E-2</v>
      </c>
      <c r="D58" s="30">
        <v>663</v>
      </c>
      <c r="E58" s="16">
        <f>(0.9836679-0.0004041*D58)/(1-0.0004723*D58+0.0000011381201*D58^2)</f>
        <v>0.60291551951876587</v>
      </c>
      <c r="F58" s="15">
        <v>0.24</v>
      </c>
      <c r="G58" s="15">
        <v>1</v>
      </c>
      <c r="H58" s="15">
        <v>2.77</v>
      </c>
      <c r="I58" s="16">
        <f>0.0008803*H58^2-0.0595082*H58+1.0222551</f>
        <v>0.86417183987000001</v>
      </c>
      <c r="J58" s="16">
        <v>7.7544999999999984</v>
      </c>
      <c r="K58" s="17">
        <v>1</v>
      </c>
      <c r="L58" s="15">
        <v>4.26</v>
      </c>
      <c r="M58" s="17">
        <f>(1.055955-0.0093891*L58)/(1+0.0109876*L58-0.000091365058*L58^2)</f>
        <v>0.97206935840108011</v>
      </c>
      <c r="N58" s="15">
        <v>99.62</v>
      </c>
      <c r="O58" s="16">
        <f t="shared" si="7"/>
        <v>0.98313731800205373</v>
      </c>
      <c r="P58" s="15">
        <v>63.15</v>
      </c>
      <c r="Q58" s="17">
        <f t="shared" si="14"/>
        <v>0.91815997848062958</v>
      </c>
      <c r="R58" s="15">
        <v>8</v>
      </c>
      <c r="S58" s="17">
        <v>1</v>
      </c>
      <c r="T58" s="93">
        <v>73.82187191865178</v>
      </c>
      <c r="U58" s="94">
        <v>73.857753946964138</v>
      </c>
      <c r="V58" s="95">
        <v>73.085143242380298</v>
      </c>
      <c r="W58" s="91">
        <v>15.151105820115166</v>
      </c>
      <c r="X58" s="10">
        <v>80.17</v>
      </c>
      <c r="Y58" s="43" t="s">
        <v>92</v>
      </c>
      <c r="Z58" s="40">
        <v>69.52</v>
      </c>
      <c r="AA58" s="18" t="s">
        <v>87</v>
      </c>
      <c r="AB58" s="40">
        <v>75.959999999999994</v>
      </c>
      <c r="AC58" s="18" t="s">
        <v>87</v>
      </c>
      <c r="AD58" s="18" t="s">
        <v>87</v>
      </c>
      <c r="AE58" s="18" t="s">
        <v>87</v>
      </c>
      <c r="AF58" s="18" t="s">
        <v>87</v>
      </c>
      <c r="AG58" s="12" t="s">
        <v>86</v>
      </c>
      <c r="AH58" s="12" t="s">
        <v>86</v>
      </c>
      <c r="AI58" s="18" t="s">
        <v>87</v>
      </c>
      <c r="AJ58" s="12" t="s">
        <v>86</v>
      </c>
      <c r="AK58" s="12" t="s">
        <v>86</v>
      </c>
      <c r="AL58" s="12" t="s">
        <v>85</v>
      </c>
      <c r="AM58" s="13"/>
    </row>
    <row r="59" spans="1:46" ht="18.75" x14ac:dyDescent="0.25">
      <c r="A59" s="3" t="s">
        <v>58</v>
      </c>
      <c r="B59" s="101"/>
      <c r="C59" s="99"/>
      <c r="D59" s="101"/>
      <c r="E59" s="99"/>
      <c r="F59" s="99"/>
      <c r="G59" s="99"/>
      <c r="H59" s="99"/>
      <c r="I59" s="100"/>
      <c r="J59" s="99"/>
      <c r="K59" s="99"/>
      <c r="L59" s="100"/>
      <c r="M59" s="100"/>
      <c r="N59" s="99"/>
      <c r="O59" s="99"/>
      <c r="P59" s="99"/>
      <c r="Q59" s="100"/>
      <c r="R59" s="99"/>
      <c r="S59" s="17"/>
      <c r="T59" s="93"/>
      <c r="U59" s="94"/>
      <c r="V59" s="95"/>
      <c r="W59" s="91"/>
      <c r="X59" s="10"/>
      <c r="Y59" s="40"/>
      <c r="AB59" s="40"/>
      <c r="AC59" s="40"/>
      <c r="AD59" s="40"/>
      <c r="AE59" s="40"/>
      <c r="AF59" s="10"/>
      <c r="AG59" s="10"/>
      <c r="AH59" s="10"/>
      <c r="AI59" s="10"/>
      <c r="AJ59" s="10"/>
      <c r="AK59" s="10"/>
      <c r="AL59" s="19"/>
      <c r="AM59" s="13"/>
    </row>
    <row r="60" spans="1:46" ht="18.75" x14ac:dyDescent="0.25">
      <c r="A60" s="3" t="s">
        <v>59</v>
      </c>
      <c r="B60" s="37">
        <v>14136</v>
      </c>
      <c r="C60" s="15">
        <f>0.0000000031105346*B60^2-0.0001123*B60+1.0174376</f>
        <v>5.153202980476157E-2</v>
      </c>
      <c r="D60" s="30">
        <v>332</v>
      </c>
      <c r="E60" s="16">
        <f>(0.9836679-0.0004041*D60)/(1-0.0004723*D60+0.0000011381201*D60^2)</f>
        <v>0.87700560549852435</v>
      </c>
      <c r="F60" s="15">
        <v>0.64</v>
      </c>
      <c r="G60" s="15">
        <v>1</v>
      </c>
      <c r="H60" s="15">
        <v>9.17</v>
      </c>
      <c r="I60" s="16">
        <f>0.0008803*H60^2-0.0595082*H60+1.0222551</f>
        <v>0.55058836467000005</v>
      </c>
      <c r="J60" s="15">
        <v>8.1172972972972968</v>
      </c>
      <c r="K60" s="17">
        <v>1</v>
      </c>
      <c r="L60" s="15">
        <v>6.86</v>
      </c>
      <c r="M60" s="17">
        <f>(1.055955-0.0093891*L60)/(1+0.0109876*L60-0.000091365058*L60^2)</f>
        <v>0.92574793156706925</v>
      </c>
      <c r="N60" s="15">
        <v>107.10810810810807</v>
      </c>
      <c r="O60" s="16">
        <f>-0.0000014340773*N60^3+0.0002078*N60^2+0.0035748*N60-0.0174306</f>
        <v>0.98723483447047733</v>
      </c>
      <c r="P60" s="15">
        <v>161.44594594594594</v>
      </c>
      <c r="Q60" s="17">
        <f t="shared" ref="Q60:Q66" si="15">(0.9900409-0.003589*P60)/(1-0.0036712*P60+0.000015867147*P60^2)</f>
        <v>0.50021272908805037</v>
      </c>
      <c r="R60" s="15">
        <v>25</v>
      </c>
      <c r="S60" s="17">
        <f t="shared" si="3"/>
        <v>0.94277308841752305</v>
      </c>
      <c r="T60" s="93">
        <v>84.845121914421526</v>
      </c>
      <c r="U60" s="94">
        <v>83.541437706882391</v>
      </c>
      <c r="V60" s="95">
        <v>81.406425080041032</v>
      </c>
      <c r="W60" s="91">
        <v>15.049771747179504</v>
      </c>
      <c r="X60" s="10">
        <v>79.819999999999993</v>
      </c>
      <c r="Y60" s="43" t="s">
        <v>92</v>
      </c>
      <c r="Z60" s="40">
        <v>71.02</v>
      </c>
      <c r="AA60" s="43" t="s">
        <v>92</v>
      </c>
      <c r="AB60" s="40">
        <v>76.45</v>
      </c>
      <c r="AC60" s="18" t="s">
        <v>87</v>
      </c>
      <c r="AD60" s="43" t="s">
        <v>92</v>
      </c>
      <c r="AE60" s="18" t="s">
        <v>87</v>
      </c>
      <c r="AF60" s="18" t="s">
        <v>87</v>
      </c>
      <c r="AG60" s="12" t="s">
        <v>86</v>
      </c>
      <c r="AH60" s="12" t="s">
        <v>86</v>
      </c>
      <c r="AI60" s="18" t="s">
        <v>87</v>
      </c>
      <c r="AJ60" s="12" t="s">
        <v>86</v>
      </c>
      <c r="AK60" s="12" t="s">
        <v>86</v>
      </c>
      <c r="AL60" s="43" t="s">
        <v>87</v>
      </c>
      <c r="AM60" s="36"/>
    </row>
    <row r="61" spans="1:46" ht="18.75" x14ac:dyDescent="0.25">
      <c r="A61" s="3" t="s">
        <v>60</v>
      </c>
      <c r="B61" s="37">
        <v>18596</v>
      </c>
      <c r="C61" s="16">
        <v>0</v>
      </c>
      <c r="D61" s="30">
        <v>667</v>
      </c>
      <c r="E61" s="16">
        <f>(0.9836679-0.0004041*D61)/(1-0.0004723*D61+0.0000011381201*D61^2)</f>
        <v>0.5994505156125185</v>
      </c>
      <c r="F61" s="15">
        <v>0.24</v>
      </c>
      <c r="G61" s="15">
        <v>1</v>
      </c>
      <c r="H61" s="15">
        <v>18.8</v>
      </c>
      <c r="I61" s="16">
        <f>0.0008803*H61^2-0.0595082*H61+1.0222551</f>
        <v>0.21463417200000001</v>
      </c>
      <c r="J61" s="15">
        <v>8.1193939393939409</v>
      </c>
      <c r="K61" s="17">
        <v>1</v>
      </c>
      <c r="L61" s="15">
        <v>4.93</v>
      </c>
      <c r="M61" s="17">
        <f>(1.055955-0.0093891*L61)/(1+0.0109876*L61-0.000091365058*L61^2)</f>
        <v>0.95980647106370565</v>
      </c>
      <c r="N61" s="15">
        <v>105.35151515151516</v>
      </c>
      <c r="O61" s="16">
        <f>-0.0000014340773*N61^3+0.0002078*N61^2+0.0035748*N61-0.0174306</f>
        <v>0.98868737243639448</v>
      </c>
      <c r="P61" s="15">
        <v>160</v>
      </c>
      <c r="Q61" s="17">
        <f t="shared" si="15"/>
        <v>0.50781309721035839</v>
      </c>
      <c r="R61" s="15">
        <v>11</v>
      </c>
      <c r="S61" s="17">
        <v>1</v>
      </c>
      <c r="T61" s="93">
        <v>76.426823618716583</v>
      </c>
      <c r="U61" s="94">
        <v>74.068726482854288</v>
      </c>
      <c r="V61" s="95">
        <v>72.408876369695292</v>
      </c>
      <c r="W61" s="17">
        <v>13.272064719596926</v>
      </c>
      <c r="X61" s="10">
        <v>80.75</v>
      </c>
      <c r="Y61" s="43" t="s">
        <v>92</v>
      </c>
      <c r="Z61" s="40">
        <v>68.97</v>
      </c>
      <c r="AA61" s="18" t="s">
        <v>87</v>
      </c>
      <c r="AB61" s="40">
        <v>75.63</v>
      </c>
      <c r="AC61" s="18" t="s">
        <v>87</v>
      </c>
      <c r="AD61" s="18" t="s">
        <v>87</v>
      </c>
      <c r="AE61" s="18" t="s">
        <v>87</v>
      </c>
      <c r="AF61" s="12" t="s">
        <v>86</v>
      </c>
      <c r="AG61" s="12" t="s">
        <v>86</v>
      </c>
      <c r="AH61" s="12" t="s">
        <v>86</v>
      </c>
      <c r="AI61" s="12" t="s">
        <v>86</v>
      </c>
      <c r="AJ61" s="12" t="s">
        <v>86</v>
      </c>
      <c r="AK61" s="12" t="s">
        <v>86</v>
      </c>
      <c r="AL61" s="18" t="s">
        <v>106</v>
      </c>
      <c r="AM61" s="13"/>
    </row>
    <row r="62" spans="1:46" ht="18.75" x14ac:dyDescent="0.25">
      <c r="A62" s="3" t="s">
        <v>61</v>
      </c>
      <c r="B62" s="101"/>
      <c r="C62" s="99"/>
      <c r="D62" s="101"/>
      <c r="E62" s="99"/>
      <c r="F62" s="99"/>
      <c r="G62" s="99"/>
      <c r="H62" s="99"/>
      <c r="I62" s="99"/>
      <c r="J62" s="99"/>
      <c r="K62" s="99"/>
      <c r="L62" s="99"/>
      <c r="M62" s="100"/>
      <c r="N62" s="99"/>
      <c r="O62" s="99"/>
      <c r="P62" s="99"/>
      <c r="Q62" s="100">
        <f t="shared" si="15"/>
        <v>0.9900409</v>
      </c>
      <c r="R62" s="99"/>
      <c r="S62" s="17"/>
      <c r="T62" s="93"/>
      <c r="U62" s="94"/>
      <c r="V62" s="95"/>
      <c r="W62" s="91"/>
      <c r="X62" s="10"/>
      <c r="Y62" s="40"/>
      <c r="AB62" s="40"/>
      <c r="AC62" s="40"/>
      <c r="AD62" s="40"/>
      <c r="AE62" s="40"/>
      <c r="AF62" s="10"/>
      <c r="AG62" s="10"/>
      <c r="AH62" s="10"/>
      <c r="AI62" s="10"/>
      <c r="AJ62" s="10"/>
      <c r="AK62" s="10"/>
      <c r="AL62" s="40"/>
      <c r="AM62" s="13"/>
    </row>
    <row r="63" spans="1:46" ht="24" x14ac:dyDescent="0.25">
      <c r="A63" s="4" t="s">
        <v>62</v>
      </c>
      <c r="B63" s="30">
        <v>3076</v>
      </c>
      <c r="C63" s="15">
        <f>0.0000000031105346*B63^2-0.0001123*B63+1.0174376</f>
        <v>0.70143398162544957</v>
      </c>
      <c r="D63" s="30">
        <v>20</v>
      </c>
      <c r="E63" s="16">
        <f>(0.9836679-0.0004041*D63)/(1-0.0004723*D63+0.0000011381201*D63^2)</f>
        <v>0.98443672642762514</v>
      </c>
      <c r="F63" s="15">
        <v>0.22</v>
      </c>
      <c r="G63" s="15">
        <v>1</v>
      </c>
      <c r="H63" s="15">
        <v>5.95</v>
      </c>
      <c r="I63" s="16">
        <f>0.0008803*H63^2-0.0595082*H63+1.0222551</f>
        <v>0.69934613074999996</v>
      </c>
      <c r="J63" s="15">
        <v>6.37</v>
      </c>
      <c r="K63" s="17">
        <f>-0.0032863*J63^3+0.0307757*J63^2+0.1126933*J63-0.1469681</f>
        <v>0.97024481291609987</v>
      </c>
      <c r="L63" s="15">
        <v>1</v>
      </c>
      <c r="M63" s="17">
        <v>1</v>
      </c>
      <c r="N63" s="15">
        <v>88.160000000000025</v>
      </c>
      <c r="O63" s="16">
        <f>-0.0000014340773*N63^3+0.0002078*N63^2+0.0035748*N63-0.0174306</f>
        <v>0.93016007453901928</v>
      </c>
      <c r="P63" s="15">
        <v>118.11428571428571</v>
      </c>
      <c r="Q63" s="17">
        <f t="shared" si="15"/>
        <v>0.71867354431559394</v>
      </c>
      <c r="R63" s="15">
        <v>7</v>
      </c>
      <c r="S63" s="17">
        <v>1</v>
      </c>
      <c r="T63" s="93">
        <v>76.96955061203154</v>
      </c>
      <c r="U63" s="94">
        <v>78.567180487710246</v>
      </c>
      <c r="V63" s="95">
        <v>77.8244296716706</v>
      </c>
      <c r="W63" s="91">
        <v>17.960224431312682</v>
      </c>
      <c r="X63" s="10">
        <v>87.17</v>
      </c>
      <c r="Y63" s="43" t="s">
        <v>92</v>
      </c>
      <c r="Z63" s="40">
        <v>77.89</v>
      </c>
      <c r="AA63" s="43" t="s">
        <v>92</v>
      </c>
      <c r="AB63" s="40">
        <v>84.84</v>
      </c>
      <c r="AC63" s="18" t="s">
        <v>87</v>
      </c>
      <c r="AD63" s="18" t="s">
        <v>87</v>
      </c>
      <c r="AE63" s="18" t="s">
        <v>87</v>
      </c>
      <c r="AF63" s="18" t="s">
        <v>87</v>
      </c>
      <c r="AG63" s="18" t="s">
        <v>87</v>
      </c>
      <c r="AH63" s="18" t="s">
        <v>87</v>
      </c>
      <c r="AI63" s="18" t="s">
        <v>87</v>
      </c>
      <c r="AJ63" s="18" t="s">
        <v>87</v>
      </c>
      <c r="AK63" s="18" t="s">
        <v>87</v>
      </c>
      <c r="AL63" s="18" t="s">
        <v>106</v>
      </c>
      <c r="AM63" s="13"/>
    </row>
    <row r="64" spans="1:46" ht="18.75" x14ac:dyDescent="0.25">
      <c r="A64" s="3" t="s">
        <v>63</v>
      </c>
      <c r="B64" s="30">
        <v>3436000</v>
      </c>
      <c r="C64" s="15">
        <v>0</v>
      </c>
      <c r="D64" s="30">
        <v>2924000</v>
      </c>
      <c r="E64" s="15">
        <v>0</v>
      </c>
      <c r="F64" s="15">
        <v>6.21</v>
      </c>
      <c r="G64" s="15">
        <f>0.0022496*F64^2-0.1023114*F64+1.1451398</f>
        <v>0.59653980535999995</v>
      </c>
      <c r="H64" s="15">
        <v>6.57</v>
      </c>
      <c r="I64" s="16">
        <f>0.0008803*H64^2-0.0595082*H64+1.0222551</f>
        <v>0.66928428747000002</v>
      </c>
      <c r="J64" s="15">
        <v>6.4450000000000003</v>
      </c>
      <c r="K64" s="17">
        <f>-0.0032863*J64^3+0.0307757*J64^2+0.1126933*J64-0.1469681</f>
        <v>0.97791819200441266</v>
      </c>
      <c r="L64" s="15">
        <v>3.97</v>
      </c>
      <c r="M64" s="17">
        <f>(1.055955-0.0093891*L64)/(1+0.0109876*L64-0.000091365058*L64^2)</f>
        <v>0.9774506458109391</v>
      </c>
      <c r="N64" s="15">
        <v>87.463043478260872</v>
      </c>
      <c r="O64" s="16">
        <f>-0.0000014340773*N64^3+0.0002078*N64^2+0.0035748*N64-0.0174306</f>
        <v>0.92535443944296258</v>
      </c>
      <c r="P64" s="15">
        <v>156</v>
      </c>
      <c r="Q64" s="17">
        <f t="shared" si="15"/>
        <v>0.52881488433525625</v>
      </c>
      <c r="R64" s="15">
        <v>12</v>
      </c>
      <c r="S64" s="17">
        <v>1</v>
      </c>
      <c r="T64" s="93">
        <v>25.573490235108743</v>
      </c>
      <c r="U64" s="94">
        <v>26.736859373434324</v>
      </c>
      <c r="V64" s="95">
        <v>27.776644682129536</v>
      </c>
      <c r="W64" s="91">
        <v>10.440998784060945</v>
      </c>
      <c r="X64" s="10">
        <v>24.9</v>
      </c>
      <c r="Y64" s="33" t="s">
        <v>102</v>
      </c>
      <c r="Z64" s="40">
        <v>12.93</v>
      </c>
      <c r="AA64" s="33" t="s">
        <v>102</v>
      </c>
      <c r="AB64" s="40">
        <v>59.56</v>
      </c>
      <c r="AC64" s="12" t="s">
        <v>86</v>
      </c>
      <c r="AD64" s="20" t="s">
        <v>95</v>
      </c>
      <c r="AE64" s="20" t="s">
        <v>95</v>
      </c>
      <c r="AF64" s="12" t="s">
        <v>86</v>
      </c>
      <c r="AG64" s="20" t="s">
        <v>95</v>
      </c>
      <c r="AH64" s="20" t="s">
        <v>95</v>
      </c>
      <c r="AI64" s="20" t="s">
        <v>95</v>
      </c>
      <c r="AJ64" s="20" t="s">
        <v>95</v>
      </c>
      <c r="AK64" s="20" t="s">
        <v>95</v>
      </c>
      <c r="AL64" s="33" t="s">
        <v>103</v>
      </c>
      <c r="AM64" s="36"/>
    </row>
    <row r="65" spans="1:40" ht="18.75" x14ac:dyDescent="0.25">
      <c r="A65" s="3" t="s">
        <v>64</v>
      </c>
      <c r="B65" s="30">
        <v>121000</v>
      </c>
      <c r="C65" s="15">
        <v>0</v>
      </c>
      <c r="D65" s="30">
        <v>31000</v>
      </c>
      <c r="E65" s="15">
        <v>0</v>
      </c>
      <c r="F65" s="15">
        <v>1.05</v>
      </c>
      <c r="G65" s="15">
        <v>1</v>
      </c>
      <c r="H65" s="15">
        <v>13</v>
      </c>
      <c r="I65" s="16">
        <f>0.0008803*H65^2-0.0595082*H65+1.0222551</f>
        <v>0.39741920000000008</v>
      </c>
      <c r="J65" s="15">
        <v>7.4648571428571442</v>
      </c>
      <c r="K65" s="17">
        <v>1</v>
      </c>
      <c r="L65" s="15">
        <v>40.799999999999997</v>
      </c>
      <c r="M65" s="17">
        <f>(1.055955-0.0093891*L65)/(1+0.0109876*L65-0.000091365058*L65^2)</f>
        <v>0.51911554216009148</v>
      </c>
      <c r="N65" s="15">
        <v>99.237142857142842</v>
      </c>
      <c r="O65" s="16">
        <f>-0.0000014340773*N65^3+0.0002078*N65^2+0.0035748*N65-0.0174306</f>
        <v>0.98223177602977074</v>
      </c>
      <c r="P65" s="15">
        <v>151.05714285714285</v>
      </c>
      <c r="Q65" s="17">
        <f t="shared" si="15"/>
        <v>0.55467117710911551</v>
      </c>
      <c r="R65" s="15">
        <v>55</v>
      </c>
      <c r="S65" s="17">
        <f t="shared" si="3"/>
        <v>0.44834364160602702</v>
      </c>
      <c r="T65" s="93">
        <v>56.410028869803853</v>
      </c>
      <c r="U65" s="94">
        <v>56.732369429297073</v>
      </c>
      <c r="V65" s="95">
        <v>55.527632285135255</v>
      </c>
      <c r="W65" s="17">
        <v>9.7297759545408038</v>
      </c>
      <c r="X65" s="10">
        <v>64.56</v>
      </c>
      <c r="Y65" s="18" t="s">
        <v>87</v>
      </c>
      <c r="Z65" s="40">
        <v>30.65</v>
      </c>
      <c r="AA65" s="20" t="s">
        <v>95</v>
      </c>
      <c r="AB65" s="40">
        <v>64.5</v>
      </c>
      <c r="AC65" s="12" t="s">
        <v>86</v>
      </c>
      <c r="AD65" s="12" t="s">
        <v>86</v>
      </c>
      <c r="AE65" s="12" t="s">
        <v>86</v>
      </c>
      <c r="AF65" s="20" t="s">
        <v>95</v>
      </c>
      <c r="AG65" s="20" t="s">
        <v>95</v>
      </c>
      <c r="AH65" s="20" t="s">
        <v>95</v>
      </c>
      <c r="AI65" s="20" t="s">
        <v>95</v>
      </c>
      <c r="AJ65" s="20" t="s">
        <v>95</v>
      </c>
      <c r="AK65" s="20" t="s">
        <v>95</v>
      </c>
      <c r="AL65" s="18" t="s">
        <v>106</v>
      </c>
      <c r="AM65" s="13"/>
    </row>
    <row r="66" spans="1:40" ht="18.75" x14ac:dyDescent="0.25">
      <c r="A66" s="3" t="s">
        <v>65</v>
      </c>
      <c r="B66" s="101"/>
      <c r="C66" s="99"/>
      <c r="D66" s="101"/>
      <c r="E66" s="99"/>
      <c r="F66" s="99"/>
      <c r="G66" s="99"/>
      <c r="H66" s="99"/>
      <c r="I66" s="99"/>
      <c r="J66" s="99"/>
      <c r="K66" s="100"/>
      <c r="L66" s="99"/>
      <c r="M66" s="100"/>
      <c r="N66" s="99"/>
      <c r="O66" s="99"/>
      <c r="P66" s="99"/>
      <c r="Q66" s="100">
        <f t="shared" si="15"/>
        <v>0.9900409</v>
      </c>
      <c r="R66" s="99"/>
      <c r="S66" s="17"/>
      <c r="T66" s="93"/>
      <c r="U66" s="94">
        <v>38.042794661910683</v>
      </c>
      <c r="V66" s="95"/>
      <c r="W66" s="17"/>
      <c r="X66" s="10"/>
      <c r="Y66" s="40"/>
      <c r="AB66" s="40"/>
      <c r="AC66" s="40"/>
      <c r="AD66" s="40"/>
      <c r="AE66" s="40"/>
      <c r="AF66" s="10"/>
      <c r="AG66" s="10"/>
      <c r="AH66" s="10"/>
      <c r="AI66" s="10"/>
      <c r="AJ66" s="10"/>
      <c r="AK66" s="10"/>
      <c r="AL66" s="40"/>
      <c r="AM66" s="13"/>
    </row>
    <row r="67" spans="1:40" ht="18.75" x14ac:dyDescent="0.25">
      <c r="A67" s="3" t="s">
        <v>66</v>
      </c>
      <c r="B67" s="30">
        <v>148335</v>
      </c>
      <c r="C67" s="15">
        <v>0</v>
      </c>
      <c r="D67" s="30">
        <v>13475</v>
      </c>
      <c r="E67" s="15">
        <v>0</v>
      </c>
      <c r="F67" s="15">
        <v>1.1000000000000001</v>
      </c>
      <c r="G67" s="15">
        <v>1</v>
      </c>
      <c r="H67" s="15">
        <v>9.39</v>
      </c>
      <c r="I67" s="16">
        <f>0.0008803*H67^2-0.0595082*H67+1.0222551</f>
        <v>0.5410910016299999</v>
      </c>
      <c r="J67" s="15">
        <v>7.2852380952380953</v>
      </c>
      <c r="K67" s="17">
        <v>1</v>
      </c>
      <c r="L67" s="15">
        <v>4.03</v>
      </c>
      <c r="M67" s="17">
        <f>(1.055955-0.0093891*L67)/(1+0.0109876*L67-0.000091365058*L67^2)</f>
        <v>0.97633358199001552</v>
      </c>
      <c r="N67" s="15">
        <v>95.740476190476201</v>
      </c>
      <c r="O67" s="16">
        <f>-0.0000014340773*N67^3+0.0002078*N67^2+0.0035748*N67-0.0174306</f>
        <v>0.97104922173895902</v>
      </c>
      <c r="P67" s="15">
        <v>158</v>
      </c>
      <c r="Q67" s="17">
        <f t="shared" ref="Q67" si="16">(0.9900409-0.003589*P67)/(1-0.0036712*P67+0.000015867147*P67^2)</f>
        <v>0.51831974412695292</v>
      </c>
      <c r="R67" s="52">
        <v>8</v>
      </c>
      <c r="S67" s="17">
        <v>1</v>
      </c>
      <c r="T67" s="93">
        <v>46.718615245900054</v>
      </c>
      <c r="U67" s="94">
        <v>47.284359000413666</v>
      </c>
      <c r="V67" s="95">
        <v>47.315761673001205</v>
      </c>
      <c r="W67" s="17">
        <v>11.518933772854886</v>
      </c>
      <c r="X67" s="10">
        <v>71.7</v>
      </c>
      <c r="Y67" s="43" t="s">
        <v>92</v>
      </c>
      <c r="Z67" s="40">
        <v>31.09</v>
      </c>
      <c r="AA67" s="20" t="s">
        <v>95</v>
      </c>
      <c r="AB67" s="40">
        <v>70.98</v>
      </c>
      <c r="AC67" s="12" t="s">
        <v>86</v>
      </c>
      <c r="AD67" s="12" t="s">
        <v>86</v>
      </c>
      <c r="AE67" s="12" t="s">
        <v>86</v>
      </c>
      <c r="AF67" s="12" t="s">
        <v>86</v>
      </c>
      <c r="AG67" s="20" t="s">
        <v>95</v>
      </c>
      <c r="AH67" s="12" t="s">
        <v>86</v>
      </c>
      <c r="AI67" s="12" t="s">
        <v>86</v>
      </c>
      <c r="AJ67" s="12" t="s">
        <v>86</v>
      </c>
      <c r="AK67" s="12" t="s">
        <v>86</v>
      </c>
      <c r="AL67" s="20" t="s">
        <v>88</v>
      </c>
      <c r="AM67" s="36"/>
    </row>
    <row r="68" spans="1:40" x14ac:dyDescent="0.25">
      <c r="X68" s="41"/>
      <c r="Y68" s="41"/>
      <c r="Z68" s="41"/>
      <c r="AA68" s="41"/>
      <c r="AB68" s="41"/>
      <c r="AC68" s="41"/>
      <c r="AD68" s="41"/>
      <c r="AE68" s="41"/>
      <c r="AF68" s="41"/>
      <c r="AG68" s="41"/>
      <c r="AH68" s="41"/>
      <c r="AI68" s="41"/>
      <c r="AJ68" s="41"/>
      <c r="AK68" s="41"/>
    </row>
    <row r="69" spans="1:40" x14ac:dyDescent="0.25">
      <c r="X69" s="41"/>
      <c r="Y69" s="41"/>
      <c r="Z69" s="41"/>
      <c r="AA69" s="41"/>
      <c r="AB69" s="41"/>
      <c r="AC69" s="41"/>
      <c r="AD69" s="41"/>
      <c r="AE69" s="41"/>
      <c r="AF69" s="41"/>
      <c r="AG69" s="41"/>
      <c r="AH69" s="41"/>
      <c r="AI69" s="41"/>
      <c r="AJ69" s="41"/>
      <c r="AK69" s="41"/>
    </row>
    <row r="70" spans="1:40" ht="15.75" x14ac:dyDescent="0.25">
      <c r="A70" s="53" t="s">
        <v>150</v>
      </c>
      <c r="B70" s="54" t="s">
        <v>151</v>
      </c>
      <c r="D70" s="54" t="s">
        <v>152</v>
      </c>
      <c r="F70" s="54" t="s">
        <v>153</v>
      </c>
      <c r="H70" s="55" t="s">
        <v>154</v>
      </c>
      <c r="J70" s="54" t="s">
        <v>155</v>
      </c>
      <c r="L70" s="54"/>
      <c r="N70" s="56"/>
      <c r="P70" s="11"/>
      <c r="AL70" s="57" t="s">
        <v>92</v>
      </c>
      <c r="AM70" s="58"/>
      <c r="AN70" s="25"/>
    </row>
    <row r="71" spans="1:40" ht="15.75" x14ac:dyDescent="0.25">
      <c r="A71" s="53" t="s">
        <v>156</v>
      </c>
      <c r="B71" s="59">
        <v>5000</v>
      </c>
      <c r="D71" s="59">
        <v>1000</v>
      </c>
      <c r="F71" s="60"/>
      <c r="H71" s="60"/>
      <c r="J71" s="60"/>
      <c r="L71" s="60"/>
      <c r="N71" s="61" t="s">
        <v>157</v>
      </c>
      <c r="P71" s="11"/>
      <c r="AL71" s="62" t="s">
        <v>87</v>
      </c>
      <c r="AM71" s="58"/>
      <c r="AN71" s="25"/>
    </row>
    <row r="72" spans="1:40" ht="15.75" x14ac:dyDescent="0.25">
      <c r="A72" s="53" t="s">
        <v>156</v>
      </c>
      <c r="B72" s="63" t="s">
        <v>158</v>
      </c>
      <c r="D72" s="59"/>
      <c r="F72" s="64" t="s">
        <v>159</v>
      </c>
      <c r="H72" s="64" t="s">
        <v>160</v>
      </c>
      <c r="J72" s="64" t="s">
        <v>161</v>
      </c>
      <c r="L72" s="64" t="s">
        <v>162</v>
      </c>
      <c r="N72" s="61" t="s">
        <v>163</v>
      </c>
      <c r="P72" s="65" t="s">
        <v>164</v>
      </c>
      <c r="AL72" s="66" t="s">
        <v>86</v>
      </c>
      <c r="AM72" s="58"/>
      <c r="AN72" s="25"/>
    </row>
    <row r="73" spans="1:40" ht="15.75" x14ac:dyDescent="0.25">
      <c r="A73" s="67" t="s">
        <v>165</v>
      </c>
      <c r="B73" s="11"/>
      <c r="D73" s="68" t="s">
        <v>166</v>
      </c>
      <c r="F73" s="69" t="s">
        <v>167</v>
      </c>
      <c r="H73" s="11"/>
      <c r="J73" s="70" t="s">
        <v>155</v>
      </c>
      <c r="L73" s="11"/>
      <c r="N73" s="56"/>
      <c r="P73" s="11"/>
      <c r="AL73" s="71" t="s">
        <v>95</v>
      </c>
      <c r="AM73" s="58"/>
      <c r="AN73" s="25"/>
    </row>
    <row r="74" spans="1:40" ht="15.75" x14ac:dyDescent="0.25">
      <c r="A74" s="67" t="s">
        <v>168</v>
      </c>
      <c r="B74" s="68"/>
      <c r="D74" s="68" t="s">
        <v>169</v>
      </c>
      <c r="F74" s="69" t="s">
        <v>167</v>
      </c>
      <c r="H74" s="11"/>
      <c r="J74" s="68" t="s">
        <v>161</v>
      </c>
      <c r="L74" s="11"/>
      <c r="N74" s="56"/>
      <c r="P74" s="11"/>
      <c r="AL74" s="72" t="s">
        <v>102</v>
      </c>
      <c r="AM74" s="58"/>
      <c r="AN74" s="25"/>
    </row>
    <row r="75" spans="1:40" ht="39" x14ac:dyDescent="0.25">
      <c r="A75" s="73" t="s">
        <v>170</v>
      </c>
      <c r="B75" s="74" t="s">
        <v>171</v>
      </c>
      <c r="D75" s="74" t="s">
        <v>172</v>
      </c>
      <c r="F75" s="74" t="s">
        <v>173</v>
      </c>
      <c r="H75" s="74" t="s">
        <v>174</v>
      </c>
      <c r="J75" s="74" t="s">
        <v>161</v>
      </c>
      <c r="L75" s="56"/>
      <c r="N75" s="56"/>
      <c r="P75" s="75" t="s">
        <v>175</v>
      </c>
      <c r="AJ75" s="22" t="s">
        <v>176</v>
      </c>
    </row>
    <row r="76" spans="1:40" ht="39" x14ac:dyDescent="0.25">
      <c r="A76" s="76" t="s">
        <v>177</v>
      </c>
      <c r="B76" s="74"/>
      <c r="D76" s="74"/>
      <c r="F76" s="74" t="s">
        <v>178</v>
      </c>
      <c r="H76" s="74" t="s">
        <v>179</v>
      </c>
      <c r="J76" s="74" t="s">
        <v>161</v>
      </c>
      <c r="L76" s="56"/>
      <c r="N76" s="56"/>
      <c r="P76" s="75" t="s">
        <v>180</v>
      </c>
    </row>
    <row r="78" spans="1:40" x14ac:dyDescent="0.25">
      <c r="I78" s="77"/>
      <c r="J78" s="78"/>
    </row>
    <row r="79" spans="1:40" x14ac:dyDescent="0.25">
      <c r="F79" s="79"/>
      <c r="G79" s="79"/>
      <c r="H79" s="90" t="s">
        <v>181</v>
      </c>
      <c r="I79" s="80"/>
      <c r="J79" s="78"/>
    </row>
    <row r="80" spans="1:40" x14ac:dyDescent="0.25">
      <c r="F80" s="81"/>
      <c r="G80" s="81"/>
      <c r="H80" s="82" t="s">
        <v>182</v>
      </c>
      <c r="I80"/>
      <c r="J80" s="78"/>
      <c r="L80" s="83" t="s">
        <v>183</v>
      </c>
    </row>
    <row r="81" spans="6:48" x14ac:dyDescent="0.25">
      <c r="I81" s="77"/>
      <c r="J81" s="78"/>
    </row>
    <row r="82" spans="6:48" x14ac:dyDescent="0.25">
      <c r="X82" s="84"/>
      <c r="Y82" s="84"/>
      <c r="Z82" s="84"/>
      <c r="AA82" s="84"/>
      <c r="AB82" s="84"/>
      <c r="AC82" s="84"/>
      <c r="AD82" s="84"/>
      <c r="AE82" s="84"/>
      <c r="AF82" s="84"/>
      <c r="AG82" s="84"/>
      <c r="AH82" s="84"/>
      <c r="AI82" s="84"/>
      <c r="AJ82" s="84"/>
      <c r="AK82" s="84"/>
      <c r="AL82" s="127"/>
      <c r="AM82" s="127"/>
      <c r="AN82" s="127"/>
      <c r="AO82" s="127"/>
      <c r="AP82" s="127"/>
      <c r="AQ82" s="127"/>
      <c r="AR82" s="127"/>
      <c r="AS82" s="127"/>
      <c r="AT82" s="85"/>
      <c r="AU82" s="36"/>
      <c r="AV82" s="36"/>
    </row>
    <row r="83" spans="6:48" ht="15.75" x14ac:dyDescent="0.25">
      <c r="F83" s="128" t="s">
        <v>184</v>
      </c>
      <c r="G83" s="128"/>
      <c r="H83" s="128"/>
      <c r="I83" s="128"/>
      <c r="J83" s="128"/>
      <c r="K83" s="128"/>
      <c r="L83" s="128"/>
      <c r="M83" s="128"/>
      <c r="N83" s="128"/>
      <c r="O83" s="128"/>
      <c r="P83" s="128"/>
      <c r="Q83" s="86"/>
      <c r="R83" s="86"/>
      <c r="S83" s="86"/>
      <c r="T83" s="86"/>
      <c r="U83" s="86"/>
      <c r="V83" s="86"/>
      <c r="W83" s="86"/>
      <c r="X83" s="84"/>
      <c r="Y83" s="84"/>
      <c r="Z83" s="84"/>
      <c r="AA83" s="84"/>
      <c r="AB83" s="84"/>
      <c r="AC83" s="84"/>
      <c r="AD83" s="84"/>
      <c r="AE83" s="84"/>
      <c r="AF83" s="84"/>
      <c r="AG83" s="84"/>
      <c r="AH83" s="84"/>
      <c r="AI83" s="84"/>
      <c r="AJ83" s="84"/>
      <c r="AK83" s="84"/>
      <c r="AL83" s="129"/>
      <c r="AM83" s="127"/>
      <c r="AN83" s="127"/>
      <c r="AO83" s="127"/>
      <c r="AP83" s="127"/>
      <c r="AQ83" s="127"/>
      <c r="AR83" s="127"/>
      <c r="AS83" s="127"/>
      <c r="AT83" s="85"/>
      <c r="AU83" s="36"/>
      <c r="AV83" s="36"/>
    </row>
    <row r="84" spans="6:48" x14ac:dyDescent="0.25">
      <c r="X84" s="84"/>
      <c r="Y84" s="84"/>
      <c r="Z84" s="84"/>
      <c r="AA84" s="84"/>
      <c r="AB84" s="84"/>
      <c r="AC84" s="84"/>
      <c r="AD84" s="84"/>
      <c r="AE84" s="84"/>
      <c r="AF84" s="84"/>
      <c r="AG84" s="84"/>
      <c r="AH84" s="84"/>
      <c r="AI84" s="84"/>
      <c r="AJ84" s="84"/>
      <c r="AK84" s="84"/>
      <c r="AL84" s="129"/>
      <c r="AM84" s="127"/>
      <c r="AN84" s="127"/>
      <c r="AO84" s="127"/>
      <c r="AP84" s="127"/>
      <c r="AQ84" s="127"/>
      <c r="AR84" s="127"/>
      <c r="AS84" s="127"/>
      <c r="AT84" s="85"/>
      <c r="AU84" s="36"/>
      <c r="AV84" s="36"/>
    </row>
    <row r="85" spans="6:48" ht="15.75" x14ac:dyDescent="0.25">
      <c r="F85" s="125" t="s">
        <v>185</v>
      </c>
      <c r="G85" s="125"/>
      <c r="H85" s="125"/>
      <c r="I85" s="125"/>
      <c r="J85" s="125"/>
      <c r="K85" s="125"/>
      <c r="L85" s="125"/>
      <c r="M85" s="125"/>
      <c r="N85" s="125"/>
      <c r="O85" s="125"/>
      <c r="P85" s="125"/>
      <c r="Q85" s="87"/>
      <c r="R85" s="87"/>
      <c r="S85" s="87"/>
      <c r="T85" s="87"/>
      <c r="U85" s="87"/>
      <c r="V85" s="87"/>
      <c r="W85" s="87"/>
      <c r="X85" s="84"/>
      <c r="Y85" s="84"/>
      <c r="Z85" s="84"/>
      <c r="AA85" s="84"/>
      <c r="AB85" s="84"/>
      <c r="AC85" s="84"/>
      <c r="AD85" s="84"/>
      <c r="AE85" s="84"/>
      <c r="AF85" s="84"/>
      <c r="AG85" s="84"/>
      <c r="AH85" s="84"/>
      <c r="AI85" s="84"/>
      <c r="AJ85" s="84"/>
      <c r="AK85" s="84"/>
      <c r="AL85" s="127"/>
      <c r="AM85" s="127"/>
      <c r="AN85" s="127"/>
      <c r="AO85" s="127"/>
      <c r="AP85" s="127"/>
      <c r="AQ85" s="127"/>
      <c r="AR85" s="127"/>
      <c r="AS85" s="127"/>
      <c r="AT85" s="127"/>
      <c r="AU85" s="36"/>
      <c r="AV85" s="36"/>
    </row>
    <row r="86" spans="6:48" x14ac:dyDescent="0.25">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row>
    <row r="87" spans="6:48" ht="15.75" x14ac:dyDescent="0.25">
      <c r="F87" s="125" t="s">
        <v>186</v>
      </c>
      <c r="G87" s="125"/>
      <c r="H87" s="125"/>
      <c r="I87" s="125"/>
      <c r="J87" s="125"/>
      <c r="K87" s="125"/>
      <c r="L87" s="125"/>
      <c r="M87" s="125"/>
      <c r="N87" s="125"/>
      <c r="O87" s="125"/>
      <c r="P87" s="125"/>
      <c r="Q87" s="87"/>
      <c r="R87" s="87"/>
      <c r="S87" s="87"/>
      <c r="T87" s="87"/>
      <c r="U87" s="87"/>
      <c r="V87" s="87"/>
      <c r="W87" s="87"/>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row>
    <row r="88" spans="6:48" x14ac:dyDescent="0.25">
      <c r="X88" s="36"/>
      <c r="Y88" s="36"/>
      <c r="Z88" s="36"/>
      <c r="AA88" s="36"/>
      <c r="AB88" s="36"/>
      <c r="AC88" s="36"/>
      <c r="AD88" s="36"/>
      <c r="AE88" s="36"/>
      <c r="AF88" s="36"/>
      <c r="AG88" s="36"/>
      <c r="AH88" s="36"/>
      <c r="AI88" s="36"/>
      <c r="AJ88" s="36"/>
      <c r="AK88" s="36"/>
      <c r="AL88" s="36"/>
      <c r="AM88" s="36"/>
      <c r="AN88" s="36"/>
      <c r="AO88" s="36"/>
      <c r="AP88" s="36"/>
      <c r="AQ88" s="36"/>
      <c r="AR88" s="36"/>
      <c r="AS88" s="88"/>
      <c r="AT88" s="36"/>
      <c r="AU88" s="89"/>
      <c r="AV88" s="88"/>
    </row>
    <row r="89" spans="6:48" ht="15.75" x14ac:dyDescent="0.25">
      <c r="F89" s="126" t="s">
        <v>187</v>
      </c>
      <c r="G89" s="126"/>
      <c r="H89" s="126"/>
      <c r="I89" s="126"/>
      <c r="J89" s="126"/>
      <c r="K89" s="126"/>
      <c r="L89" s="126"/>
      <c r="M89" s="126"/>
      <c r="N89" s="126"/>
      <c r="O89" s="126"/>
      <c r="P89" s="126"/>
      <c r="X89" s="36"/>
      <c r="Y89" s="36"/>
      <c r="Z89" s="36"/>
      <c r="AA89" s="36"/>
      <c r="AB89" s="36"/>
      <c r="AC89" s="36"/>
      <c r="AD89" s="36"/>
      <c r="AE89" s="36"/>
      <c r="AF89" s="36"/>
      <c r="AG89" s="36"/>
      <c r="AH89" s="36"/>
      <c r="AI89" s="36"/>
      <c r="AJ89" s="36"/>
      <c r="AK89" s="36"/>
      <c r="AL89" s="36"/>
      <c r="AM89" s="36"/>
      <c r="AN89" s="36"/>
      <c r="AO89" s="36"/>
      <c r="AP89" s="36"/>
      <c r="AQ89" s="36"/>
      <c r="AR89" s="36"/>
      <c r="AS89" s="88"/>
      <c r="AT89" s="36"/>
      <c r="AU89" s="89"/>
      <c r="AV89" s="88"/>
    </row>
    <row r="90" spans="6:48" x14ac:dyDescent="0.25">
      <c r="X90" s="84"/>
      <c r="Y90" s="84"/>
      <c r="Z90" s="84"/>
      <c r="AA90" s="84"/>
      <c r="AB90" s="84"/>
      <c r="AC90" s="84"/>
      <c r="AD90" s="84"/>
      <c r="AE90" s="84"/>
      <c r="AF90" s="84"/>
      <c r="AG90" s="84"/>
      <c r="AH90" s="84"/>
      <c r="AI90" s="84"/>
      <c r="AJ90" s="84"/>
      <c r="AK90" s="84"/>
      <c r="AL90" s="127"/>
      <c r="AM90" s="127"/>
      <c r="AN90" s="127"/>
      <c r="AO90" s="127"/>
      <c r="AP90" s="127"/>
      <c r="AQ90" s="127"/>
      <c r="AR90" s="127"/>
      <c r="AS90" s="127"/>
      <c r="AT90" s="127"/>
      <c r="AU90" s="85"/>
      <c r="AV90" s="88"/>
    </row>
  </sheetData>
  <sheetProtection password="D117" sheet="1" objects="1" scenarios="1"/>
  <mergeCells count="9">
    <mergeCell ref="F87:P87"/>
    <mergeCell ref="F89:P89"/>
    <mergeCell ref="AL90:AT90"/>
    <mergeCell ref="AL82:AS82"/>
    <mergeCell ref="F83:P83"/>
    <mergeCell ref="AL83:AS83"/>
    <mergeCell ref="AL84:AS84"/>
    <mergeCell ref="F85:P85"/>
    <mergeCell ref="AL85:AT85"/>
  </mergeCells>
  <dataValidations count="7">
    <dataValidation showDropDown="1" showInputMessage="1" showErrorMessage="1" sqref="A52 JE52 TA52 ACW52 AMS52 AWO52 BGK52 BQG52 CAC52 CJY52 CTU52 DDQ52 DNM52 DXI52 EHE52 ERA52 FAW52 FKS52 FUO52 GEK52 GOG52 GYC52 HHY52 HRU52 IBQ52 ILM52 IVI52 JFE52 JPA52 JYW52 KIS52 KSO52 LCK52 LMG52 LWC52 MFY52 MPU52 MZQ52 NJM52 NTI52 ODE52 ONA52 OWW52 PGS52 PQO52 QAK52 QKG52 QUC52 RDY52 RNU52 RXQ52 SHM52 SRI52 TBE52 TLA52 TUW52 UES52 UOO52 UYK52 VIG52 VSC52 WBY52 WLU52 WVQ52 A65568 JE65568 TA65568 ACW65568 AMS65568 AWO65568 BGK65568 BQG65568 CAC65568 CJY65568 CTU65568 DDQ65568 DNM65568 DXI65568 EHE65568 ERA65568 FAW65568 FKS65568 FUO65568 GEK65568 GOG65568 GYC65568 HHY65568 HRU65568 IBQ65568 ILM65568 IVI65568 JFE65568 JPA65568 JYW65568 KIS65568 KSO65568 LCK65568 LMG65568 LWC65568 MFY65568 MPU65568 MZQ65568 NJM65568 NTI65568 ODE65568 ONA65568 OWW65568 PGS65568 PQO65568 QAK65568 QKG65568 QUC65568 RDY65568 RNU65568 RXQ65568 SHM65568 SRI65568 TBE65568 TLA65568 TUW65568 UES65568 UOO65568 UYK65568 VIG65568 VSC65568 WBY65568 WLU65568 WVQ65568 A131104 JE131104 TA131104 ACW131104 AMS131104 AWO131104 BGK131104 BQG131104 CAC131104 CJY131104 CTU131104 DDQ131104 DNM131104 DXI131104 EHE131104 ERA131104 FAW131104 FKS131104 FUO131104 GEK131104 GOG131104 GYC131104 HHY131104 HRU131104 IBQ131104 ILM131104 IVI131104 JFE131104 JPA131104 JYW131104 KIS131104 KSO131104 LCK131104 LMG131104 LWC131104 MFY131104 MPU131104 MZQ131104 NJM131104 NTI131104 ODE131104 ONA131104 OWW131104 PGS131104 PQO131104 QAK131104 QKG131104 QUC131104 RDY131104 RNU131104 RXQ131104 SHM131104 SRI131104 TBE131104 TLA131104 TUW131104 UES131104 UOO131104 UYK131104 VIG131104 VSC131104 WBY131104 WLU131104 WVQ131104 A196640 JE196640 TA196640 ACW196640 AMS196640 AWO196640 BGK196640 BQG196640 CAC196640 CJY196640 CTU196640 DDQ196640 DNM196640 DXI196640 EHE196640 ERA196640 FAW196640 FKS196640 FUO196640 GEK196640 GOG196640 GYC196640 HHY196640 HRU196640 IBQ196640 ILM196640 IVI196640 JFE196640 JPA196640 JYW196640 KIS196640 KSO196640 LCK196640 LMG196640 LWC196640 MFY196640 MPU196640 MZQ196640 NJM196640 NTI196640 ODE196640 ONA196640 OWW196640 PGS196640 PQO196640 QAK196640 QKG196640 QUC196640 RDY196640 RNU196640 RXQ196640 SHM196640 SRI196640 TBE196640 TLA196640 TUW196640 UES196640 UOO196640 UYK196640 VIG196640 VSC196640 WBY196640 WLU196640 WVQ196640 A262176 JE262176 TA262176 ACW262176 AMS262176 AWO262176 BGK262176 BQG262176 CAC262176 CJY262176 CTU262176 DDQ262176 DNM262176 DXI262176 EHE262176 ERA262176 FAW262176 FKS262176 FUO262176 GEK262176 GOG262176 GYC262176 HHY262176 HRU262176 IBQ262176 ILM262176 IVI262176 JFE262176 JPA262176 JYW262176 KIS262176 KSO262176 LCK262176 LMG262176 LWC262176 MFY262176 MPU262176 MZQ262176 NJM262176 NTI262176 ODE262176 ONA262176 OWW262176 PGS262176 PQO262176 QAK262176 QKG262176 QUC262176 RDY262176 RNU262176 RXQ262176 SHM262176 SRI262176 TBE262176 TLA262176 TUW262176 UES262176 UOO262176 UYK262176 VIG262176 VSC262176 WBY262176 WLU262176 WVQ262176 A327712 JE327712 TA327712 ACW327712 AMS327712 AWO327712 BGK327712 BQG327712 CAC327712 CJY327712 CTU327712 DDQ327712 DNM327712 DXI327712 EHE327712 ERA327712 FAW327712 FKS327712 FUO327712 GEK327712 GOG327712 GYC327712 HHY327712 HRU327712 IBQ327712 ILM327712 IVI327712 JFE327712 JPA327712 JYW327712 KIS327712 KSO327712 LCK327712 LMG327712 LWC327712 MFY327712 MPU327712 MZQ327712 NJM327712 NTI327712 ODE327712 ONA327712 OWW327712 PGS327712 PQO327712 QAK327712 QKG327712 QUC327712 RDY327712 RNU327712 RXQ327712 SHM327712 SRI327712 TBE327712 TLA327712 TUW327712 UES327712 UOO327712 UYK327712 VIG327712 VSC327712 WBY327712 WLU327712 WVQ327712 A393248 JE393248 TA393248 ACW393248 AMS393248 AWO393248 BGK393248 BQG393248 CAC393248 CJY393248 CTU393248 DDQ393248 DNM393248 DXI393248 EHE393248 ERA393248 FAW393248 FKS393248 FUO393248 GEK393248 GOG393248 GYC393248 HHY393248 HRU393248 IBQ393248 ILM393248 IVI393248 JFE393248 JPA393248 JYW393248 KIS393248 KSO393248 LCK393248 LMG393248 LWC393248 MFY393248 MPU393248 MZQ393248 NJM393248 NTI393248 ODE393248 ONA393248 OWW393248 PGS393248 PQO393248 QAK393248 QKG393248 QUC393248 RDY393248 RNU393248 RXQ393248 SHM393248 SRI393248 TBE393248 TLA393248 TUW393248 UES393248 UOO393248 UYK393248 VIG393248 VSC393248 WBY393248 WLU393248 WVQ393248 A458784 JE458784 TA458784 ACW458784 AMS458784 AWO458784 BGK458784 BQG458784 CAC458784 CJY458784 CTU458784 DDQ458784 DNM458784 DXI458784 EHE458784 ERA458784 FAW458784 FKS458784 FUO458784 GEK458784 GOG458784 GYC458784 HHY458784 HRU458784 IBQ458784 ILM458784 IVI458784 JFE458784 JPA458784 JYW458784 KIS458784 KSO458784 LCK458784 LMG458784 LWC458784 MFY458784 MPU458784 MZQ458784 NJM458784 NTI458784 ODE458784 ONA458784 OWW458784 PGS458784 PQO458784 QAK458784 QKG458784 QUC458784 RDY458784 RNU458784 RXQ458784 SHM458784 SRI458784 TBE458784 TLA458784 TUW458784 UES458784 UOO458784 UYK458784 VIG458784 VSC458784 WBY458784 WLU458784 WVQ458784 A524320 JE524320 TA524320 ACW524320 AMS524320 AWO524320 BGK524320 BQG524320 CAC524320 CJY524320 CTU524320 DDQ524320 DNM524320 DXI524320 EHE524320 ERA524320 FAW524320 FKS524320 FUO524320 GEK524320 GOG524320 GYC524320 HHY524320 HRU524320 IBQ524320 ILM524320 IVI524320 JFE524320 JPA524320 JYW524320 KIS524320 KSO524320 LCK524320 LMG524320 LWC524320 MFY524320 MPU524320 MZQ524320 NJM524320 NTI524320 ODE524320 ONA524320 OWW524320 PGS524320 PQO524320 QAK524320 QKG524320 QUC524320 RDY524320 RNU524320 RXQ524320 SHM524320 SRI524320 TBE524320 TLA524320 TUW524320 UES524320 UOO524320 UYK524320 VIG524320 VSC524320 WBY524320 WLU524320 WVQ524320 A589856 JE589856 TA589856 ACW589856 AMS589856 AWO589856 BGK589856 BQG589856 CAC589856 CJY589856 CTU589856 DDQ589856 DNM589856 DXI589856 EHE589856 ERA589856 FAW589856 FKS589856 FUO589856 GEK589856 GOG589856 GYC589856 HHY589856 HRU589856 IBQ589856 ILM589856 IVI589856 JFE589856 JPA589856 JYW589856 KIS589856 KSO589856 LCK589856 LMG589856 LWC589856 MFY589856 MPU589856 MZQ589856 NJM589856 NTI589856 ODE589856 ONA589856 OWW589856 PGS589856 PQO589856 QAK589856 QKG589856 QUC589856 RDY589856 RNU589856 RXQ589856 SHM589856 SRI589856 TBE589856 TLA589856 TUW589856 UES589856 UOO589856 UYK589856 VIG589856 VSC589856 WBY589856 WLU589856 WVQ589856 A655392 JE655392 TA655392 ACW655392 AMS655392 AWO655392 BGK655392 BQG655392 CAC655392 CJY655392 CTU655392 DDQ655392 DNM655392 DXI655392 EHE655392 ERA655392 FAW655392 FKS655392 FUO655392 GEK655392 GOG655392 GYC655392 HHY655392 HRU655392 IBQ655392 ILM655392 IVI655392 JFE655392 JPA655392 JYW655392 KIS655392 KSO655392 LCK655392 LMG655392 LWC655392 MFY655392 MPU655392 MZQ655392 NJM655392 NTI655392 ODE655392 ONA655392 OWW655392 PGS655392 PQO655392 QAK655392 QKG655392 QUC655392 RDY655392 RNU655392 RXQ655392 SHM655392 SRI655392 TBE655392 TLA655392 TUW655392 UES655392 UOO655392 UYK655392 VIG655392 VSC655392 WBY655392 WLU655392 WVQ655392 A720928 JE720928 TA720928 ACW720928 AMS720928 AWO720928 BGK720928 BQG720928 CAC720928 CJY720928 CTU720928 DDQ720928 DNM720928 DXI720928 EHE720928 ERA720928 FAW720928 FKS720928 FUO720928 GEK720928 GOG720928 GYC720928 HHY720928 HRU720928 IBQ720928 ILM720928 IVI720928 JFE720928 JPA720928 JYW720928 KIS720928 KSO720928 LCK720928 LMG720928 LWC720928 MFY720928 MPU720928 MZQ720928 NJM720928 NTI720928 ODE720928 ONA720928 OWW720928 PGS720928 PQO720928 QAK720928 QKG720928 QUC720928 RDY720928 RNU720928 RXQ720928 SHM720928 SRI720928 TBE720928 TLA720928 TUW720928 UES720928 UOO720928 UYK720928 VIG720928 VSC720928 WBY720928 WLU720928 WVQ720928 A786464 JE786464 TA786464 ACW786464 AMS786464 AWO786464 BGK786464 BQG786464 CAC786464 CJY786464 CTU786464 DDQ786464 DNM786464 DXI786464 EHE786464 ERA786464 FAW786464 FKS786464 FUO786464 GEK786464 GOG786464 GYC786464 HHY786464 HRU786464 IBQ786464 ILM786464 IVI786464 JFE786464 JPA786464 JYW786464 KIS786464 KSO786464 LCK786464 LMG786464 LWC786464 MFY786464 MPU786464 MZQ786464 NJM786464 NTI786464 ODE786464 ONA786464 OWW786464 PGS786464 PQO786464 QAK786464 QKG786464 QUC786464 RDY786464 RNU786464 RXQ786464 SHM786464 SRI786464 TBE786464 TLA786464 TUW786464 UES786464 UOO786464 UYK786464 VIG786464 VSC786464 WBY786464 WLU786464 WVQ786464 A852000 JE852000 TA852000 ACW852000 AMS852000 AWO852000 BGK852000 BQG852000 CAC852000 CJY852000 CTU852000 DDQ852000 DNM852000 DXI852000 EHE852000 ERA852000 FAW852000 FKS852000 FUO852000 GEK852000 GOG852000 GYC852000 HHY852000 HRU852000 IBQ852000 ILM852000 IVI852000 JFE852000 JPA852000 JYW852000 KIS852000 KSO852000 LCK852000 LMG852000 LWC852000 MFY852000 MPU852000 MZQ852000 NJM852000 NTI852000 ODE852000 ONA852000 OWW852000 PGS852000 PQO852000 QAK852000 QKG852000 QUC852000 RDY852000 RNU852000 RXQ852000 SHM852000 SRI852000 TBE852000 TLA852000 TUW852000 UES852000 UOO852000 UYK852000 VIG852000 VSC852000 WBY852000 WLU852000 WVQ852000 A917536 JE917536 TA917536 ACW917536 AMS917536 AWO917536 BGK917536 BQG917536 CAC917536 CJY917536 CTU917536 DDQ917536 DNM917536 DXI917536 EHE917536 ERA917536 FAW917536 FKS917536 FUO917536 GEK917536 GOG917536 GYC917536 HHY917536 HRU917536 IBQ917536 ILM917536 IVI917536 JFE917536 JPA917536 JYW917536 KIS917536 KSO917536 LCK917536 LMG917536 LWC917536 MFY917536 MPU917536 MZQ917536 NJM917536 NTI917536 ODE917536 ONA917536 OWW917536 PGS917536 PQO917536 QAK917536 QKG917536 QUC917536 RDY917536 RNU917536 RXQ917536 SHM917536 SRI917536 TBE917536 TLA917536 TUW917536 UES917536 UOO917536 UYK917536 VIG917536 VSC917536 WBY917536 WLU917536 WVQ917536 A983072 JE983072 TA983072 ACW983072 AMS983072 AWO983072 BGK983072 BQG983072 CAC983072 CJY983072 CTU983072 DDQ983072 DNM983072 DXI983072 EHE983072 ERA983072 FAW983072 FKS983072 FUO983072 GEK983072 GOG983072 GYC983072 HHY983072 HRU983072 IBQ983072 ILM983072 IVI983072 JFE983072 JPA983072 JYW983072 KIS983072 KSO983072 LCK983072 LMG983072 LWC983072 MFY983072 MPU983072 MZQ983072 NJM983072 NTI983072 ODE983072 ONA983072 OWW983072 PGS983072 PQO983072 QAK983072 QKG983072 QUC983072 RDY983072 RNU983072 RXQ983072 SHM983072 SRI983072 TBE983072 TLA983072 TUW983072 UES983072 UOO983072 UYK983072 VIG983072 VSC983072 WBY983072 WLU983072 WVQ983072 A17:A20 JE17:JE20 TA17:TA20 ACW17:ACW20 AMS17:AMS20 AWO17:AWO20 BGK17:BGK20 BQG17:BQG20 CAC17:CAC20 CJY17:CJY20 CTU17:CTU20 DDQ17:DDQ20 DNM17:DNM20 DXI17:DXI20 EHE17:EHE20 ERA17:ERA20 FAW17:FAW20 FKS17:FKS20 FUO17:FUO20 GEK17:GEK20 GOG17:GOG20 GYC17:GYC20 HHY17:HHY20 HRU17:HRU20 IBQ17:IBQ20 ILM17:ILM20 IVI17:IVI20 JFE17:JFE20 JPA17:JPA20 JYW17:JYW20 KIS17:KIS20 KSO17:KSO20 LCK17:LCK20 LMG17:LMG20 LWC17:LWC20 MFY17:MFY20 MPU17:MPU20 MZQ17:MZQ20 NJM17:NJM20 NTI17:NTI20 ODE17:ODE20 ONA17:ONA20 OWW17:OWW20 PGS17:PGS20 PQO17:PQO20 QAK17:QAK20 QKG17:QKG20 QUC17:QUC20 RDY17:RDY20 RNU17:RNU20 RXQ17:RXQ20 SHM17:SHM20 SRI17:SRI20 TBE17:TBE20 TLA17:TLA20 TUW17:TUW20 UES17:UES20 UOO17:UOO20 UYK17:UYK20 VIG17:VIG20 VSC17:VSC20 WBY17:WBY20 WLU17:WLU20 WVQ17:WVQ20 A65533:A65536 JE65533:JE65536 TA65533:TA65536 ACW65533:ACW65536 AMS65533:AMS65536 AWO65533:AWO65536 BGK65533:BGK65536 BQG65533:BQG65536 CAC65533:CAC65536 CJY65533:CJY65536 CTU65533:CTU65536 DDQ65533:DDQ65536 DNM65533:DNM65536 DXI65533:DXI65536 EHE65533:EHE65536 ERA65533:ERA65536 FAW65533:FAW65536 FKS65533:FKS65536 FUO65533:FUO65536 GEK65533:GEK65536 GOG65533:GOG65536 GYC65533:GYC65536 HHY65533:HHY65536 HRU65533:HRU65536 IBQ65533:IBQ65536 ILM65533:ILM65536 IVI65533:IVI65536 JFE65533:JFE65536 JPA65533:JPA65536 JYW65533:JYW65536 KIS65533:KIS65536 KSO65533:KSO65536 LCK65533:LCK65536 LMG65533:LMG65536 LWC65533:LWC65536 MFY65533:MFY65536 MPU65533:MPU65536 MZQ65533:MZQ65536 NJM65533:NJM65536 NTI65533:NTI65536 ODE65533:ODE65536 ONA65533:ONA65536 OWW65533:OWW65536 PGS65533:PGS65536 PQO65533:PQO65536 QAK65533:QAK65536 QKG65533:QKG65536 QUC65533:QUC65536 RDY65533:RDY65536 RNU65533:RNU65536 RXQ65533:RXQ65536 SHM65533:SHM65536 SRI65533:SRI65536 TBE65533:TBE65536 TLA65533:TLA65536 TUW65533:TUW65536 UES65533:UES65536 UOO65533:UOO65536 UYK65533:UYK65536 VIG65533:VIG65536 VSC65533:VSC65536 WBY65533:WBY65536 WLU65533:WLU65536 WVQ65533:WVQ65536 A131069:A131072 JE131069:JE131072 TA131069:TA131072 ACW131069:ACW131072 AMS131069:AMS131072 AWO131069:AWO131072 BGK131069:BGK131072 BQG131069:BQG131072 CAC131069:CAC131072 CJY131069:CJY131072 CTU131069:CTU131072 DDQ131069:DDQ131072 DNM131069:DNM131072 DXI131069:DXI131072 EHE131069:EHE131072 ERA131069:ERA131072 FAW131069:FAW131072 FKS131069:FKS131072 FUO131069:FUO131072 GEK131069:GEK131072 GOG131069:GOG131072 GYC131069:GYC131072 HHY131069:HHY131072 HRU131069:HRU131072 IBQ131069:IBQ131072 ILM131069:ILM131072 IVI131069:IVI131072 JFE131069:JFE131072 JPA131069:JPA131072 JYW131069:JYW131072 KIS131069:KIS131072 KSO131069:KSO131072 LCK131069:LCK131072 LMG131069:LMG131072 LWC131069:LWC131072 MFY131069:MFY131072 MPU131069:MPU131072 MZQ131069:MZQ131072 NJM131069:NJM131072 NTI131069:NTI131072 ODE131069:ODE131072 ONA131069:ONA131072 OWW131069:OWW131072 PGS131069:PGS131072 PQO131069:PQO131072 QAK131069:QAK131072 QKG131069:QKG131072 QUC131069:QUC131072 RDY131069:RDY131072 RNU131069:RNU131072 RXQ131069:RXQ131072 SHM131069:SHM131072 SRI131069:SRI131072 TBE131069:TBE131072 TLA131069:TLA131072 TUW131069:TUW131072 UES131069:UES131072 UOO131069:UOO131072 UYK131069:UYK131072 VIG131069:VIG131072 VSC131069:VSC131072 WBY131069:WBY131072 WLU131069:WLU131072 WVQ131069:WVQ131072 A196605:A196608 JE196605:JE196608 TA196605:TA196608 ACW196605:ACW196608 AMS196605:AMS196608 AWO196605:AWO196608 BGK196605:BGK196608 BQG196605:BQG196608 CAC196605:CAC196608 CJY196605:CJY196608 CTU196605:CTU196608 DDQ196605:DDQ196608 DNM196605:DNM196608 DXI196605:DXI196608 EHE196605:EHE196608 ERA196605:ERA196608 FAW196605:FAW196608 FKS196605:FKS196608 FUO196605:FUO196608 GEK196605:GEK196608 GOG196605:GOG196608 GYC196605:GYC196608 HHY196605:HHY196608 HRU196605:HRU196608 IBQ196605:IBQ196608 ILM196605:ILM196608 IVI196605:IVI196608 JFE196605:JFE196608 JPA196605:JPA196608 JYW196605:JYW196608 KIS196605:KIS196608 KSO196605:KSO196608 LCK196605:LCK196608 LMG196605:LMG196608 LWC196605:LWC196608 MFY196605:MFY196608 MPU196605:MPU196608 MZQ196605:MZQ196608 NJM196605:NJM196608 NTI196605:NTI196608 ODE196605:ODE196608 ONA196605:ONA196608 OWW196605:OWW196608 PGS196605:PGS196608 PQO196605:PQO196608 QAK196605:QAK196608 QKG196605:QKG196608 QUC196605:QUC196608 RDY196605:RDY196608 RNU196605:RNU196608 RXQ196605:RXQ196608 SHM196605:SHM196608 SRI196605:SRI196608 TBE196605:TBE196608 TLA196605:TLA196608 TUW196605:TUW196608 UES196605:UES196608 UOO196605:UOO196608 UYK196605:UYK196608 VIG196605:VIG196608 VSC196605:VSC196608 WBY196605:WBY196608 WLU196605:WLU196608 WVQ196605:WVQ196608 A262141:A262144 JE262141:JE262144 TA262141:TA262144 ACW262141:ACW262144 AMS262141:AMS262144 AWO262141:AWO262144 BGK262141:BGK262144 BQG262141:BQG262144 CAC262141:CAC262144 CJY262141:CJY262144 CTU262141:CTU262144 DDQ262141:DDQ262144 DNM262141:DNM262144 DXI262141:DXI262144 EHE262141:EHE262144 ERA262141:ERA262144 FAW262141:FAW262144 FKS262141:FKS262144 FUO262141:FUO262144 GEK262141:GEK262144 GOG262141:GOG262144 GYC262141:GYC262144 HHY262141:HHY262144 HRU262141:HRU262144 IBQ262141:IBQ262144 ILM262141:ILM262144 IVI262141:IVI262144 JFE262141:JFE262144 JPA262141:JPA262144 JYW262141:JYW262144 KIS262141:KIS262144 KSO262141:KSO262144 LCK262141:LCK262144 LMG262141:LMG262144 LWC262141:LWC262144 MFY262141:MFY262144 MPU262141:MPU262144 MZQ262141:MZQ262144 NJM262141:NJM262144 NTI262141:NTI262144 ODE262141:ODE262144 ONA262141:ONA262144 OWW262141:OWW262144 PGS262141:PGS262144 PQO262141:PQO262144 QAK262141:QAK262144 QKG262141:QKG262144 QUC262141:QUC262144 RDY262141:RDY262144 RNU262141:RNU262144 RXQ262141:RXQ262144 SHM262141:SHM262144 SRI262141:SRI262144 TBE262141:TBE262144 TLA262141:TLA262144 TUW262141:TUW262144 UES262141:UES262144 UOO262141:UOO262144 UYK262141:UYK262144 VIG262141:VIG262144 VSC262141:VSC262144 WBY262141:WBY262144 WLU262141:WLU262144 WVQ262141:WVQ262144 A327677:A327680 JE327677:JE327680 TA327677:TA327680 ACW327677:ACW327680 AMS327677:AMS327680 AWO327677:AWO327680 BGK327677:BGK327680 BQG327677:BQG327680 CAC327677:CAC327680 CJY327677:CJY327680 CTU327677:CTU327680 DDQ327677:DDQ327680 DNM327677:DNM327680 DXI327677:DXI327680 EHE327677:EHE327680 ERA327677:ERA327680 FAW327677:FAW327680 FKS327677:FKS327680 FUO327677:FUO327680 GEK327677:GEK327680 GOG327677:GOG327680 GYC327677:GYC327680 HHY327677:HHY327680 HRU327677:HRU327680 IBQ327677:IBQ327680 ILM327677:ILM327680 IVI327677:IVI327680 JFE327677:JFE327680 JPA327677:JPA327680 JYW327677:JYW327680 KIS327677:KIS327680 KSO327677:KSO327680 LCK327677:LCK327680 LMG327677:LMG327680 LWC327677:LWC327680 MFY327677:MFY327680 MPU327677:MPU327680 MZQ327677:MZQ327680 NJM327677:NJM327680 NTI327677:NTI327680 ODE327677:ODE327680 ONA327677:ONA327680 OWW327677:OWW327680 PGS327677:PGS327680 PQO327677:PQO327680 QAK327677:QAK327680 QKG327677:QKG327680 QUC327677:QUC327680 RDY327677:RDY327680 RNU327677:RNU327680 RXQ327677:RXQ327680 SHM327677:SHM327680 SRI327677:SRI327680 TBE327677:TBE327680 TLA327677:TLA327680 TUW327677:TUW327680 UES327677:UES327680 UOO327677:UOO327680 UYK327677:UYK327680 VIG327677:VIG327680 VSC327677:VSC327680 WBY327677:WBY327680 WLU327677:WLU327680 WVQ327677:WVQ327680 A393213:A393216 JE393213:JE393216 TA393213:TA393216 ACW393213:ACW393216 AMS393213:AMS393216 AWO393213:AWO393216 BGK393213:BGK393216 BQG393213:BQG393216 CAC393213:CAC393216 CJY393213:CJY393216 CTU393213:CTU393216 DDQ393213:DDQ393216 DNM393213:DNM393216 DXI393213:DXI393216 EHE393213:EHE393216 ERA393213:ERA393216 FAW393213:FAW393216 FKS393213:FKS393216 FUO393213:FUO393216 GEK393213:GEK393216 GOG393213:GOG393216 GYC393213:GYC393216 HHY393213:HHY393216 HRU393213:HRU393216 IBQ393213:IBQ393216 ILM393213:ILM393216 IVI393213:IVI393216 JFE393213:JFE393216 JPA393213:JPA393216 JYW393213:JYW393216 KIS393213:KIS393216 KSO393213:KSO393216 LCK393213:LCK393216 LMG393213:LMG393216 LWC393213:LWC393216 MFY393213:MFY393216 MPU393213:MPU393216 MZQ393213:MZQ393216 NJM393213:NJM393216 NTI393213:NTI393216 ODE393213:ODE393216 ONA393213:ONA393216 OWW393213:OWW393216 PGS393213:PGS393216 PQO393213:PQO393216 QAK393213:QAK393216 QKG393213:QKG393216 QUC393213:QUC393216 RDY393213:RDY393216 RNU393213:RNU393216 RXQ393213:RXQ393216 SHM393213:SHM393216 SRI393213:SRI393216 TBE393213:TBE393216 TLA393213:TLA393216 TUW393213:TUW393216 UES393213:UES393216 UOO393213:UOO393216 UYK393213:UYK393216 VIG393213:VIG393216 VSC393213:VSC393216 WBY393213:WBY393216 WLU393213:WLU393216 WVQ393213:WVQ393216 A458749:A458752 JE458749:JE458752 TA458749:TA458752 ACW458749:ACW458752 AMS458749:AMS458752 AWO458749:AWO458752 BGK458749:BGK458752 BQG458749:BQG458752 CAC458749:CAC458752 CJY458749:CJY458752 CTU458749:CTU458752 DDQ458749:DDQ458752 DNM458749:DNM458752 DXI458749:DXI458752 EHE458749:EHE458752 ERA458749:ERA458752 FAW458749:FAW458752 FKS458749:FKS458752 FUO458749:FUO458752 GEK458749:GEK458752 GOG458749:GOG458752 GYC458749:GYC458752 HHY458749:HHY458752 HRU458749:HRU458752 IBQ458749:IBQ458752 ILM458749:ILM458752 IVI458749:IVI458752 JFE458749:JFE458752 JPA458749:JPA458752 JYW458749:JYW458752 KIS458749:KIS458752 KSO458749:KSO458752 LCK458749:LCK458752 LMG458749:LMG458752 LWC458749:LWC458752 MFY458749:MFY458752 MPU458749:MPU458752 MZQ458749:MZQ458752 NJM458749:NJM458752 NTI458749:NTI458752 ODE458749:ODE458752 ONA458749:ONA458752 OWW458749:OWW458752 PGS458749:PGS458752 PQO458749:PQO458752 QAK458749:QAK458752 QKG458749:QKG458752 QUC458749:QUC458752 RDY458749:RDY458752 RNU458749:RNU458752 RXQ458749:RXQ458752 SHM458749:SHM458752 SRI458749:SRI458752 TBE458749:TBE458752 TLA458749:TLA458752 TUW458749:TUW458752 UES458749:UES458752 UOO458749:UOO458752 UYK458749:UYK458752 VIG458749:VIG458752 VSC458749:VSC458752 WBY458749:WBY458752 WLU458749:WLU458752 WVQ458749:WVQ458752 A524285:A524288 JE524285:JE524288 TA524285:TA524288 ACW524285:ACW524288 AMS524285:AMS524288 AWO524285:AWO524288 BGK524285:BGK524288 BQG524285:BQG524288 CAC524285:CAC524288 CJY524285:CJY524288 CTU524285:CTU524288 DDQ524285:DDQ524288 DNM524285:DNM524288 DXI524285:DXI524288 EHE524285:EHE524288 ERA524285:ERA524288 FAW524285:FAW524288 FKS524285:FKS524288 FUO524285:FUO524288 GEK524285:GEK524288 GOG524285:GOG524288 GYC524285:GYC524288 HHY524285:HHY524288 HRU524285:HRU524288 IBQ524285:IBQ524288 ILM524285:ILM524288 IVI524285:IVI524288 JFE524285:JFE524288 JPA524285:JPA524288 JYW524285:JYW524288 KIS524285:KIS524288 KSO524285:KSO524288 LCK524285:LCK524288 LMG524285:LMG524288 LWC524285:LWC524288 MFY524285:MFY524288 MPU524285:MPU524288 MZQ524285:MZQ524288 NJM524285:NJM524288 NTI524285:NTI524288 ODE524285:ODE524288 ONA524285:ONA524288 OWW524285:OWW524288 PGS524285:PGS524288 PQO524285:PQO524288 QAK524285:QAK524288 QKG524285:QKG524288 QUC524285:QUC524288 RDY524285:RDY524288 RNU524285:RNU524288 RXQ524285:RXQ524288 SHM524285:SHM524288 SRI524285:SRI524288 TBE524285:TBE524288 TLA524285:TLA524288 TUW524285:TUW524288 UES524285:UES524288 UOO524285:UOO524288 UYK524285:UYK524288 VIG524285:VIG524288 VSC524285:VSC524288 WBY524285:WBY524288 WLU524285:WLU524288 WVQ524285:WVQ524288 A589821:A589824 JE589821:JE589824 TA589821:TA589824 ACW589821:ACW589824 AMS589821:AMS589824 AWO589821:AWO589824 BGK589821:BGK589824 BQG589821:BQG589824 CAC589821:CAC589824 CJY589821:CJY589824 CTU589821:CTU589824 DDQ589821:DDQ589824 DNM589821:DNM589824 DXI589821:DXI589824 EHE589821:EHE589824 ERA589821:ERA589824 FAW589821:FAW589824 FKS589821:FKS589824 FUO589821:FUO589824 GEK589821:GEK589824 GOG589821:GOG589824 GYC589821:GYC589824 HHY589821:HHY589824 HRU589821:HRU589824 IBQ589821:IBQ589824 ILM589821:ILM589824 IVI589821:IVI589824 JFE589821:JFE589824 JPA589821:JPA589824 JYW589821:JYW589824 KIS589821:KIS589824 KSO589821:KSO589824 LCK589821:LCK589824 LMG589821:LMG589824 LWC589821:LWC589824 MFY589821:MFY589824 MPU589821:MPU589824 MZQ589821:MZQ589824 NJM589821:NJM589824 NTI589821:NTI589824 ODE589821:ODE589824 ONA589821:ONA589824 OWW589821:OWW589824 PGS589821:PGS589824 PQO589821:PQO589824 QAK589821:QAK589824 QKG589821:QKG589824 QUC589821:QUC589824 RDY589821:RDY589824 RNU589821:RNU589824 RXQ589821:RXQ589824 SHM589821:SHM589824 SRI589821:SRI589824 TBE589821:TBE589824 TLA589821:TLA589824 TUW589821:TUW589824 UES589821:UES589824 UOO589821:UOO589824 UYK589821:UYK589824 VIG589821:VIG589824 VSC589821:VSC589824 WBY589821:WBY589824 WLU589821:WLU589824 WVQ589821:WVQ589824 A655357:A655360 JE655357:JE655360 TA655357:TA655360 ACW655357:ACW655360 AMS655357:AMS655360 AWO655357:AWO655360 BGK655357:BGK655360 BQG655357:BQG655360 CAC655357:CAC655360 CJY655357:CJY655360 CTU655357:CTU655360 DDQ655357:DDQ655360 DNM655357:DNM655360 DXI655357:DXI655360 EHE655357:EHE655360 ERA655357:ERA655360 FAW655357:FAW655360 FKS655357:FKS655360 FUO655357:FUO655360 GEK655357:GEK655360 GOG655357:GOG655360 GYC655357:GYC655360 HHY655357:HHY655360 HRU655357:HRU655360 IBQ655357:IBQ655360 ILM655357:ILM655360 IVI655357:IVI655360 JFE655357:JFE655360 JPA655357:JPA655360 JYW655357:JYW655360 KIS655357:KIS655360 KSO655357:KSO655360 LCK655357:LCK655360 LMG655357:LMG655360 LWC655357:LWC655360 MFY655357:MFY655360 MPU655357:MPU655360 MZQ655357:MZQ655360 NJM655357:NJM655360 NTI655357:NTI655360 ODE655357:ODE655360 ONA655357:ONA655360 OWW655357:OWW655360 PGS655357:PGS655360 PQO655357:PQO655360 QAK655357:QAK655360 QKG655357:QKG655360 QUC655357:QUC655360 RDY655357:RDY655360 RNU655357:RNU655360 RXQ655357:RXQ655360 SHM655357:SHM655360 SRI655357:SRI655360 TBE655357:TBE655360 TLA655357:TLA655360 TUW655357:TUW655360 UES655357:UES655360 UOO655357:UOO655360 UYK655357:UYK655360 VIG655357:VIG655360 VSC655357:VSC655360 WBY655357:WBY655360 WLU655357:WLU655360 WVQ655357:WVQ655360 A720893:A720896 JE720893:JE720896 TA720893:TA720896 ACW720893:ACW720896 AMS720893:AMS720896 AWO720893:AWO720896 BGK720893:BGK720896 BQG720893:BQG720896 CAC720893:CAC720896 CJY720893:CJY720896 CTU720893:CTU720896 DDQ720893:DDQ720896 DNM720893:DNM720896 DXI720893:DXI720896 EHE720893:EHE720896 ERA720893:ERA720896 FAW720893:FAW720896 FKS720893:FKS720896 FUO720893:FUO720896 GEK720893:GEK720896 GOG720893:GOG720896 GYC720893:GYC720896 HHY720893:HHY720896 HRU720893:HRU720896 IBQ720893:IBQ720896 ILM720893:ILM720896 IVI720893:IVI720896 JFE720893:JFE720896 JPA720893:JPA720896 JYW720893:JYW720896 KIS720893:KIS720896 KSO720893:KSO720896 LCK720893:LCK720896 LMG720893:LMG720896 LWC720893:LWC720896 MFY720893:MFY720896 MPU720893:MPU720896 MZQ720893:MZQ720896 NJM720893:NJM720896 NTI720893:NTI720896 ODE720893:ODE720896 ONA720893:ONA720896 OWW720893:OWW720896 PGS720893:PGS720896 PQO720893:PQO720896 QAK720893:QAK720896 QKG720893:QKG720896 QUC720893:QUC720896 RDY720893:RDY720896 RNU720893:RNU720896 RXQ720893:RXQ720896 SHM720893:SHM720896 SRI720893:SRI720896 TBE720893:TBE720896 TLA720893:TLA720896 TUW720893:TUW720896 UES720893:UES720896 UOO720893:UOO720896 UYK720893:UYK720896 VIG720893:VIG720896 VSC720893:VSC720896 WBY720893:WBY720896 WLU720893:WLU720896 WVQ720893:WVQ720896 A786429:A786432 JE786429:JE786432 TA786429:TA786432 ACW786429:ACW786432 AMS786429:AMS786432 AWO786429:AWO786432 BGK786429:BGK786432 BQG786429:BQG786432 CAC786429:CAC786432 CJY786429:CJY786432 CTU786429:CTU786432 DDQ786429:DDQ786432 DNM786429:DNM786432 DXI786429:DXI786432 EHE786429:EHE786432 ERA786429:ERA786432 FAW786429:FAW786432 FKS786429:FKS786432 FUO786429:FUO786432 GEK786429:GEK786432 GOG786429:GOG786432 GYC786429:GYC786432 HHY786429:HHY786432 HRU786429:HRU786432 IBQ786429:IBQ786432 ILM786429:ILM786432 IVI786429:IVI786432 JFE786429:JFE786432 JPA786429:JPA786432 JYW786429:JYW786432 KIS786429:KIS786432 KSO786429:KSO786432 LCK786429:LCK786432 LMG786429:LMG786432 LWC786429:LWC786432 MFY786429:MFY786432 MPU786429:MPU786432 MZQ786429:MZQ786432 NJM786429:NJM786432 NTI786429:NTI786432 ODE786429:ODE786432 ONA786429:ONA786432 OWW786429:OWW786432 PGS786429:PGS786432 PQO786429:PQO786432 QAK786429:QAK786432 QKG786429:QKG786432 QUC786429:QUC786432 RDY786429:RDY786432 RNU786429:RNU786432 RXQ786429:RXQ786432 SHM786429:SHM786432 SRI786429:SRI786432 TBE786429:TBE786432 TLA786429:TLA786432 TUW786429:TUW786432 UES786429:UES786432 UOO786429:UOO786432 UYK786429:UYK786432 VIG786429:VIG786432 VSC786429:VSC786432 WBY786429:WBY786432 WLU786429:WLU786432 WVQ786429:WVQ786432 A851965:A851968 JE851965:JE851968 TA851965:TA851968 ACW851965:ACW851968 AMS851965:AMS851968 AWO851965:AWO851968 BGK851965:BGK851968 BQG851965:BQG851968 CAC851965:CAC851968 CJY851965:CJY851968 CTU851965:CTU851968 DDQ851965:DDQ851968 DNM851965:DNM851968 DXI851965:DXI851968 EHE851965:EHE851968 ERA851965:ERA851968 FAW851965:FAW851968 FKS851965:FKS851968 FUO851965:FUO851968 GEK851965:GEK851968 GOG851965:GOG851968 GYC851965:GYC851968 HHY851965:HHY851968 HRU851965:HRU851968 IBQ851965:IBQ851968 ILM851965:ILM851968 IVI851965:IVI851968 JFE851965:JFE851968 JPA851965:JPA851968 JYW851965:JYW851968 KIS851965:KIS851968 KSO851965:KSO851968 LCK851965:LCK851968 LMG851965:LMG851968 LWC851965:LWC851968 MFY851965:MFY851968 MPU851965:MPU851968 MZQ851965:MZQ851968 NJM851965:NJM851968 NTI851965:NTI851968 ODE851965:ODE851968 ONA851965:ONA851968 OWW851965:OWW851968 PGS851965:PGS851968 PQO851965:PQO851968 QAK851965:QAK851968 QKG851965:QKG851968 QUC851965:QUC851968 RDY851965:RDY851968 RNU851965:RNU851968 RXQ851965:RXQ851968 SHM851965:SHM851968 SRI851965:SRI851968 TBE851965:TBE851968 TLA851965:TLA851968 TUW851965:TUW851968 UES851965:UES851968 UOO851965:UOO851968 UYK851965:UYK851968 VIG851965:VIG851968 VSC851965:VSC851968 WBY851965:WBY851968 WLU851965:WLU851968 WVQ851965:WVQ851968 A917501:A917504 JE917501:JE917504 TA917501:TA917504 ACW917501:ACW917504 AMS917501:AMS917504 AWO917501:AWO917504 BGK917501:BGK917504 BQG917501:BQG917504 CAC917501:CAC917504 CJY917501:CJY917504 CTU917501:CTU917504 DDQ917501:DDQ917504 DNM917501:DNM917504 DXI917501:DXI917504 EHE917501:EHE917504 ERA917501:ERA917504 FAW917501:FAW917504 FKS917501:FKS917504 FUO917501:FUO917504 GEK917501:GEK917504 GOG917501:GOG917504 GYC917501:GYC917504 HHY917501:HHY917504 HRU917501:HRU917504 IBQ917501:IBQ917504 ILM917501:ILM917504 IVI917501:IVI917504 JFE917501:JFE917504 JPA917501:JPA917504 JYW917501:JYW917504 KIS917501:KIS917504 KSO917501:KSO917504 LCK917501:LCK917504 LMG917501:LMG917504 LWC917501:LWC917504 MFY917501:MFY917504 MPU917501:MPU917504 MZQ917501:MZQ917504 NJM917501:NJM917504 NTI917501:NTI917504 ODE917501:ODE917504 ONA917501:ONA917504 OWW917501:OWW917504 PGS917501:PGS917504 PQO917501:PQO917504 QAK917501:QAK917504 QKG917501:QKG917504 QUC917501:QUC917504 RDY917501:RDY917504 RNU917501:RNU917504 RXQ917501:RXQ917504 SHM917501:SHM917504 SRI917501:SRI917504 TBE917501:TBE917504 TLA917501:TLA917504 TUW917501:TUW917504 UES917501:UES917504 UOO917501:UOO917504 UYK917501:UYK917504 VIG917501:VIG917504 VSC917501:VSC917504 WBY917501:WBY917504 WLU917501:WLU917504 WVQ917501:WVQ917504 A983037:A983040 JE983037:JE983040 TA983037:TA983040 ACW983037:ACW983040 AMS983037:AMS983040 AWO983037:AWO983040 BGK983037:BGK983040 BQG983037:BQG983040 CAC983037:CAC983040 CJY983037:CJY983040 CTU983037:CTU983040 DDQ983037:DDQ983040 DNM983037:DNM983040 DXI983037:DXI983040 EHE983037:EHE983040 ERA983037:ERA983040 FAW983037:FAW983040 FKS983037:FKS983040 FUO983037:FUO983040 GEK983037:GEK983040 GOG983037:GOG983040 GYC983037:GYC983040 HHY983037:HHY983040 HRU983037:HRU983040 IBQ983037:IBQ983040 ILM983037:ILM983040 IVI983037:IVI983040 JFE983037:JFE983040 JPA983037:JPA983040 JYW983037:JYW983040 KIS983037:KIS983040 KSO983037:KSO983040 LCK983037:LCK983040 LMG983037:LMG983040 LWC983037:LWC983040 MFY983037:MFY983040 MPU983037:MPU983040 MZQ983037:MZQ983040 NJM983037:NJM983040 NTI983037:NTI983040 ODE983037:ODE983040 ONA983037:ONA983040 OWW983037:OWW983040 PGS983037:PGS983040 PQO983037:PQO983040 QAK983037:QAK983040 QKG983037:QKG983040 QUC983037:QUC983040 RDY983037:RDY983040 RNU983037:RNU983040 RXQ983037:RXQ983040 SHM983037:SHM983040 SRI983037:SRI983040 TBE983037:TBE983040 TLA983037:TLA983040 TUW983037:TUW983040 UES983037:UES983040 UOO983037:UOO983040 UYK983037:UYK983040 VIG983037:VIG983040 VSC983037:VSC983040 WBY983037:WBY983040 WLU983037:WLU983040 WVQ983037:WVQ983040 A6 JE6 TA6 ACW6 AMS6 AWO6 BGK6 BQG6 CAC6 CJY6 CTU6 DDQ6 DNM6 DXI6 EHE6 ERA6 FAW6 FKS6 FUO6 GEK6 GOG6 GYC6 HHY6 HRU6 IBQ6 ILM6 IVI6 JFE6 JPA6 JYW6 KIS6 KSO6 LCK6 LMG6 LWC6 MFY6 MPU6 MZQ6 NJM6 NTI6 ODE6 ONA6 OWW6 PGS6 PQO6 QAK6 QKG6 QUC6 RDY6 RNU6 RXQ6 SHM6 SRI6 TBE6 TLA6 TUW6 UES6 UOO6 UYK6 VIG6 VSC6 WBY6 WLU6 WVQ6 A65522 JE65522 TA65522 ACW65522 AMS65522 AWO65522 BGK65522 BQG65522 CAC65522 CJY65522 CTU65522 DDQ65522 DNM65522 DXI65522 EHE65522 ERA65522 FAW65522 FKS65522 FUO65522 GEK65522 GOG65522 GYC65522 HHY65522 HRU65522 IBQ65522 ILM65522 IVI65522 JFE65522 JPA65522 JYW65522 KIS65522 KSO65522 LCK65522 LMG65522 LWC65522 MFY65522 MPU65522 MZQ65522 NJM65522 NTI65522 ODE65522 ONA65522 OWW65522 PGS65522 PQO65522 QAK65522 QKG65522 QUC65522 RDY65522 RNU65522 RXQ65522 SHM65522 SRI65522 TBE65522 TLA65522 TUW65522 UES65522 UOO65522 UYK65522 VIG65522 VSC65522 WBY65522 WLU65522 WVQ65522 A131058 JE131058 TA131058 ACW131058 AMS131058 AWO131058 BGK131058 BQG131058 CAC131058 CJY131058 CTU131058 DDQ131058 DNM131058 DXI131058 EHE131058 ERA131058 FAW131058 FKS131058 FUO131058 GEK131058 GOG131058 GYC131058 HHY131058 HRU131058 IBQ131058 ILM131058 IVI131058 JFE131058 JPA131058 JYW131058 KIS131058 KSO131058 LCK131058 LMG131058 LWC131058 MFY131058 MPU131058 MZQ131058 NJM131058 NTI131058 ODE131058 ONA131058 OWW131058 PGS131058 PQO131058 QAK131058 QKG131058 QUC131058 RDY131058 RNU131058 RXQ131058 SHM131058 SRI131058 TBE131058 TLA131058 TUW131058 UES131058 UOO131058 UYK131058 VIG131058 VSC131058 WBY131058 WLU131058 WVQ131058 A196594 JE196594 TA196594 ACW196594 AMS196594 AWO196594 BGK196594 BQG196594 CAC196594 CJY196594 CTU196594 DDQ196594 DNM196594 DXI196594 EHE196594 ERA196594 FAW196594 FKS196594 FUO196594 GEK196594 GOG196594 GYC196594 HHY196594 HRU196594 IBQ196594 ILM196594 IVI196594 JFE196594 JPA196594 JYW196594 KIS196594 KSO196594 LCK196594 LMG196594 LWC196594 MFY196594 MPU196594 MZQ196594 NJM196594 NTI196594 ODE196594 ONA196594 OWW196594 PGS196594 PQO196594 QAK196594 QKG196594 QUC196594 RDY196594 RNU196594 RXQ196594 SHM196594 SRI196594 TBE196594 TLA196594 TUW196594 UES196594 UOO196594 UYK196594 VIG196594 VSC196594 WBY196594 WLU196594 WVQ196594 A262130 JE262130 TA262130 ACW262130 AMS262130 AWO262130 BGK262130 BQG262130 CAC262130 CJY262130 CTU262130 DDQ262130 DNM262130 DXI262130 EHE262130 ERA262130 FAW262130 FKS262130 FUO262130 GEK262130 GOG262130 GYC262130 HHY262130 HRU262130 IBQ262130 ILM262130 IVI262130 JFE262130 JPA262130 JYW262130 KIS262130 KSO262130 LCK262130 LMG262130 LWC262130 MFY262130 MPU262130 MZQ262130 NJM262130 NTI262130 ODE262130 ONA262130 OWW262130 PGS262130 PQO262130 QAK262130 QKG262130 QUC262130 RDY262130 RNU262130 RXQ262130 SHM262130 SRI262130 TBE262130 TLA262130 TUW262130 UES262130 UOO262130 UYK262130 VIG262130 VSC262130 WBY262130 WLU262130 WVQ262130 A327666 JE327666 TA327666 ACW327666 AMS327666 AWO327666 BGK327666 BQG327666 CAC327666 CJY327666 CTU327666 DDQ327666 DNM327666 DXI327666 EHE327666 ERA327666 FAW327666 FKS327666 FUO327666 GEK327666 GOG327666 GYC327666 HHY327666 HRU327666 IBQ327666 ILM327666 IVI327666 JFE327666 JPA327666 JYW327666 KIS327666 KSO327666 LCK327666 LMG327666 LWC327666 MFY327666 MPU327666 MZQ327666 NJM327666 NTI327666 ODE327666 ONA327666 OWW327666 PGS327666 PQO327666 QAK327666 QKG327666 QUC327666 RDY327666 RNU327666 RXQ327666 SHM327666 SRI327666 TBE327666 TLA327666 TUW327666 UES327666 UOO327666 UYK327666 VIG327666 VSC327666 WBY327666 WLU327666 WVQ327666 A393202 JE393202 TA393202 ACW393202 AMS393202 AWO393202 BGK393202 BQG393202 CAC393202 CJY393202 CTU393202 DDQ393202 DNM393202 DXI393202 EHE393202 ERA393202 FAW393202 FKS393202 FUO393202 GEK393202 GOG393202 GYC393202 HHY393202 HRU393202 IBQ393202 ILM393202 IVI393202 JFE393202 JPA393202 JYW393202 KIS393202 KSO393202 LCK393202 LMG393202 LWC393202 MFY393202 MPU393202 MZQ393202 NJM393202 NTI393202 ODE393202 ONA393202 OWW393202 PGS393202 PQO393202 QAK393202 QKG393202 QUC393202 RDY393202 RNU393202 RXQ393202 SHM393202 SRI393202 TBE393202 TLA393202 TUW393202 UES393202 UOO393202 UYK393202 VIG393202 VSC393202 WBY393202 WLU393202 WVQ393202 A458738 JE458738 TA458738 ACW458738 AMS458738 AWO458738 BGK458738 BQG458738 CAC458738 CJY458738 CTU458738 DDQ458738 DNM458738 DXI458738 EHE458738 ERA458738 FAW458738 FKS458738 FUO458738 GEK458738 GOG458738 GYC458738 HHY458738 HRU458738 IBQ458738 ILM458738 IVI458738 JFE458738 JPA458738 JYW458738 KIS458738 KSO458738 LCK458738 LMG458738 LWC458738 MFY458738 MPU458738 MZQ458738 NJM458738 NTI458738 ODE458738 ONA458738 OWW458738 PGS458738 PQO458738 QAK458738 QKG458738 QUC458738 RDY458738 RNU458738 RXQ458738 SHM458738 SRI458738 TBE458738 TLA458738 TUW458738 UES458738 UOO458738 UYK458738 VIG458738 VSC458738 WBY458738 WLU458738 WVQ458738 A524274 JE524274 TA524274 ACW524274 AMS524274 AWO524274 BGK524274 BQG524274 CAC524274 CJY524274 CTU524274 DDQ524274 DNM524274 DXI524274 EHE524274 ERA524274 FAW524274 FKS524274 FUO524274 GEK524274 GOG524274 GYC524274 HHY524274 HRU524274 IBQ524274 ILM524274 IVI524274 JFE524274 JPA524274 JYW524274 KIS524274 KSO524274 LCK524274 LMG524274 LWC524274 MFY524274 MPU524274 MZQ524274 NJM524274 NTI524274 ODE524274 ONA524274 OWW524274 PGS524274 PQO524274 QAK524274 QKG524274 QUC524274 RDY524274 RNU524274 RXQ524274 SHM524274 SRI524274 TBE524274 TLA524274 TUW524274 UES524274 UOO524274 UYK524274 VIG524274 VSC524274 WBY524274 WLU524274 WVQ524274 A589810 JE589810 TA589810 ACW589810 AMS589810 AWO589810 BGK589810 BQG589810 CAC589810 CJY589810 CTU589810 DDQ589810 DNM589810 DXI589810 EHE589810 ERA589810 FAW589810 FKS589810 FUO589810 GEK589810 GOG589810 GYC589810 HHY589810 HRU589810 IBQ589810 ILM589810 IVI589810 JFE589810 JPA589810 JYW589810 KIS589810 KSO589810 LCK589810 LMG589810 LWC589810 MFY589810 MPU589810 MZQ589810 NJM589810 NTI589810 ODE589810 ONA589810 OWW589810 PGS589810 PQO589810 QAK589810 QKG589810 QUC589810 RDY589810 RNU589810 RXQ589810 SHM589810 SRI589810 TBE589810 TLA589810 TUW589810 UES589810 UOO589810 UYK589810 VIG589810 VSC589810 WBY589810 WLU589810 WVQ589810 A655346 JE655346 TA655346 ACW655346 AMS655346 AWO655346 BGK655346 BQG655346 CAC655346 CJY655346 CTU655346 DDQ655346 DNM655346 DXI655346 EHE655346 ERA655346 FAW655346 FKS655346 FUO655346 GEK655346 GOG655346 GYC655346 HHY655346 HRU655346 IBQ655346 ILM655346 IVI655346 JFE655346 JPA655346 JYW655346 KIS655346 KSO655346 LCK655346 LMG655346 LWC655346 MFY655346 MPU655346 MZQ655346 NJM655346 NTI655346 ODE655346 ONA655346 OWW655346 PGS655346 PQO655346 QAK655346 QKG655346 QUC655346 RDY655346 RNU655346 RXQ655346 SHM655346 SRI655346 TBE655346 TLA655346 TUW655346 UES655346 UOO655346 UYK655346 VIG655346 VSC655346 WBY655346 WLU655346 WVQ655346 A720882 JE720882 TA720882 ACW720882 AMS720882 AWO720882 BGK720882 BQG720882 CAC720882 CJY720882 CTU720882 DDQ720882 DNM720882 DXI720882 EHE720882 ERA720882 FAW720882 FKS720882 FUO720882 GEK720882 GOG720882 GYC720882 HHY720882 HRU720882 IBQ720882 ILM720882 IVI720882 JFE720882 JPA720882 JYW720882 KIS720882 KSO720882 LCK720882 LMG720882 LWC720882 MFY720882 MPU720882 MZQ720882 NJM720882 NTI720882 ODE720882 ONA720882 OWW720882 PGS720882 PQO720882 QAK720882 QKG720882 QUC720882 RDY720882 RNU720882 RXQ720882 SHM720882 SRI720882 TBE720882 TLA720882 TUW720882 UES720882 UOO720882 UYK720882 VIG720882 VSC720882 WBY720882 WLU720882 WVQ720882 A786418 JE786418 TA786418 ACW786418 AMS786418 AWO786418 BGK786418 BQG786418 CAC786418 CJY786418 CTU786418 DDQ786418 DNM786418 DXI786418 EHE786418 ERA786418 FAW786418 FKS786418 FUO786418 GEK786418 GOG786418 GYC786418 HHY786418 HRU786418 IBQ786418 ILM786418 IVI786418 JFE786418 JPA786418 JYW786418 KIS786418 KSO786418 LCK786418 LMG786418 LWC786418 MFY786418 MPU786418 MZQ786418 NJM786418 NTI786418 ODE786418 ONA786418 OWW786418 PGS786418 PQO786418 QAK786418 QKG786418 QUC786418 RDY786418 RNU786418 RXQ786418 SHM786418 SRI786418 TBE786418 TLA786418 TUW786418 UES786418 UOO786418 UYK786418 VIG786418 VSC786418 WBY786418 WLU786418 WVQ786418 A851954 JE851954 TA851954 ACW851954 AMS851954 AWO851954 BGK851954 BQG851954 CAC851954 CJY851954 CTU851954 DDQ851954 DNM851954 DXI851954 EHE851954 ERA851954 FAW851954 FKS851954 FUO851954 GEK851954 GOG851954 GYC851954 HHY851954 HRU851954 IBQ851954 ILM851954 IVI851954 JFE851954 JPA851954 JYW851954 KIS851954 KSO851954 LCK851954 LMG851954 LWC851954 MFY851954 MPU851954 MZQ851954 NJM851954 NTI851954 ODE851954 ONA851954 OWW851954 PGS851954 PQO851954 QAK851954 QKG851954 QUC851954 RDY851954 RNU851954 RXQ851954 SHM851954 SRI851954 TBE851954 TLA851954 TUW851954 UES851954 UOO851954 UYK851954 VIG851954 VSC851954 WBY851954 WLU851954 WVQ851954 A917490 JE917490 TA917490 ACW917490 AMS917490 AWO917490 BGK917490 BQG917490 CAC917490 CJY917490 CTU917490 DDQ917490 DNM917490 DXI917490 EHE917490 ERA917490 FAW917490 FKS917490 FUO917490 GEK917490 GOG917490 GYC917490 HHY917490 HRU917490 IBQ917490 ILM917490 IVI917490 JFE917490 JPA917490 JYW917490 KIS917490 KSO917490 LCK917490 LMG917490 LWC917490 MFY917490 MPU917490 MZQ917490 NJM917490 NTI917490 ODE917490 ONA917490 OWW917490 PGS917490 PQO917490 QAK917490 QKG917490 QUC917490 RDY917490 RNU917490 RXQ917490 SHM917490 SRI917490 TBE917490 TLA917490 TUW917490 UES917490 UOO917490 UYK917490 VIG917490 VSC917490 WBY917490 WLU917490 WVQ917490 A983026 JE983026 TA983026 ACW983026 AMS983026 AWO983026 BGK983026 BQG983026 CAC983026 CJY983026 CTU983026 DDQ983026 DNM983026 DXI983026 EHE983026 ERA983026 FAW983026 FKS983026 FUO983026 GEK983026 GOG983026 GYC983026 HHY983026 HRU983026 IBQ983026 ILM983026 IVI983026 JFE983026 JPA983026 JYW983026 KIS983026 KSO983026 LCK983026 LMG983026 LWC983026 MFY983026 MPU983026 MZQ983026 NJM983026 NTI983026 ODE983026 ONA983026 OWW983026 PGS983026 PQO983026 QAK983026 QKG983026 QUC983026 RDY983026 RNU983026 RXQ983026 SHM983026 SRI983026 TBE983026 TLA983026 TUW983026 UES983026 UOO983026 UYK983026 VIG983026 VSC983026 WBY983026 WLU983026 WVQ983026 A65517:A65518 JE65517:JE65518 TA65517:TA65518 ACW65517:ACW65518 AMS65517:AMS65518 AWO65517:AWO65518 BGK65517:BGK65518 BQG65517:BQG65518 CAC65517:CAC65518 CJY65517:CJY65518 CTU65517:CTU65518 DDQ65517:DDQ65518 DNM65517:DNM65518 DXI65517:DXI65518 EHE65517:EHE65518 ERA65517:ERA65518 FAW65517:FAW65518 FKS65517:FKS65518 FUO65517:FUO65518 GEK65517:GEK65518 GOG65517:GOG65518 GYC65517:GYC65518 HHY65517:HHY65518 HRU65517:HRU65518 IBQ65517:IBQ65518 ILM65517:ILM65518 IVI65517:IVI65518 JFE65517:JFE65518 JPA65517:JPA65518 JYW65517:JYW65518 KIS65517:KIS65518 KSO65517:KSO65518 LCK65517:LCK65518 LMG65517:LMG65518 LWC65517:LWC65518 MFY65517:MFY65518 MPU65517:MPU65518 MZQ65517:MZQ65518 NJM65517:NJM65518 NTI65517:NTI65518 ODE65517:ODE65518 ONA65517:ONA65518 OWW65517:OWW65518 PGS65517:PGS65518 PQO65517:PQO65518 QAK65517:QAK65518 QKG65517:QKG65518 QUC65517:QUC65518 RDY65517:RDY65518 RNU65517:RNU65518 RXQ65517:RXQ65518 SHM65517:SHM65518 SRI65517:SRI65518 TBE65517:TBE65518 TLA65517:TLA65518 TUW65517:TUW65518 UES65517:UES65518 UOO65517:UOO65518 UYK65517:UYK65518 VIG65517:VIG65518 VSC65517:VSC65518 WBY65517:WBY65518 WLU65517:WLU65518 WVQ65517:WVQ65518 A131053:A131054 JE131053:JE131054 TA131053:TA131054 ACW131053:ACW131054 AMS131053:AMS131054 AWO131053:AWO131054 BGK131053:BGK131054 BQG131053:BQG131054 CAC131053:CAC131054 CJY131053:CJY131054 CTU131053:CTU131054 DDQ131053:DDQ131054 DNM131053:DNM131054 DXI131053:DXI131054 EHE131053:EHE131054 ERA131053:ERA131054 FAW131053:FAW131054 FKS131053:FKS131054 FUO131053:FUO131054 GEK131053:GEK131054 GOG131053:GOG131054 GYC131053:GYC131054 HHY131053:HHY131054 HRU131053:HRU131054 IBQ131053:IBQ131054 ILM131053:ILM131054 IVI131053:IVI131054 JFE131053:JFE131054 JPA131053:JPA131054 JYW131053:JYW131054 KIS131053:KIS131054 KSO131053:KSO131054 LCK131053:LCK131054 LMG131053:LMG131054 LWC131053:LWC131054 MFY131053:MFY131054 MPU131053:MPU131054 MZQ131053:MZQ131054 NJM131053:NJM131054 NTI131053:NTI131054 ODE131053:ODE131054 ONA131053:ONA131054 OWW131053:OWW131054 PGS131053:PGS131054 PQO131053:PQO131054 QAK131053:QAK131054 QKG131053:QKG131054 QUC131053:QUC131054 RDY131053:RDY131054 RNU131053:RNU131054 RXQ131053:RXQ131054 SHM131053:SHM131054 SRI131053:SRI131054 TBE131053:TBE131054 TLA131053:TLA131054 TUW131053:TUW131054 UES131053:UES131054 UOO131053:UOO131054 UYK131053:UYK131054 VIG131053:VIG131054 VSC131053:VSC131054 WBY131053:WBY131054 WLU131053:WLU131054 WVQ131053:WVQ131054 A196589:A196590 JE196589:JE196590 TA196589:TA196590 ACW196589:ACW196590 AMS196589:AMS196590 AWO196589:AWO196590 BGK196589:BGK196590 BQG196589:BQG196590 CAC196589:CAC196590 CJY196589:CJY196590 CTU196589:CTU196590 DDQ196589:DDQ196590 DNM196589:DNM196590 DXI196589:DXI196590 EHE196589:EHE196590 ERA196589:ERA196590 FAW196589:FAW196590 FKS196589:FKS196590 FUO196589:FUO196590 GEK196589:GEK196590 GOG196589:GOG196590 GYC196589:GYC196590 HHY196589:HHY196590 HRU196589:HRU196590 IBQ196589:IBQ196590 ILM196589:ILM196590 IVI196589:IVI196590 JFE196589:JFE196590 JPA196589:JPA196590 JYW196589:JYW196590 KIS196589:KIS196590 KSO196589:KSO196590 LCK196589:LCK196590 LMG196589:LMG196590 LWC196589:LWC196590 MFY196589:MFY196590 MPU196589:MPU196590 MZQ196589:MZQ196590 NJM196589:NJM196590 NTI196589:NTI196590 ODE196589:ODE196590 ONA196589:ONA196590 OWW196589:OWW196590 PGS196589:PGS196590 PQO196589:PQO196590 QAK196589:QAK196590 QKG196589:QKG196590 QUC196589:QUC196590 RDY196589:RDY196590 RNU196589:RNU196590 RXQ196589:RXQ196590 SHM196589:SHM196590 SRI196589:SRI196590 TBE196589:TBE196590 TLA196589:TLA196590 TUW196589:TUW196590 UES196589:UES196590 UOO196589:UOO196590 UYK196589:UYK196590 VIG196589:VIG196590 VSC196589:VSC196590 WBY196589:WBY196590 WLU196589:WLU196590 WVQ196589:WVQ196590 A262125:A262126 JE262125:JE262126 TA262125:TA262126 ACW262125:ACW262126 AMS262125:AMS262126 AWO262125:AWO262126 BGK262125:BGK262126 BQG262125:BQG262126 CAC262125:CAC262126 CJY262125:CJY262126 CTU262125:CTU262126 DDQ262125:DDQ262126 DNM262125:DNM262126 DXI262125:DXI262126 EHE262125:EHE262126 ERA262125:ERA262126 FAW262125:FAW262126 FKS262125:FKS262126 FUO262125:FUO262126 GEK262125:GEK262126 GOG262125:GOG262126 GYC262125:GYC262126 HHY262125:HHY262126 HRU262125:HRU262126 IBQ262125:IBQ262126 ILM262125:ILM262126 IVI262125:IVI262126 JFE262125:JFE262126 JPA262125:JPA262126 JYW262125:JYW262126 KIS262125:KIS262126 KSO262125:KSO262126 LCK262125:LCK262126 LMG262125:LMG262126 LWC262125:LWC262126 MFY262125:MFY262126 MPU262125:MPU262126 MZQ262125:MZQ262126 NJM262125:NJM262126 NTI262125:NTI262126 ODE262125:ODE262126 ONA262125:ONA262126 OWW262125:OWW262126 PGS262125:PGS262126 PQO262125:PQO262126 QAK262125:QAK262126 QKG262125:QKG262126 QUC262125:QUC262126 RDY262125:RDY262126 RNU262125:RNU262126 RXQ262125:RXQ262126 SHM262125:SHM262126 SRI262125:SRI262126 TBE262125:TBE262126 TLA262125:TLA262126 TUW262125:TUW262126 UES262125:UES262126 UOO262125:UOO262126 UYK262125:UYK262126 VIG262125:VIG262126 VSC262125:VSC262126 WBY262125:WBY262126 WLU262125:WLU262126 WVQ262125:WVQ262126 A327661:A327662 JE327661:JE327662 TA327661:TA327662 ACW327661:ACW327662 AMS327661:AMS327662 AWO327661:AWO327662 BGK327661:BGK327662 BQG327661:BQG327662 CAC327661:CAC327662 CJY327661:CJY327662 CTU327661:CTU327662 DDQ327661:DDQ327662 DNM327661:DNM327662 DXI327661:DXI327662 EHE327661:EHE327662 ERA327661:ERA327662 FAW327661:FAW327662 FKS327661:FKS327662 FUO327661:FUO327662 GEK327661:GEK327662 GOG327661:GOG327662 GYC327661:GYC327662 HHY327661:HHY327662 HRU327661:HRU327662 IBQ327661:IBQ327662 ILM327661:ILM327662 IVI327661:IVI327662 JFE327661:JFE327662 JPA327661:JPA327662 JYW327661:JYW327662 KIS327661:KIS327662 KSO327661:KSO327662 LCK327661:LCK327662 LMG327661:LMG327662 LWC327661:LWC327662 MFY327661:MFY327662 MPU327661:MPU327662 MZQ327661:MZQ327662 NJM327661:NJM327662 NTI327661:NTI327662 ODE327661:ODE327662 ONA327661:ONA327662 OWW327661:OWW327662 PGS327661:PGS327662 PQO327661:PQO327662 QAK327661:QAK327662 QKG327661:QKG327662 QUC327661:QUC327662 RDY327661:RDY327662 RNU327661:RNU327662 RXQ327661:RXQ327662 SHM327661:SHM327662 SRI327661:SRI327662 TBE327661:TBE327662 TLA327661:TLA327662 TUW327661:TUW327662 UES327661:UES327662 UOO327661:UOO327662 UYK327661:UYK327662 VIG327661:VIG327662 VSC327661:VSC327662 WBY327661:WBY327662 WLU327661:WLU327662 WVQ327661:WVQ327662 A393197:A393198 JE393197:JE393198 TA393197:TA393198 ACW393197:ACW393198 AMS393197:AMS393198 AWO393197:AWO393198 BGK393197:BGK393198 BQG393197:BQG393198 CAC393197:CAC393198 CJY393197:CJY393198 CTU393197:CTU393198 DDQ393197:DDQ393198 DNM393197:DNM393198 DXI393197:DXI393198 EHE393197:EHE393198 ERA393197:ERA393198 FAW393197:FAW393198 FKS393197:FKS393198 FUO393197:FUO393198 GEK393197:GEK393198 GOG393197:GOG393198 GYC393197:GYC393198 HHY393197:HHY393198 HRU393197:HRU393198 IBQ393197:IBQ393198 ILM393197:ILM393198 IVI393197:IVI393198 JFE393197:JFE393198 JPA393197:JPA393198 JYW393197:JYW393198 KIS393197:KIS393198 KSO393197:KSO393198 LCK393197:LCK393198 LMG393197:LMG393198 LWC393197:LWC393198 MFY393197:MFY393198 MPU393197:MPU393198 MZQ393197:MZQ393198 NJM393197:NJM393198 NTI393197:NTI393198 ODE393197:ODE393198 ONA393197:ONA393198 OWW393197:OWW393198 PGS393197:PGS393198 PQO393197:PQO393198 QAK393197:QAK393198 QKG393197:QKG393198 QUC393197:QUC393198 RDY393197:RDY393198 RNU393197:RNU393198 RXQ393197:RXQ393198 SHM393197:SHM393198 SRI393197:SRI393198 TBE393197:TBE393198 TLA393197:TLA393198 TUW393197:TUW393198 UES393197:UES393198 UOO393197:UOO393198 UYK393197:UYK393198 VIG393197:VIG393198 VSC393197:VSC393198 WBY393197:WBY393198 WLU393197:WLU393198 WVQ393197:WVQ393198 A458733:A458734 JE458733:JE458734 TA458733:TA458734 ACW458733:ACW458734 AMS458733:AMS458734 AWO458733:AWO458734 BGK458733:BGK458734 BQG458733:BQG458734 CAC458733:CAC458734 CJY458733:CJY458734 CTU458733:CTU458734 DDQ458733:DDQ458734 DNM458733:DNM458734 DXI458733:DXI458734 EHE458733:EHE458734 ERA458733:ERA458734 FAW458733:FAW458734 FKS458733:FKS458734 FUO458733:FUO458734 GEK458733:GEK458734 GOG458733:GOG458734 GYC458733:GYC458734 HHY458733:HHY458734 HRU458733:HRU458734 IBQ458733:IBQ458734 ILM458733:ILM458734 IVI458733:IVI458734 JFE458733:JFE458734 JPA458733:JPA458734 JYW458733:JYW458734 KIS458733:KIS458734 KSO458733:KSO458734 LCK458733:LCK458734 LMG458733:LMG458734 LWC458733:LWC458734 MFY458733:MFY458734 MPU458733:MPU458734 MZQ458733:MZQ458734 NJM458733:NJM458734 NTI458733:NTI458734 ODE458733:ODE458734 ONA458733:ONA458734 OWW458733:OWW458734 PGS458733:PGS458734 PQO458733:PQO458734 QAK458733:QAK458734 QKG458733:QKG458734 QUC458733:QUC458734 RDY458733:RDY458734 RNU458733:RNU458734 RXQ458733:RXQ458734 SHM458733:SHM458734 SRI458733:SRI458734 TBE458733:TBE458734 TLA458733:TLA458734 TUW458733:TUW458734 UES458733:UES458734 UOO458733:UOO458734 UYK458733:UYK458734 VIG458733:VIG458734 VSC458733:VSC458734 WBY458733:WBY458734 WLU458733:WLU458734 WVQ458733:WVQ458734 A524269:A524270 JE524269:JE524270 TA524269:TA524270 ACW524269:ACW524270 AMS524269:AMS524270 AWO524269:AWO524270 BGK524269:BGK524270 BQG524269:BQG524270 CAC524269:CAC524270 CJY524269:CJY524270 CTU524269:CTU524270 DDQ524269:DDQ524270 DNM524269:DNM524270 DXI524269:DXI524270 EHE524269:EHE524270 ERA524269:ERA524270 FAW524269:FAW524270 FKS524269:FKS524270 FUO524269:FUO524270 GEK524269:GEK524270 GOG524269:GOG524270 GYC524269:GYC524270 HHY524269:HHY524270 HRU524269:HRU524270 IBQ524269:IBQ524270 ILM524269:ILM524270 IVI524269:IVI524270 JFE524269:JFE524270 JPA524269:JPA524270 JYW524269:JYW524270 KIS524269:KIS524270 KSO524269:KSO524270 LCK524269:LCK524270 LMG524269:LMG524270 LWC524269:LWC524270 MFY524269:MFY524270 MPU524269:MPU524270 MZQ524269:MZQ524270 NJM524269:NJM524270 NTI524269:NTI524270 ODE524269:ODE524270 ONA524269:ONA524270 OWW524269:OWW524270 PGS524269:PGS524270 PQO524269:PQO524270 QAK524269:QAK524270 QKG524269:QKG524270 QUC524269:QUC524270 RDY524269:RDY524270 RNU524269:RNU524270 RXQ524269:RXQ524270 SHM524269:SHM524270 SRI524269:SRI524270 TBE524269:TBE524270 TLA524269:TLA524270 TUW524269:TUW524270 UES524269:UES524270 UOO524269:UOO524270 UYK524269:UYK524270 VIG524269:VIG524270 VSC524269:VSC524270 WBY524269:WBY524270 WLU524269:WLU524270 WVQ524269:WVQ524270 A589805:A589806 JE589805:JE589806 TA589805:TA589806 ACW589805:ACW589806 AMS589805:AMS589806 AWO589805:AWO589806 BGK589805:BGK589806 BQG589805:BQG589806 CAC589805:CAC589806 CJY589805:CJY589806 CTU589805:CTU589806 DDQ589805:DDQ589806 DNM589805:DNM589806 DXI589805:DXI589806 EHE589805:EHE589806 ERA589805:ERA589806 FAW589805:FAW589806 FKS589805:FKS589806 FUO589805:FUO589806 GEK589805:GEK589806 GOG589805:GOG589806 GYC589805:GYC589806 HHY589805:HHY589806 HRU589805:HRU589806 IBQ589805:IBQ589806 ILM589805:ILM589806 IVI589805:IVI589806 JFE589805:JFE589806 JPA589805:JPA589806 JYW589805:JYW589806 KIS589805:KIS589806 KSO589805:KSO589806 LCK589805:LCK589806 LMG589805:LMG589806 LWC589805:LWC589806 MFY589805:MFY589806 MPU589805:MPU589806 MZQ589805:MZQ589806 NJM589805:NJM589806 NTI589805:NTI589806 ODE589805:ODE589806 ONA589805:ONA589806 OWW589805:OWW589806 PGS589805:PGS589806 PQO589805:PQO589806 QAK589805:QAK589806 QKG589805:QKG589806 QUC589805:QUC589806 RDY589805:RDY589806 RNU589805:RNU589806 RXQ589805:RXQ589806 SHM589805:SHM589806 SRI589805:SRI589806 TBE589805:TBE589806 TLA589805:TLA589806 TUW589805:TUW589806 UES589805:UES589806 UOO589805:UOO589806 UYK589805:UYK589806 VIG589805:VIG589806 VSC589805:VSC589806 WBY589805:WBY589806 WLU589805:WLU589806 WVQ589805:WVQ589806 A655341:A655342 JE655341:JE655342 TA655341:TA655342 ACW655341:ACW655342 AMS655341:AMS655342 AWO655341:AWO655342 BGK655341:BGK655342 BQG655341:BQG655342 CAC655341:CAC655342 CJY655341:CJY655342 CTU655341:CTU655342 DDQ655341:DDQ655342 DNM655341:DNM655342 DXI655341:DXI655342 EHE655341:EHE655342 ERA655341:ERA655342 FAW655341:FAW655342 FKS655341:FKS655342 FUO655341:FUO655342 GEK655341:GEK655342 GOG655341:GOG655342 GYC655341:GYC655342 HHY655341:HHY655342 HRU655341:HRU655342 IBQ655341:IBQ655342 ILM655341:ILM655342 IVI655341:IVI655342 JFE655341:JFE655342 JPA655341:JPA655342 JYW655341:JYW655342 KIS655341:KIS655342 KSO655341:KSO655342 LCK655341:LCK655342 LMG655341:LMG655342 LWC655341:LWC655342 MFY655341:MFY655342 MPU655341:MPU655342 MZQ655341:MZQ655342 NJM655341:NJM655342 NTI655341:NTI655342 ODE655341:ODE655342 ONA655341:ONA655342 OWW655341:OWW655342 PGS655341:PGS655342 PQO655341:PQO655342 QAK655341:QAK655342 QKG655341:QKG655342 QUC655341:QUC655342 RDY655341:RDY655342 RNU655341:RNU655342 RXQ655341:RXQ655342 SHM655341:SHM655342 SRI655341:SRI655342 TBE655341:TBE655342 TLA655341:TLA655342 TUW655341:TUW655342 UES655341:UES655342 UOO655341:UOO655342 UYK655341:UYK655342 VIG655341:VIG655342 VSC655341:VSC655342 WBY655341:WBY655342 WLU655341:WLU655342 WVQ655341:WVQ655342 A720877:A720878 JE720877:JE720878 TA720877:TA720878 ACW720877:ACW720878 AMS720877:AMS720878 AWO720877:AWO720878 BGK720877:BGK720878 BQG720877:BQG720878 CAC720877:CAC720878 CJY720877:CJY720878 CTU720877:CTU720878 DDQ720877:DDQ720878 DNM720877:DNM720878 DXI720877:DXI720878 EHE720877:EHE720878 ERA720877:ERA720878 FAW720877:FAW720878 FKS720877:FKS720878 FUO720877:FUO720878 GEK720877:GEK720878 GOG720877:GOG720878 GYC720877:GYC720878 HHY720877:HHY720878 HRU720877:HRU720878 IBQ720877:IBQ720878 ILM720877:ILM720878 IVI720877:IVI720878 JFE720877:JFE720878 JPA720877:JPA720878 JYW720877:JYW720878 KIS720877:KIS720878 KSO720877:KSO720878 LCK720877:LCK720878 LMG720877:LMG720878 LWC720877:LWC720878 MFY720877:MFY720878 MPU720877:MPU720878 MZQ720877:MZQ720878 NJM720877:NJM720878 NTI720877:NTI720878 ODE720877:ODE720878 ONA720877:ONA720878 OWW720877:OWW720878 PGS720877:PGS720878 PQO720877:PQO720878 QAK720877:QAK720878 QKG720877:QKG720878 QUC720877:QUC720878 RDY720877:RDY720878 RNU720877:RNU720878 RXQ720877:RXQ720878 SHM720877:SHM720878 SRI720877:SRI720878 TBE720877:TBE720878 TLA720877:TLA720878 TUW720877:TUW720878 UES720877:UES720878 UOO720877:UOO720878 UYK720877:UYK720878 VIG720877:VIG720878 VSC720877:VSC720878 WBY720877:WBY720878 WLU720877:WLU720878 WVQ720877:WVQ720878 A786413:A786414 JE786413:JE786414 TA786413:TA786414 ACW786413:ACW786414 AMS786413:AMS786414 AWO786413:AWO786414 BGK786413:BGK786414 BQG786413:BQG786414 CAC786413:CAC786414 CJY786413:CJY786414 CTU786413:CTU786414 DDQ786413:DDQ786414 DNM786413:DNM786414 DXI786413:DXI786414 EHE786413:EHE786414 ERA786413:ERA786414 FAW786413:FAW786414 FKS786413:FKS786414 FUO786413:FUO786414 GEK786413:GEK786414 GOG786413:GOG786414 GYC786413:GYC786414 HHY786413:HHY786414 HRU786413:HRU786414 IBQ786413:IBQ786414 ILM786413:ILM786414 IVI786413:IVI786414 JFE786413:JFE786414 JPA786413:JPA786414 JYW786413:JYW786414 KIS786413:KIS786414 KSO786413:KSO786414 LCK786413:LCK786414 LMG786413:LMG786414 LWC786413:LWC786414 MFY786413:MFY786414 MPU786413:MPU786414 MZQ786413:MZQ786414 NJM786413:NJM786414 NTI786413:NTI786414 ODE786413:ODE786414 ONA786413:ONA786414 OWW786413:OWW786414 PGS786413:PGS786414 PQO786413:PQO786414 QAK786413:QAK786414 QKG786413:QKG786414 QUC786413:QUC786414 RDY786413:RDY786414 RNU786413:RNU786414 RXQ786413:RXQ786414 SHM786413:SHM786414 SRI786413:SRI786414 TBE786413:TBE786414 TLA786413:TLA786414 TUW786413:TUW786414 UES786413:UES786414 UOO786413:UOO786414 UYK786413:UYK786414 VIG786413:VIG786414 VSC786413:VSC786414 WBY786413:WBY786414 WLU786413:WLU786414 WVQ786413:WVQ786414 A851949:A851950 JE851949:JE851950 TA851949:TA851950 ACW851949:ACW851950 AMS851949:AMS851950 AWO851949:AWO851950 BGK851949:BGK851950 BQG851949:BQG851950 CAC851949:CAC851950 CJY851949:CJY851950 CTU851949:CTU851950 DDQ851949:DDQ851950 DNM851949:DNM851950 DXI851949:DXI851950 EHE851949:EHE851950 ERA851949:ERA851950 FAW851949:FAW851950 FKS851949:FKS851950 FUO851949:FUO851950 GEK851949:GEK851950 GOG851949:GOG851950 GYC851949:GYC851950 HHY851949:HHY851950 HRU851949:HRU851950 IBQ851949:IBQ851950 ILM851949:ILM851950 IVI851949:IVI851950 JFE851949:JFE851950 JPA851949:JPA851950 JYW851949:JYW851950 KIS851949:KIS851950 KSO851949:KSO851950 LCK851949:LCK851950 LMG851949:LMG851950 LWC851949:LWC851950 MFY851949:MFY851950 MPU851949:MPU851950 MZQ851949:MZQ851950 NJM851949:NJM851950 NTI851949:NTI851950 ODE851949:ODE851950 ONA851949:ONA851950 OWW851949:OWW851950 PGS851949:PGS851950 PQO851949:PQO851950 QAK851949:QAK851950 QKG851949:QKG851950 QUC851949:QUC851950 RDY851949:RDY851950 RNU851949:RNU851950 RXQ851949:RXQ851950 SHM851949:SHM851950 SRI851949:SRI851950 TBE851949:TBE851950 TLA851949:TLA851950 TUW851949:TUW851950 UES851949:UES851950 UOO851949:UOO851950 UYK851949:UYK851950 VIG851949:VIG851950 VSC851949:VSC851950 WBY851949:WBY851950 WLU851949:WLU851950 WVQ851949:WVQ851950 A917485:A917486 JE917485:JE917486 TA917485:TA917486 ACW917485:ACW917486 AMS917485:AMS917486 AWO917485:AWO917486 BGK917485:BGK917486 BQG917485:BQG917486 CAC917485:CAC917486 CJY917485:CJY917486 CTU917485:CTU917486 DDQ917485:DDQ917486 DNM917485:DNM917486 DXI917485:DXI917486 EHE917485:EHE917486 ERA917485:ERA917486 FAW917485:FAW917486 FKS917485:FKS917486 FUO917485:FUO917486 GEK917485:GEK917486 GOG917485:GOG917486 GYC917485:GYC917486 HHY917485:HHY917486 HRU917485:HRU917486 IBQ917485:IBQ917486 ILM917485:ILM917486 IVI917485:IVI917486 JFE917485:JFE917486 JPA917485:JPA917486 JYW917485:JYW917486 KIS917485:KIS917486 KSO917485:KSO917486 LCK917485:LCK917486 LMG917485:LMG917486 LWC917485:LWC917486 MFY917485:MFY917486 MPU917485:MPU917486 MZQ917485:MZQ917486 NJM917485:NJM917486 NTI917485:NTI917486 ODE917485:ODE917486 ONA917485:ONA917486 OWW917485:OWW917486 PGS917485:PGS917486 PQO917485:PQO917486 QAK917485:QAK917486 QKG917485:QKG917486 QUC917485:QUC917486 RDY917485:RDY917486 RNU917485:RNU917486 RXQ917485:RXQ917486 SHM917485:SHM917486 SRI917485:SRI917486 TBE917485:TBE917486 TLA917485:TLA917486 TUW917485:TUW917486 UES917485:UES917486 UOO917485:UOO917486 UYK917485:UYK917486 VIG917485:VIG917486 VSC917485:VSC917486 WBY917485:WBY917486 WLU917485:WLU917486 WVQ917485:WVQ917486 A983021:A983022 JE983021:JE983022 TA983021:TA983022 ACW983021:ACW983022 AMS983021:AMS983022 AWO983021:AWO983022 BGK983021:BGK983022 BQG983021:BQG983022 CAC983021:CAC983022 CJY983021:CJY983022 CTU983021:CTU983022 DDQ983021:DDQ983022 DNM983021:DNM983022 DXI983021:DXI983022 EHE983021:EHE983022 ERA983021:ERA983022 FAW983021:FAW983022 FKS983021:FKS983022 FUO983021:FUO983022 GEK983021:GEK983022 GOG983021:GOG983022 GYC983021:GYC983022 HHY983021:HHY983022 HRU983021:HRU983022 IBQ983021:IBQ983022 ILM983021:ILM983022 IVI983021:IVI983022 JFE983021:JFE983022 JPA983021:JPA983022 JYW983021:JYW983022 KIS983021:KIS983022 KSO983021:KSO983022 LCK983021:LCK983022 LMG983021:LMG983022 LWC983021:LWC983022 MFY983021:MFY983022 MPU983021:MPU983022 MZQ983021:MZQ983022 NJM983021:NJM983022 NTI983021:NTI983022 ODE983021:ODE983022 ONA983021:ONA983022 OWW983021:OWW983022 PGS983021:PGS983022 PQO983021:PQO983022 QAK983021:QAK983022 QKG983021:QKG983022 QUC983021:QUC983022 RDY983021:RDY983022 RNU983021:RNU983022 RXQ983021:RXQ983022 SHM983021:SHM983022 SRI983021:SRI983022 TBE983021:TBE983022 TLA983021:TLA983022 TUW983021:TUW983022 UES983021:UES983022 UOO983021:UOO983022 UYK983021:UYK983022 VIG983021:VIG983022 VSC983021:VSC983022 WBY983021:WBY983022 WLU983021:WLU983022 WVQ983021:WVQ983022 A24:A27 JE24:JE27 TA24:TA27 ACW24:ACW27 AMS24:AMS27 AWO24:AWO27 BGK24:BGK27 BQG24:BQG27 CAC24:CAC27 CJY24:CJY27 CTU24:CTU27 DDQ24:DDQ27 DNM24:DNM27 DXI24:DXI27 EHE24:EHE27 ERA24:ERA27 FAW24:FAW27 FKS24:FKS27 FUO24:FUO27 GEK24:GEK27 GOG24:GOG27 GYC24:GYC27 HHY24:HHY27 HRU24:HRU27 IBQ24:IBQ27 ILM24:ILM27 IVI24:IVI27 JFE24:JFE27 JPA24:JPA27 JYW24:JYW27 KIS24:KIS27 KSO24:KSO27 LCK24:LCK27 LMG24:LMG27 LWC24:LWC27 MFY24:MFY27 MPU24:MPU27 MZQ24:MZQ27 NJM24:NJM27 NTI24:NTI27 ODE24:ODE27 ONA24:ONA27 OWW24:OWW27 PGS24:PGS27 PQO24:PQO27 QAK24:QAK27 QKG24:QKG27 QUC24:QUC27 RDY24:RDY27 RNU24:RNU27 RXQ24:RXQ27 SHM24:SHM27 SRI24:SRI27 TBE24:TBE27 TLA24:TLA27 TUW24:TUW27 UES24:UES27 UOO24:UOO27 UYK24:UYK27 VIG24:VIG27 VSC24:VSC27 WBY24:WBY27 WLU24:WLU27 WVQ24:WVQ27 A65540:A65543 JE65540:JE65543 TA65540:TA65543 ACW65540:ACW65543 AMS65540:AMS65543 AWO65540:AWO65543 BGK65540:BGK65543 BQG65540:BQG65543 CAC65540:CAC65543 CJY65540:CJY65543 CTU65540:CTU65543 DDQ65540:DDQ65543 DNM65540:DNM65543 DXI65540:DXI65543 EHE65540:EHE65543 ERA65540:ERA65543 FAW65540:FAW65543 FKS65540:FKS65543 FUO65540:FUO65543 GEK65540:GEK65543 GOG65540:GOG65543 GYC65540:GYC65543 HHY65540:HHY65543 HRU65540:HRU65543 IBQ65540:IBQ65543 ILM65540:ILM65543 IVI65540:IVI65543 JFE65540:JFE65543 JPA65540:JPA65543 JYW65540:JYW65543 KIS65540:KIS65543 KSO65540:KSO65543 LCK65540:LCK65543 LMG65540:LMG65543 LWC65540:LWC65543 MFY65540:MFY65543 MPU65540:MPU65543 MZQ65540:MZQ65543 NJM65540:NJM65543 NTI65540:NTI65543 ODE65540:ODE65543 ONA65540:ONA65543 OWW65540:OWW65543 PGS65540:PGS65543 PQO65540:PQO65543 QAK65540:QAK65543 QKG65540:QKG65543 QUC65540:QUC65543 RDY65540:RDY65543 RNU65540:RNU65543 RXQ65540:RXQ65543 SHM65540:SHM65543 SRI65540:SRI65543 TBE65540:TBE65543 TLA65540:TLA65543 TUW65540:TUW65543 UES65540:UES65543 UOO65540:UOO65543 UYK65540:UYK65543 VIG65540:VIG65543 VSC65540:VSC65543 WBY65540:WBY65543 WLU65540:WLU65543 WVQ65540:WVQ65543 A131076:A131079 JE131076:JE131079 TA131076:TA131079 ACW131076:ACW131079 AMS131076:AMS131079 AWO131076:AWO131079 BGK131076:BGK131079 BQG131076:BQG131079 CAC131076:CAC131079 CJY131076:CJY131079 CTU131076:CTU131079 DDQ131076:DDQ131079 DNM131076:DNM131079 DXI131076:DXI131079 EHE131076:EHE131079 ERA131076:ERA131079 FAW131076:FAW131079 FKS131076:FKS131079 FUO131076:FUO131079 GEK131076:GEK131079 GOG131076:GOG131079 GYC131076:GYC131079 HHY131076:HHY131079 HRU131076:HRU131079 IBQ131076:IBQ131079 ILM131076:ILM131079 IVI131076:IVI131079 JFE131076:JFE131079 JPA131076:JPA131079 JYW131076:JYW131079 KIS131076:KIS131079 KSO131076:KSO131079 LCK131076:LCK131079 LMG131076:LMG131079 LWC131076:LWC131079 MFY131076:MFY131079 MPU131076:MPU131079 MZQ131076:MZQ131079 NJM131076:NJM131079 NTI131076:NTI131079 ODE131076:ODE131079 ONA131076:ONA131079 OWW131076:OWW131079 PGS131076:PGS131079 PQO131076:PQO131079 QAK131076:QAK131079 QKG131076:QKG131079 QUC131076:QUC131079 RDY131076:RDY131079 RNU131076:RNU131079 RXQ131076:RXQ131079 SHM131076:SHM131079 SRI131076:SRI131079 TBE131076:TBE131079 TLA131076:TLA131079 TUW131076:TUW131079 UES131076:UES131079 UOO131076:UOO131079 UYK131076:UYK131079 VIG131076:VIG131079 VSC131076:VSC131079 WBY131076:WBY131079 WLU131076:WLU131079 WVQ131076:WVQ131079 A196612:A196615 JE196612:JE196615 TA196612:TA196615 ACW196612:ACW196615 AMS196612:AMS196615 AWO196612:AWO196615 BGK196612:BGK196615 BQG196612:BQG196615 CAC196612:CAC196615 CJY196612:CJY196615 CTU196612:CTU196615 DDQ196612:DDQ196615 DNM196612:DNM196615 DXI196612:DXI196615 EHE196612:EHE196615 ERA196612:ERA196615 FAW196612:FAW196615 FKS196612:FKS196615 FUO196612:FUO196615 GEK196612:GEK196615 GOG196612:GOG196615 GYC196612:GYC196615 HHY196612:HHY196615 HRU196612:HRU196615 IBQ196612:IBQ196615 ILM196612:ILM196615 IVI196612:IVI196615 JFE196612:JFE196615 JPA196612:JPA196615 JYW196612:JYW196615 KIS196612:KIS196615 KSO196612:KSO196615 LCK196612:LCK196615 LMG196612:LMG196615 LWC196612:LWC196615 MFY196612:MFY196615 MPU196612:MPU196615 MZQ196612:MZQ196615 NJM196612:NJM196615 NTI196612:NTI196615 ODE196612:ODE196615 ONA196612:ONA196615 OWW196612:OWW196615 PGS196612:PGS196615 PQO196612:PQO196615 QAK196612:QAK196615 QKG196612:QKG196615 QUC196612:QUC196615 RDY196612:RDY196615 RNU196612:RNU196615 RXQ196612:RXQ196615 SHM196612:SHM196615 SRI196612:SRI196615 TBE196612:TBE196615 TLA196612:TLA196615 TUW196612:TUW196615 UES196612:UES196615 UOO196612:UOO196615 UYK196612:UYK196615 VIG196612:VIG196615 VSC196612:VSC196615 WBY196612:WBY196615 WLU196612:WLU196615 WVQ196612:WVQ196615 A262148:A262151 JE262148:JE262151 TA262148:TA262151 ACW262148:ACW262151 AMS262148:AMS262151 AWO262148:AWO262151 BGK262148:BGK262151 BQG262148:BQG262151 CAC262148:CAC262151 CJY262148:CJY262151 CTU262148:CTU262151 DDQ262148:DDQ262151 DNM262148:DNM262151 DXI262148:DXI262151 EHE262148:EHE262151 ERA262148:ERA262151 FAW262148:FAW262151 FKS262148:FKS262151 FUO262148:FUO262151 GEK262148:GEK262151 GOG262148:GOG262151 GYC262148:GYC262151 HHY262148:HHY262151 HRU262148:HRU262151 IBQ262148:IBQ262151 ILM262148:ILM262151 IVI262148:IVI262151 JFE262148:JFE262151 JPA262148:JPA262151 JYW262148:JYW262151 KIS262148:KIS262151 KSO262148:KSO262151 LCK262148:LCK262151 LMG262148:LMG262151 LWC262148:LWC262151 MFY262148:MFY262151 MPU262148:MPU262151 MZQ262148:MZQ262151 NJM262148:NJM262151 NTI262148:NTI262151 ODE262148:ODE262151 ONA262148:ONA262151 OWW262148:OWW262151 PGS262148:PGS262151 PQO262148:PQO262151 QAK262148:QAK262151 QKG262148:QKG262151 QUC262148:QUC262151 RDY262148:RDY262151 RNU262148:RNU262151 RXQ262148:RXQ262151 SHM262148:SHM262151 SRI262148:SRI262151 TBE262148:TBE262151 TLA262148:TLA262151 TUW262148:TUW262151 UES262148:UES262151 UOO262148:UOO262151 UYK262148:UYK262151 VIG262148:VIG262151 VSC262148:VSC262151 WBY262148:WBY262151 WLU262148:WLU262151 WVQ262148:WVQ262151 A327684:A327687 JE327684:JE327687 TA327684:TA327687 ACW327684:ACW327687 AMS327684:AMS327687 AWO327684:AWO327687 BGK327684:BGK327687 BQG327684:BQG327687 CAC327684:CAC327687 CJY327684:CJY327687 CTU327684:CTU327687 DDQ327684:DDQ327687 DNM327684:DNM327687 DXI327684:DXI327687 EHE327684:EHE327687 ERA327684:ERA327687 FAW327684:FAW327687 FKS327684:FKS327687 FUO327684:FUO327687 GEK327684:GEK327687 GOG327684:GOG327687 GYC327684:GYC327687 HHY327684:HHY327687 HRU327684:HRU327687 IBQ327684:IBQ327687 ILM327684:ILM327687 IVI327684:IVI327687 JFE327684:JFE327687 JPA327684:JPA327687 JYW327684:JYW327687 KIS327684:KIS327687 KSO327684:KSO327687 LCK327684:LCK327687 LMG327684:LMG327687 LWC327684:LWC327687 MFY327684:MFY327687 MPU327684:MPU327687 MZQ327684:MZQ327687 NJM327684:NJM327687 NTI327684:NTI327687 ODE327684:ODE327687 ONA327684:ONA327687 OWW327684:OWW327687 PGS327684:PGS327687 PQO327684:PQO327687 QAK327684:QAK327687 QKG327684:QKG327687 QUC327684:QUC327687 RDY327684:RDY327687 RNU327684:RNU327687 RXQ327684:RXQ327687 SHM327684:SHM327687 SRI327684:SRI327687 TBE327684:TBE327687 TLA327684:TLA327687 TUW327684:TUW327687 UES327684:UES327687 UOO327684:UOO327687 UYK327684:UYK327687 VIG327684:VIG327687 VSC327684:VSC327687 WBY327684:WBY327687 WLU327684:WLU327687 WVQ327684:WVQ327687 A393220:A393223 JE393220:JE393223 TA393220:TA393223 ACW393220:ACW393223 AMS393220:AMS393223 AWO393220:AWO393223 BGK393220:BGK393223 BQG393220:BQG393223 CAC393220:CAC393223 CJY393220:CJY393223 CTU393220:CTU393223 DDQ393220:DDQ393223 DNM393220:DNM393223 DXI393220:DXI393223 EHE393220:EHE393223 ERA393220:ERA393223 FAW393220:FAW393223 FKS393220:FKS393223 FUO393220:FUO393223 GEK393220:GEK393223 GOG393220:GOG393223 GYC393220:GYC393223 HHY393220:HHY393223 HRU393220:HRU393223 IBQ393220:IBQ393223 ILM393220:ILM393223 IVI393220:IVI393223 JFE393220:JFE393223 JPA393220:JPA393223 JYW393220:JYW393223 KIS393220:KIS393223 KSO393220:KSO393223 LCK393220:LCK393223 LMG393220:LMG393223 LWC393220:LWC393223 MFY393220:MFY393223 MPU393220:MPU393223 MZQ393220:MZQ393223 NJM393220:NJM393223 NTI393220:NTI393223 ODE393220:ODE393223 ONA393220:ONA393223 OWW393220:OWW393223 PGS393220:PGS393223 PQO393220:PQO393223 QAK393220:QAK393223 QKG393220:QKG393223 QUC393220:QUC393223 RDY393220:RDY393223 RNU393220:RNU393223 RXQ393220:RXQ393223 SHM393220:SHM393223 SRI393220:SRI393223 TBE393220:TBE393223 TLA393220:TLA393223 TUW393220:TUW393223 UES393220:UES393223 UOO393220:UOO393223 UYK393220:UYK393223 VIG393220:VIG393223 VSC393220:VSC393223 WBY393220:WBY393223 WLU393220:WLU393223 WVQ393220:WVQ393223 A458756:A458759 JE458756:JE458759 TA458756:TA458759 ACW458756:ACW458759 AMS458756:AMS458759 AWO458756:AWO458759 BGK458756:BGK458759 BQG458756:BQG458759 CAC458756:CAC458759 CJY458756:CJY458759 CTU458756:CTU458759 DDQ458756:DDQ458759 DNM458756:DNM458759 DXI458756:DXI458759 EHE458756:EHE458759 ERA458756:ERA458759 FAW458756:FAW458759 FKS458756:FKS458759 FUO458756:FUO458759 GEK458756:GEK458759 GOG458756:GOG458759 GYC458756:GYC458759 HHY458756:HHY458759 HRU458756:HRU458759 IBQ458756:IBQ458759 ILM458756:ILM458759 IVI458756:IVI458759 JFE458756:JFE458759 JPA458756:JPA458759 JYW458756:JYW458759 KIS458756:KIS458759 KSO458756:KSO458759 LCK458756:LCK458759 LMG458756:LMG458759 LWC458756:LWC458759 MFY458756:MFY458759 MPU458756:MPU458759 MZQ458756:MZQ458759 NJM458756:NJM458759 NTI458756:NTI458759 ODE458756:ODE458759 ONA458756:ONA458759 OWW458756:OWW458759 PGS458756:PGS458759 PQO458756:PQO458759 QAK458756:QAK458759 QKG458756:QKG458759 QUC458756:QUC458759 RDY458756:RDY458759 RNU458756:RNU458759 RXQ458756:RXQ458759 SHM458756:SHM458759 SRI458756:SRI458759 TBE458756:TBE458759 TLA458756:TLA458759 TUW458756:TUW458759 UES458756:UES458759 UOO458756:UOO458759 UYK458756:UYK458759 VIG458756:VIG458759 VSC458756:VSC458759 WBY458756:WBY458759 WLU458756:WLU458759 WVQ458756:WVQ458759 A524292:A524295 JE524292:JE524295 TA524292:TA524295 ACW524292:ACW524295 AMS524292:AMS524295 AWO524292:AWO524295 BGK524292:BGK524295 BQG524292:BQG524295 CAC524292:CAC524295 CJY524292:CJY524295 CTU524292:CTU524295 DDQ524292:DDQ524295 DNM524292:DNM524295 DXI524292:DXI524295 EHE524292:EHE524295 ERA524292:ERA524295 FAW524292:FAW524295 FKS524292:FKS524295 FUO524292:FUO524295 GEK524292:GEK524295 GOG524292:GOG524295 GYC524292:GYC524295 HHY524292:HHY524295 HRU524292:HRU524295 IBQ524292:IBQ524295 ILM524292:ILM524295 IVI524292:IVI524295 JFE524292:JFE524295 JPA524292:JPA524295 JYW524292:JYW524295 KIS524292:KIS524295 KSO524292:KSO524295 LCK524292:LCK524295 LMG524292:LMG524295 LWC524292:LWC524295 MFY524292:MFY524295 MPU524292:MPU524295 MZQ524292:MZQ524295 NJM524292:NJM524295 NTI524292:NTI524295 ODE524292:ODE524295 ONA524292:ONA524295 OWW524292:OWW524295 PGS524292:PGS524295 PQO524292:PQO524295 QAK524292:QAK524295 QKG524292:QKG524295 QUC524292:QUC524295 RDY524292:RDY524295 RNU524292:RNU524295 RXQ524292:RXQ524295 SHM524292:SHM524295 SRI524292:SRI524295 TBE524292:TBE524295 TLA524292:TLA524295 TUW524292:TUW524295 UES524292:UES524295 UOO524292:UOO524295 UYK524292:UYK524295 VIG524292:VIG524295 VSC524292:VSC524295 WBY524292:WBY524295 WLU524292:WLU524295 WVQ524292:WVQ524295 A589828:A589831 JE589828:JE589831 TA589828:TA589831 ACW589828:ACW589831 AMS589828:AMS589831 AWO589828:AWO589831 BGK589828:BGK589831 BQG589828:BQG589831 CAC589828:CAC589831 CJY589828:CJY589831 CTU589828:CTU589831 DDQ589828:DDQ589831 DNM589828:DNM589831 DXI589828:DXI589831 EHE589828:EHE589831 ERA589828:ERA589831 FAW589828:FAW589831 FKS589828:FKS589831 FUO589828:FUO589831 GEK589828:GEK589831 GOG589828:GOG589831 GYC589828:GYC589831 HHY589828:HHY589831 HRU589828:HRU589831 IBQ589828:IBQ589831 ILM589828:ILM589831 IVI589828:IVI589831 JFE589828:JFE589831 JPA589828:JPA589831 JYW589828:JYW589831 KIS589828:KIS589831 KSO589828:KSO589831 LCK589828:LCK589831 LMG589828:LMG589831 LWC589828:LWC589831 MFY589828:MFY589831 MPU589828:MPU589831 MZQ589828:MZQ589831 NJM589828:NJM589831 NTI589828:NTI589831 ODE589828:ODE589831 ONA589828:ONA589831 OWW589828:OWW589831 PGS589828:PGS589831 PQO589828:PQO589831 QAK589828:QAK589831 QKG589828:QKG589831 QUC589828:QUC589831 RDY589828:RDY589831 RNU589828:RNU589831 RXQ589828:RXQ589831 SHM589828:SHM589831 SRI589828:SRI589831 TBE589828:TBE589831 TLA589828:TLA589831 TUW589828:TUW589831 UES589828:UES589831 UOO589828:UOO589831 UYK589828:UYK589831 VIG589828:VIG589831 VSC589828:VSC589831 WBY589828:WBY589831 WLU589828:WLU589831 WVQ589828:WVQ589831 A655364:A655367 JE655364:JE655367 TA655364:TA655367 ACW655364:ACW655367 AMS655364:AMS655367 AWO655364:AWO655367 BGK655364:BGK655367 BQG655364:BQG655367 CAC655364:CAC655367 CJY655364:CJY655367 CTU655364:CTU655367 DDQ655364:DDQ655367 DNM655364:DNM655367 DXI655364:DXI655367 EHE655364:EHE655367 ERA655364:ERA655367 FAW655364:FAW655367 FKS655364:FKS655367 FUO655364:FUO655367 GEK655364:GEK655367 GOG655364:GOG655367 GYC655364:GYC655367 HHY655364:HHY655367 HRU655364:HRU655367 IBQ655364:IBQ655367 ILM655364:ILM655367 IVI655364:IVI655367 JFE655364:JFE655367 JPA655364:JPA655367 JYW655364:JYW655367 KIS655364:KIS655367 KSO655364:KSO655367 LCK655364:LCK655367 LMG655364:LMG655367 LWC655364:LWC655367 MFY655364:MFY655367 MPU655364:MPU655367 MZQ655364:MZQ655367 NJM655364:NJM655367 NTI655364:NTI655367 ODE655364:ODE655367 ONA655364:ONA655367 OWW655364:OWW655367 PGS655364:PGS655367 PQO655364:PQO655367 QAK655364:QAK655367 QKG655364:QKG655367 QUC655364:QUC655367 RDY655364:RDY655367 RNU655364:RNU655367 RXQ655364:RXQ655367 SHM655364:SHM655367 SRI655364:SRI655367 TBE655364:TBE655367 TLA655364:TLA655367 TUW655364:TUW655367 UES655364:UES655367 UOO655364:UOO655367 UYK655364:UYK655367 VIG655364:VIG655367 VSC655364:VSC655367 WBY655364:WBY655367 WLU655364:WLU655367 WVQ655364:WVQ655367 A720900:A720903 JE720900:JE720903 TA720900:TA720903 ACW720900:ACW720903 AMS720900:AMS720903 AWO720900:AWO720903 BGK720900:BGK720903 BQG720900:BQG720903 CAC720900:CAC720903 CJY720900:CJY720903 CTU720900:CTU720903 DDQ720900:DDQ720903 DNM720900:DNM720903 DXI720900:DXI720903 EHE720900:EHE720903 ERA720900:ERA720903 FAW720900:FAW720903 FKS720900:FKS720903 FUO720900:FUO720903 GEK720900:GEK720903 GOG720900:GOG720903 GYC720900:GYC720903 HHY720900:HHY720903 HRU720900:HRU720903 IBQ720900:IBQ720903 ILM720900:ILM720903 IVI720900:IVI720903 JFE720900:JFE720903 JPA720900:JPA720903 JYW720900:JYW720903 KIS720900:KIS720903 KSO720900:KSO720903 LCK720900:LCK720903 LMG720900:LMG720903 LWC720900:LWC720903 MFY720900:MFY720903 MPU720900:MPU720903 MZQ720900:MZQ720903 NJM720900:NJM720903 NTI720900:NTI720903 ODE720900:ODE720903 ONA720900:ONA720903 OWW720900:OWW720903 PGS720900:PGS720903 PQO720900:PQO720903 QAK720900:QAK720903 QKG720900:QKG720903 QUC720900:QUC720903 RDY720900:RDY720903 RNU720900:RNU720903 RXQ720900:RXQ720903 SHM720900:SHM720903 SRI720900:SRI720903 TBE720900:TBE720903 TLA720900:TLA720903 TUW720900:TUW720903 UES720900:UES720903 UOO720900:UOO720903 UYK720900:UYK720903 VIG720900:VIG720903 VSC720900:VSC720903 WBY720900:WBY720903 WLU720900:WLU720903 WVQ720900:WVQ720903 A786436:A786439 JE786436:JE786439 TA786436:TA786439 ACW786436:ACW786439 AMS786436:AMS786439 AWO786436:AWO786439 BGK786436:BGK786439 BQG786436:BQG786439 CAC786436:CAC786439 CJY786436:CJY786439 CTU786436:CTU786439 DDQ786436:DDQ786439 DNM786436:DNM786439 DXI786436:DXI786439 EHE786436:EHE786439 ERA786436:ERA786439 FAW786436:FAW786439 FKS786436:FKS786439 FUO786436:FUO786439 GEK786436:GEK786439 GOG786436:GOG786439 GYC786436:GYC786439 HHY786436:HHY786439 HRU786436:HRU786439 IBQ786436:IBQ786439 ILM786436:ILM786439 IVI786436:IVI786439 JFE786436:JFE786439 JPA786436:JPA786439 JYW786436:JYW786439 KIS786436:KIS786439 KSO786436:KSO786439 LCK786436:LCK786439 LMG786436:LMG786439 LWC786436:LWC786439 MFY786436:MFY786439 MPU786436:MPU786439 MZQ786436:MZQ786439 NJM786436:NJM786439 NTI786436:NTI786439 ODE786436:ODE786439 ONA786436:ONA786439 OWW786436:OWW786439 PGS786436:PGS786439 PQO786436:PQO786439 QAK786436:QAK786439 QKG786436:QKG786439 QUC786436:QUC786439 RDY786436:RDY786439 RNU786436:RNU786439 RXQ786436:RXQ786439 SHM786436:SHM786439 SRI786436:SRI786439 TBE786436:TBE786439 TLA786436:TLA786439 TUW786436:TUW786439 UES786436:UES786439 UOO786436:UOO786439 UYK786436:UYK786439 VIG786436:VIG786439 VSC786436:VSC786439 WBY786436:WBY786439 WLU786436:WLU786439 WVQ786436:WVQ786439 A851972:A851975 JE851972:JE851975 TA851972:TA851975 ACW851972:ACW851975 AMS851972:AMS851975 AWO851972:AWO851975 BGK851972:BGK851975 BQG851972:BQG851975 CAC851972:CAC851975 CJY851972:CJY851975 CTU851972:CTU851975 DDQ851972:DDQ851975 DNM851972:DNM851975 DXI851972:DXI851975 EHE851972:EHE851975 ERA851972:ERA851975 FAW851972:FAW851975 FKS851972:FKS851975 FUO851972:FUO851975 GEK851972:GEK851975 GOG851972:GOG851975 GYC851972:GYC851975 HHY851972:HHY851975 HRU851972:HRU851975 IBQ851972:IBQ851975 ILM851972:ILM851975 IVI851972:IVI851975 JFE851972:JFE851975 JPA851972:JPA851975 JYW851972:JYW851975 KIS851972:KIS851975 KSO851972:KSO851975 LCK851972:LCK851975 LMG851972:LMG851975 LWC851972:LWC851975 MFY851972:MFY851975 MPU851972:MPU851975 MZQ851972:MZQ851975 NJM851972:NJM851975 NTI851972:NTI851975 ODE851972:ODE851975 ONA851972:ONA851975 OWW851972:OWW851975 PGS851972:PGS851975 PQO851972:PQO851975 QAK851972:QAK851975 QKG851972:QKG851975 QUC851972:QUC851975 RDY851972:RDY851975 RNU851972:RNU851975 RXQ851972:RXQ851975 SHM851972:SHM851975 SRI851972:SRI851975 TBE851972:TBE851975 TLA851972:TLA851975 TUW851972:TUW851975 UES851972:UES851975 UOO851972:UOO851975 UYK851972:UYK851975 VIG851972:VIG851975 VSC851972:VSC851975 WBY851972:WBY851975 WLU851972:WLU851975 WVQ851972:WVQ851975 A917508:A917511 JE917508:JE917511 TA917508:TA917511 ACW917508:ACW917511 AMS917508:AMS917511 AWO917508:AWO917511 BGK917508:BGK917511 BQG917508:BQG917511 CAC917508:CAC917511 CJY917508:CJY917511 CTU917508:CTU917511 DDQ917508:DDQ917511 DNM917508:DNM917511 DXI917508:DXI917511 EHE917508:EHE917511 ERA917508:ERA917511 FAW917508:FAW917511 FKS917508:FKS917511 FUO917508:FUO917511 GEK917508:GEK917511 GOG917508:GOG917511 GYC917508:GYC917511 HHY917508:HHY917511 HRU917508:HRU917511 IBQ917508:IBQ917511 ILM917508:ILM917511 IVI917508:IVI917511 JFE917508:JFE917511 JPA917508:JPA917511 JYW917508:JYW917511 KIS917508:KIS917511 KSO917508:KSO917511 LCK917508:LCK917511 LMG917508:LMG917511 LWC917508:LWC917511 MFY917508:MFY917511 MPU917508:MPU917511 MZQ917508:MZQ917511 NJM917508:NJM917511 NTI917508:NTI917511 ODE917508:ODE917511 ONA917508:ONA917511 OWW917508:OWW917511 PGS917508:PGS917511 PQO917508:PQO917511 QAK917508:QAK917511 QKG917508:QKG917511 QUC917508:QUC917511 RDY917508:RDY917511 RNU917508:RNU917511 RXQ917508:RXQ917511 SHM917508:SHM917511 SRI917508:SRI917511 TBE917508:TBE917511 TLA917508:TLA917511 TUW917508:TUW917511 UES917508:UES917511 UOO917508:UOO917511 UYK917508:UYK917511 VIG917508:VIG917511 VSC917508:VSC917511 WBY917508:WBY917511 WLU917508:WLU917511 WVQ917508:WVQ917511 A983044:A983047 JE983044:JE983047 TA983044:TA983047 ACW983044:ACW983047 AMS983044:AMS983047 AWO983044:AWO983047 BGK983044:BGK983047 BQG983044:BQG983047 CAC983044:CAC983047 CJY983044:CJY983047 CTU983044:CTU983047 DDQ983044:DDQ983047 DNM983044:DNM983047 DXI983044:DXI983047 EHE983044:EHE983047 ERA983044:ERA983047 FAW983044:FAW983047 FKS983044:FKS983047 FUO983044:FUO983047 GEK983044:GEK983047 GOG983044:GOG983047 GYC983044:GYC983047 HHY983044:HHY983047 HRU983044:HRU983047 IBQ983044:IBQ983047 ILM983044:ILM983047 IVI983044:IVI983047 JFE983044:JFE983047 JPA983044:JPA983047 JYW983044:JYW983047 KIS983044:KIS983047 KSO983044:KSO983047 LCK983044:LCK983047 LMG983044:LMG983047 LWC983044:LWC983047 MFY983044:MFY983047 MPU983044:MPU983047 MZQ983044:MZQ983047 NJM983044:NJM983047 NTI983044:NTI983047 ODE983044:ODE983047 ONA983044:ONA983047 OWW983044:OWW983047 PGS983044:PGS983047 PQO983044:PQO983047 QAK983044:QAK983047 QKG983044:QKG983047 QUC983044:QUC983047 RDY983044:RDY983047 RNU983044:RNU983047 RXQ983044:RXQ983047 SHM983044:SHM983047 SRI983044:SRI983047 TBE983044:TBE983047 TLA983044:TLA983047 TUW983044:TUW983047 UES983044:UES983047 UOO983044:UOO983047 UYK983044:UYK983047 VIG983044:VIG983047 VSC983044:VSC983047 WBY983044:WBY983047 WLU983044:WLU983047 WVQ983044:WVQ983047 A44 JE44 TA44 ACW44 AMS44 AWO44 BGK44 BQG44 CAC44 CJY44 CTU44 DDQ44 DNM44 DXI44 EHE44 ERA44 FAW44 FKS44 FUO44 GEK44 GOG44 GYC44 HHY44 HRU44 IBQ44 ILM44 IVI44 JFE44 JPA44 JYW44 KIS44 KSO44 LCK44 LMG44 LWC44 MFY44 MPU44 MZQ44 NJM44 NTI44 ODE44 ONA44 OWW44 PGS44 PQO44 QAK44 QKG44 QUC44 RDY44 RNU44 RXQ44 SHM44 SRI44 TBE44 TLA44 TUW44 UES44 UOO44 UYK44 VIG44 VSC44 WBY44 WLU44 WVQ44 A65560 JE65560 TA65560 ACW65560 AMS65560 AWO65560 BGK65560 BQG65560 CAC65560 CJY65560 CTU65560 DDQ65560 DNM65560 DXI65560 EHE65560 ERA65560 FAW65560 FKS65560 FUO65560 GEK65560 GOG65560 GYC65560 HHY65560 HRU65560 IBQ65560 ILM65560 IVI65560 JFE65560 JPA65560 JYW65560 KIS65560 KSO65560 LCK65560 LMG65560 LWC65560 MFY65560 MPU65560 MZQ65560 NJM65560 NTI65560 ODE65560 ONA65560 OWW65560 PGS65560 PQO65560 QAK65560 QKG65560 QUC65560 RDY65560 RNU65560 RXQ65560 SHM65560 SRI65560 TBE65560 TLA65560 TUW65560 UES65560 UOO65560 UYK65560 VIG65560 VSC65560 WBY65560 WLU65560 WVQ65560 A131096 JE131096 TA131096 ACW131096 AMS131096 AWO131096 BGK131096 BQG131096 CAC131096 CJY131096 CTU131096 DDQ131096 DNM131096 DXI131096 EHE131096 ERA131096 FAW131096 FKS131096 FUO131096 GEK131096 GOG131096 GYC131096 HHY131096 HRU131096 IBQ131096 ILM131096 IVI131096 JFE131096 JPA131096 JYW131096 KIS131096 KSO131096 LCK131096 LMG131096 LWC131096 MFY131096 MPU131096 MZQ131096 NJM131096 NTI131096 ODE131096 ONA131096 OWW131096 PGS131096 PQO131096 QAK131096 QKG131096 QUC131096 RDY131096 RNU131096 RXQ131096 SHM131096 SRI131096 TBE131096 TLA131096 TUW131096 UES131096 UOO131096 UYK131096 VIG131096 VSC131096 WBY131096 WLU131096 WVQ131096 A196632 JE196632 TA196632 ACW196632 AMS196632 AWO196632 BGK196632 BQG196632 CAC196632 CJY196632 CTU196632 DDQ196632 DNM196632 DXI196632 EHE196632 ERA196632 FAW196632 FKS196632 FUO196632 GEK196632 GOG196632 GYC196632 HHY196632 HRU196632 IBQ196632 ILM196632 IVI196632 JFE196632 JPA196632 JYW196632 KIS196632 KSO196632 LCK196632 LMG196632 LWC196632 MFY196632 MPU196632 MZQ196632 NJM196632 NTI196632 ODE196632 ONA196632 OWW196632 PGS196632 PQO196632 QAK196632 QKG196632 QUC196632 RDY196632 RNU196632 RXQ196632 SHM196632 SRI196632 TBE196632 TLA196632 TUW196632 UES196632 UOO196632 UYK196632 VIG196632 VSC196632 WBY196632 WLU196632 WVQ196632 A262168 JE262168 TA262168 ACW262168 AMS262168 AWO262168 BGK262168 BQG262168 CAC262168 CJY262168 CTU262168 DDQ262168 DNM262168 DXI262168 EHE262168 ERA262168 FAW262168 FKS262168 FUO262168 GEK262168 GOG262168 GYC262168 HHY262168 HRU262168 IBQ262168 ILM262168 IVI262168 JFE262168 JPA262168 JYW262168 KIS262168 KSO262168 LCK262168 LMG262168 LWC262168 MFY262168 MPU262168 MZQ262168 NJM262168 NTI262168 ODE262168 ONA262168 OWW262168 PGS262168 PQO262168 QAK262168 QKG262168 QUC262168 RDY262168 RNU262168 RXQ262168 SHM262168 SRI262168 TBE262168 TLA262168 TUW262168 UES262168 UOO262168 UYK262168 VIG262168 VSC262168 WBY262168 WLU262168 WVQ262168 A327704 JE327704 TA327704 ACW327704 AMS327704 AWO327704 BGK327704 BQG327704 CAC327704 CJY327704 CTU327704 DDQ327704 DNM327704 DXI327704 EHE327704 ERA327704 FAW327704 FKS327704 FUO327704 GEK327704 GOG327704 GYC327704 HHY327704 HRU327704 IBQ327704 ILM327704 IVI327704 JFE327704 JPA327704 JYW327704 KIS327704 KSO327704 LCK327704 LMG327704 LWC327704 MFY327704 MPU327704 MZQ327704 NJM327704 NTI327704 ODE327704 ONA327704 OWW327704 PGS327704 PQO327704 QAK327704 QKG327704 QUC327704 RDY327704 RNU327704 RXQ327704 SHM327704 SRI327704 TBE327704 TLA327704 TUW327704 UES327704 UOO327704 UYK327704 VIG327704 VSC327704 WBY327704 WLU327704 WVQ327704 A393240 JE393240 TA393240 ACW393240 AMS393240 AWO393240 BGK393240 BQG393240 CAC393240 CJY393240 CTU393240 DDQ393240 DNM393240 DXI393240 EHE393240 ERA393240 FAW393240 FKS393240 FUO393240 GEK393240 GOG393240 GYC393240 HHY393240 HRU393240 IBQ393240 ILM393240 IVI393240 JFE393240 JPA393240 JYW393240 KIS393240 KSO393240 LCK393240 LMG393240 LWC393240 MFY393240 MPU393240 MZQ393240 NJM393240 NTI393240 ODE393240 ONA393240 OWW393240 PGS393240 PQO393240 QAK393240 QKG393240 QUC393240 RDY393240 RNU393240 RXQ393240 SHM393240 SRI393240 TBE393240 TLA393240 TUW393240 UES393240 UOO393240 UYK393240 VIG393240 VSC393240 WBY393240 WLU393240 WVQ393240 A458776 JE458776 TA458776 ACW458776 AMS458776 AWO458776 BGK458776 BQG458776 CAC458776 CJY458776 CTU458776 DDQ458776 DNM458776 DXI458776 EHE458776 ERA458776 FAW458776 FKS458776 FUO458776 GEK458776 GOG458776 GYC458776 HHY458776 HRU458776 IBQ458776 ILM458776 IVI458776 JFE458776 JPA458776 JYW458776 KIS458776 KSO458776 LCK458776 LMG458776 LWC458776 MFY458776 MPU458776 MZQ458776 NJM458776 NTI458776 ODE458776 ONA458776 OWW458776 PGS458776 PQO458776 QAK458776 QKG458776 QUC458776 RDY458776 RNU458776 RXQ458776 SHM458776 SRI458776 TBE458776 TLA458776 TUW458776 UES458776 UOO458776 UYK458776 VIG458776 VSC458776 WBY458776 WLU458776 WVQ458776 A524312 JE524312 TA524312 ACW524312 AMS524312 AWO524312 BGK524312 BQG524312 CAC524312 CJY524312 CTU524312 DDQ524312 DNM524312 DXI524312 EHE524312 ERA524312 FAW524312 FKS524312 FUO524312 GEK524312 GOG524312 GYC524312 HHY524312 HRU524312 IBQ524312 ILM524312 IVI524312 JFE524312 JPA524312 JYW524312 KIS524312 KSO524312 LCK524312 LMG524312 LWC524312 MFY524312 MPU524312 MZQ524312 NJM524312 NTI524312 ODE524312 ONA524312 OWW524312 PGS524312 PQO524312 QAK524312 QKG524312 QUC524312 RDY524312 RNU524312 RXQ524312 SHM524312 SRI524312 TBE524312 TLA524312 TUW524312 UES524312 UOO524312 UYK524312 VIG524312 VSC524312 WBY524312 WLU524312 WVQ524312 A589848 JE589848 TA589848 ACW589848 AMS589848 AWO589848 BGK589848 BQG589848 CAC589848 CJY589848 CTU589848 DDQ589848 DNM589848 DXI589848 EHE589848 ERA589848 FAW589848 FKS589848 FUO589848 GEK589848 GOG589848 GYC589848 HHY589848 HRU589848 IBQ589848 ILM589848 IVI589848 JFE589848 JPA589848 JYW589848 KIS589848 KSO589848 LCK589848 LMG589848 LWC589848 MFY589848 MPU589848 MZQ589848 NJM589848 NTI589848 ODE589848 ONA589848 OWW589848 PGS589848 PQO589848 QAK589848 QKG589848 QUC589848 RDY589848 RNU589848 RXQ589848 SHM589848 SRI589848 TBE589848 TLA589848 TUW589848 UES589848 UOO589848 UYK589848 VIG589848 VSC589848 WBY589848 WLU589848 WVQ589848 A655384 JE655384 TA655384 ACW655384 AMS655384 AWO655384 BGK655384 BQG655384 CAC655384 CJY655384 CTU655384 DDQ655384 DNM655384 DXI655384 EHE655384 ERA655384 FAW655384 FKS655384 FUO655384 GEK655384 GOG655384 GYC655384 HHY655384 HRU655384 IBQ655384 ILM655384 IVI655384 JFE655384 JPA655384 JYW655384 KIS655384 KSO655384 LCK655384 LMG655384 LWC655384 MFY655384 MPU655384 MZQ655384 NJM655384 NTI655384 ODE655384 ONA655384 OWW655384 PGS655384 PQO655384 QAK655384 QKG655384 QUC655384 RDY655384 RNU655384 RXQ655384 SHM655384 SRI655384 TBE655384 TLA655384 TUW655384 UES655384 UOO655384 UYK655384 VIG655384 VSC655384 WBY655384 WLU655384 WVQ655384 A720920 JE720920 TA720920 ACW720920 AMS720920 AWO720920 BGK720920 BQG720920 CAC720920 CJY720920 CTU720920 DDQ720920 DNM720920 DXI720920 EHE720920 ERA720920 FAW720920 FKS720920 FUO720920 GEK720920 GOG720920 GYC720920 HHY720920 HRU720920 IBQ720920 ILM720920 IVI720920 JFE720920 JPA720920 JYW720920 KIS720920 KSO720920 LCK720920 LMG720920 LWC720920 MFY720920 MPU720920 MZQ720920 NJM720920 NTI720920 ODE720920 ONA720920 OWW720920 PGS720920 PQO720920 QAK720920 QKG720920 QUC720920 RDY720920 RNU720920 RXQ720920 SHM720920 SRI720920 TBE720920 TLA720920 TUW720920 UES720920 UOO720920 UYK720920 VIG720920 VSC720920 WBY720920 WLU720920 WVQ720920 A786456 JE786456 TA786456 ACW786456 AMS786456 AWO786456 BGK786456 BQG786456 CAC786456 CJY786456 CTU786456 DDQ786456 DNM786456 DXI786456 EHE786456 ERA786456 FAW786456 FKS786456 FUO786456 GEK786456 GOG786456 GYC786456 HHY786456 HRU786456 IBQ786456 ILM786456 IVI786456 JFE786456 JPA786456 JYW786456 KIS786456 KSO786456 LCK786456 LMG786456 LWC786456 MFY786456 MPU786456 MZQ786456 NJM786456 NTI786456 ODE786456 ONA786456 OWW786456 PGS786456 PQO786456 QAK786456 QKG786456 QUC786456 RDY786456 RNU786456 RXQ786456 SHM786456 SRI786456 TBE786456 TLA786456 TUW786456 UES786456 UOO786456 UYK786456 VIG786456 VSC786456 WBY786456 WLU786456 WVQ786456 A851992 JE851992 TA851992 ACW851992 AMS851992 AWO851992 BGK851992 BQG851992 CAC851992 CJY851992 CTU851992 DDQ851992 DNM851992 DXI851992 EHE851992 ERA851992 FAW851992 FKS851992 FUO851992 GEK851992 GOG851992 GYC851992 HHY851992 HRU851992 IBQ851992 ILM851992 IVI851992 JFE851992 JPA851992 JYW851992 KIS851992 KSO851992 LCK851992 LMG851992 LWC851992 MFY851992 MPU851992 MZQ851992 NJM851992 NTI851992 ODE851992 ONA851992 OWW851992 PGS851992 PQO851992 QAK851992 QKG851992 QUC851992 RDY851992 RNU851992 RXQ851992 SHM851992 SRI851992 TBE851992 TLA851992 TUW851992 UES851992 UOO851992 UYK851992 VIG851992 VSC851992 WBY851992 WLU851992 WVQ851992 A917528 JE917528 TA917528 ACW917528 AMS917528 AWO917528 BGK917528 BQG917528 CAC917528 CJY917528 CTU917528 DDQ917528 DNM917528 DXI917528 EHE917528 ERA917528 FAW917528 FKS917528 FUO917528 GEK917528 GOG917528 GYC917528 HHY917528 HRU917528 IBQ917528 ILM917528 IVI917528 JFE917528 JPA917528 JYW917528 KIS917528 KSO917528 LCK917528 LMG917528 LWC917528 MFY917528 MPU917528 MZQ917528 NJM917528 NTI917528 ODE917528 ONA917528 OWW917528 PGS917528 PQO917528 QAK917528 QKG917528 QUC917528 RDY917528 RNU917528 RXQ917528 SHM917528 SRI917528 TBE917528 TLA917528 TUW917528 UES917528 UOO917528 UYK917528 VIG917528 VSC917528 WBY917528 WLU917528 WVQ917528 A983064 JE983064 TA983064 ACW983064 AMS983064 AWO983064 BGK983064 BQG983064 CAC983064 CJY983064 CTU983064 DDQ983064 DNM983064 DXI983064 EHE983064 ERA983064 FAW983064 FKS983064 FUO983064 GEK983064 GOG983064 GYC983064 HHY983064 HRU983064 IBQ983064 ILM983064 IVI983064 JFE983064 JPA983064 JYW983064 KIS983064 KSO983064 LCK983064 LMG983064 LWC983064 MFY983064 MPU983064 MZQ983064 NJM983064 NTI983064 ODE983064 ONA983064 OWW983064 PGS983064 PQO983064 QAK983064 QKG983064 QUC983064 RDY983064 RNU983064 RXQ983064 SHM983064 SRI983064 TBE983064 TLA983064 TUW983064 UES983064 UOO983064 UYK983064 VIG983064 VSC983064 WBY983064 WLU983064 WVQ983064 A31:A36 JE31:JE36 TA31:TA36 ACW31:ACW36 AMS31:AMS36 AWO31:AWO36 BGK31:BGK36 BQG31:BQG36 CAC31:CAC36 CJY31:CJY36 CTU31:CTU36 DDQ31:DDQ36 DNM31:DNM36 DXI31:DXI36 EHE31:EHE36 ERA31:ERA36 FAW31:FAW36 FKS31:FKS36 FUO31:FUO36 GEK31:GEK36 GOG31:GOG36 GYC31:GYC36 HHY31:HHY36 HRU31:HRU36 IBQ31:IBQ36 ILM31:ILM36 IVI31:IVI36 JFE31:JFE36 JPA31:JPA36 JYW31:JYW36 KIS31:KIS36 KSO31:KSO36 LCK31:LCK36 LMG31:LMG36 LWC31:LWC36 MFY31:MFY36 MPU31:MPU36 MZQ31:MZQ36 NJM31:NJM36 NTI31:NTI36 ODE31:ODE36 ONA31:ONA36 OWW31:OWW36 PGS31:PGS36 PQO31:PQO36 QAK31:QAK36 QKG31:QKG36 QUC31:QUC36 RDY31:RDY36 RNU31:RNU36 RXQ31:RXQ36 SHM31:SHM36 SRI31:SRI36 TBE31:TBE36 TLA31:TLA36 TUW31:TUW36 UES31:UES36 UOO31:UOO36 UYK31:UYK36 VIG31:VIG36 VSC31:VSC36 WBY31:WBY36 WLU31:WLU36 WVQ31:WVQ36 A65547:A65552 JE65547:JE65552 TA65547:TA65552 ACW65547:ACW65552 AMS65547:AMS65552 AWO65547:AWO65552 BGK65547:BGK65552 BQG65547:BQG65552 CAC65547:CAC65552 CJY65547:CJY65552 CTU65547:CTU65552 DDQ65547:DDQ65552 DNM65547:DNM65552 DXI65547:DXI65552 EHE65547:EHE65552 ERA65547:ERA65552 FAW65547:FAW65552 FKS65547:FKS65552 FUO65547:FUO65552 GEK65547:GEK65552 GOG65547:GOG65552 GYC65547:GYC65552 HHY65547:HHY65552 HRU65547:HRU65552 IBQ65547:IBQ65552 ILM65547:ILM65552 IVI65547:IVI65552 JFE65547:JFE65552 JPA65547:JPA65552 JYW65547:JYW65552 KIS65547:KIS65552 KSO65547:KSO65552 LCK65547:LCK65552 LMG65547:LMG65552 LWC65547:LWC65552 MFY65547:MFY65552 MPU65547:MPU65552 MZQ65547:MZQ65552 NJM65547:NJM65552 NTI65547:NTI65552 ODE65547:ODE65552 ONA65547:ONA65552 OWW65547:OWW65552 PGS65547:PGS65552 PQO65547:PQO65552 QAK65547:QAK65552 QKG65547:QKG65552 QUC65547:QUC65552 RDY65547:RDY65552 RNU65547:RNU65552 RXQ65547:RXQ65552 SHM65547:SHM65552 SRI65547:SRI65552 TBE65547:TBE65552 TLA65547:TLA65552 TUW65547:TUW65552 UES65547:UES65552 UOO65547:UOO65552 UYK65547:UYK65552 VIG65547:VIG65552 VSC65547:VSC65552 WBY65547:WBY65552 WLU65547:WLU65552 WVQ65547:WVQ65552 A131083:A131088 JE131083:JE131088 TA131083:TA131088 ACW131083:ACW131088 AMS131083:AMS131088 AWO131083:AWO131088 BGK131083:BGK131088 BQG131083:BQG131088 CAC131083:CAC131088 CJY131083:CJY131088 CTU131083:CTU131088 DDQ131083:DDQ131088 DNM131083:DNM131088 DXI131083:DXI131088 EHE131083:EHE131088 ERA131083:ERA131088 FAW131083:FAW131088 FKS131083:FKS131088 FUO131083:FUO131088 GEK131083:GEK131088 GOG131083:GOG131088 GYC131083:GYC131088 HHY131083:HHY131088 HRU131083:HRU131088 IBQ131083:IBQ131088 ILM131083:ILM131088 IVI131083:IVI131088 JFE131083:JFE131088 JPA131083:JPA131088 JYW131083:JYW131088 KIS131083:KIS131088 KSO131083:KSO131088 LCK131083:LCK131088 LMG131083:LMG131088 LWC131083:LWC131088 MFY131083:MFY131088 MPU131083:MPU131088 MZQ131083:MZQ131088 NJM131083:NJM131088 NTI131083:NTI131088 ODE131083:ODE131088 ONA131083:ONA131088 OWW131083:OWW131088 PGS131083:PGS131088 PQO131083:PQO131088 QAK131083:QAK131088 QKG131083:QKG131088 QUC131083:QUC131088 RDY131083:RDY131088 RNU131083:RNU131088 RXQ131083:RXQ131088 SHM131083:SHM131088 SRI131083:SRI131088 TBE131083:TBE131088 TLA131083:TLA131088 TUW131083:TUW131088 UES131083:UES131088 UOO131083:UOO131088 UYK131083:UYK131088 VIG131083:VIG131088 VSC131083:VSC131088 WBY131083:WBY131088 WLU131083:WLU131088 WVQ131083:WVQ131088 A196619:A196624 JE196619:JE196624 TA196619:TA196624 ACW196619:ACW196624 AMS196619:AMS196624 AWO196619:AWO196624 BGK196619:BGK196624 BQG196619:BQG196624 CAC196619:CAC196624 CJY196619:CJY196624 CTU196619:CTU196624 DDQ196619:DDQ196624 DNM196619:DNM196624 DXI196619:DXI196624 EHE196619:EHE196624 ERA196619:ERA196624 FAW196619:FAW196624 FKS196619:FKS196624 FUO196619:FUO196624 GEK196619:GEK196624 GOG196619:GOG196624 GYC196619:GYC196624 HHY196619:HHY196624 HRU196619:HRU196624 IBQ196619:IBQ196624 ILM196619:ILM196624 IVI196619:IVI196624 JFE196619:JFE196624 JPA196619:JPA196624 JYW196619:JYW196624 KIS196619:KIS196624 KSO196619:KSO196624 LCK196619:LCK196624 LMG196619:LMG196624 LWC196619:LWC196624 MFY196619:MFY196624 MPU196619:MPU196624 MZQ196619:MZQ196624 NJM196619:NJM196624 NTI196619:NTI196624 ODE196619:ODE196624 ONA196619:ONA196624 OWW196619:OWW196624 PGS196619:PGS196624 PQO196619:PQO196624 QAK196619:QAK196624 QKG196619:QKG196624 QUC196619:QUC196624 RDY196619:RDY196624 RNU196619:RNU196624 RXQ196619:RXQ196624 SHM196619:SHM196624 SRI196619:SRI196624 TBE196619:TBE196624 TLA196619:TLA196624 TUW196619:TUW196624 UES196619:UES196624 UOO196619:UOO196624 UYK196619:UYK196624 VIG196619:VIG196624 VSC196619:VSC196624 WBY196619:WBY196624 WLU196619:WLU196624 WVQ196619:WVQ196624 A262155:A262160 JE262155:JE262160 TA262155:TA262160 ACW262155:ACW262160 AMS262155:AMS262160 AWO262155:AWO262160 BGK262155:BGK262160 BQG262155:BQG262160 CAC262155:CAC262160 CJY262155:CJY262160 CTU262155:CTU262160 DDQ262155:DDQ262160 DNM262155:DNM262160 DXI262155:DXI262160 EHE262155:EHE262160 ERA262155:ERA262160 FAW262155:FAW262160 FKS262155:FKS262160 FUO262155:FUO262160 GEK262155:GEK262160 GOG262155:GOG262160 GYC262155:GYC262160 HHY262155:HHY262160 HRU262155:HRU262160 IBQ262155:IBQ262160 ILM262155:ILM262160 IVI262155:IVI262160 JFE262155:JFE262160 JPA262155:JPA262160 JYW262155:JYW262160 KIS262155:KIS262160 KSO262155:KSO262160 LCK262155:LCK262160 LMG262155:LMG262160 LWC262155:LWC262160 MFY262155:MFY262160 MPU262155:MPU262160 MZQ262155:MZQ262160 NJM262155:NJM262160 NTI262155:NTI262160 ODE262155:ODE262160 ONA262155:ONA262160 OWW262155:OWW262160 PGS262155:PGS262160 PQO262155:PQO262160 QAK262155:QAK262160 QKG262155:QKG262160 QUC262155:QUC262160 RDY262155:RDY262160 RNU262155:RNU262160 RXQ262155:RXQ262160 SHM262155:SHM262160 SRI262155:SRI262160 TBE262155:TBE262160 TLA262155:TLA262160 TUW262155:TUW262160 UES262155:UES262160 UOO262155:UOO262160 UYK262155:UYK262160 VIG262155:VIG262160 VSC262155:VSC262160 WBY262155:WBY262160 WLU262155:WLU262160 WVQ262155:WVQ262160 A327691:A327696 JE327691:JE327696 TA327691:TA327696 ACW327691:ACW327696 AMS327691:AMS327696 AWO327691:AWO327696 BGK327691:BGK327696 BQG327691:BQG327696 CAC327691:CAC327696 CJY327691:CJY327696 CTU327691:CTU327696 DDQ327691:DDQ327696 DNM327691:DNM327696 DXI327691:DXI327696 EHE327691:EHE327696 ERA327691:ERA327696 FAW327691:FAW327696 FKS327691:FKS327696 FUO327691:FUO327696 GEK327691:GEK327696 GOG327691:GOG327696 GYC327691:GYC327696 HHY327691:HHY327696 HRU327691:HRU327696 IBQ327691:IBQ327696 ILM327691:ILM327696 IVI327691:IVI327696 JFE327691:JFE327696 JPA327691:JPA327696 JYW327691:JYW327696 KIS327691:KIS327696 KSO327691:KSO327696 LCK327691:LCK327696 LMG327691:LMG327696 LWC327691:LWC327696 MFY327691:MFY327696 MPU327691:MPU327696 MZQ327691:MZQ327696 NJM327691:NJM327696 NTI327691:NTI327696 ODE327691:ODE327696 ONA327691:ONA327696 OWW327691:OWW327696 PGS327691:PGS327696 PQO327691:PQO327696 QAK327691:QAK327696 QKG327691:QKG327696 QUC327691:QUC327696 RDY327691:RDY327696 RNU327691:RNU327696 RXQ327691:RXQ327696 SHM327691:SHM327696 SRI327691:SRI327696 TBE327691:TBE327696 TLA327691:TLA327696 TUW327691:TUW327696 UES327691:UES327696 UOO327691:UOO327696 UYK327691:UYK327696 VIG327691:VIG327696 VSC327691:VSC327696 WBY327691:WBY327696 WLU327691:WLU327696 WVQ327691:WVQ327696 A393227:A393232 JE393227:JE393232 TA393227:TA393232 ACW393227:ACW393232 AMS393227:AMS393232 AWO393227:AWO393232 BGK393227:BGK393232 BQG393227:BQG393232 CAC393227:CAC393232 CJY393227:CJY393232 CTU393227:CTU393232 DDQ393227:DDQ393232 DNM393227:DNM393232 DXI393227:DXI393232 EHE393227:EHE393232 ERA393227:ERA393232 FAW393227:FAW393232 FKS393227:FKS393232 FUO393227:FUO393232 GEK393227:GEK393232 GOG393227:GOG393232 GYC393227:GYC393232 HHY393227:HHY393232 HRU393227:HRU393232 IBQ393227:IBQ393232 ILM393227:ILM393232 IVI393227:IVI393232 JFE393227:JFE393232 JPA393227:JPA393232 JYW393227:JYW393232 KIS393227:KIS393232 KSO393227:KSO393232 LCK393227:LCK393232 LMG393227:LMG393232 LWC393227:LWC393232 MFY393227:MFY393232 MPU393227:MPU393232 MZQ393227:MZQ393232 NJM393227:NJM393232 NTI393227:NTI393232 ODE393227:ODE393232 ONA393227:ONA393232 OWW393227:OWW393232 PGS393227:PGS393232 PQO393227:PQO393232 QAK393227:QAK393232 QKG393227:QKG393232 QUC393227:QUC393232 RDY393227:RDY393232 RNU393227:RNU393232 RXQ393227:RXQ393232 SHM393227:SHM393232 SRI393227:SRI393232 TBE393227:TBE393232 TLA393227:TLA393232 TUW393227:TUW393232 UES393227:UES393232 UOO393227:UOO393232 UYK393227:UYK393232 VIG393227:VIG393232 VSC393227:VSC393232 WBY393227:WBY393232 WLU393227:WLU393232 WVQ393227:WVQ393232 A458763:A458768 JE458763:JE458768 TA458763:TA458768 ACW458763:ACW458768 AMS458763:AMS458768 AWO458763:AWO458768 BGK458763:BGK458768 BQG458763:BQG458768 CAC458763:CAC458768 CJY458763:CJY458768 CTU458763:CTU458768 DDQ458763:DDQ458768 DNM458763:DNM458768 DXI458763:DXI458768 EHE458763:EHE458768 ERA458763:ERA458768 FAW458763:FAW458768 FKS458763:FKS458768 FUO458763:FUO458768 GEK458763:GEK458768 GOG458763:GOG458768 GYC458763:GYC458768 HHY458763:HHY458768 HRU458763:HRU458768 IBQ458763:IBQ458768 ILM458763:ILM458768 IVI458763:IVI458768 JFE458763:JFE458768 JPA458763:JPA458768 JYW458763:JYW458768 KIS458763:KIS458768 KSO458763:KSO458768 LCK458763:LCK458768 LMG458763:LMG458768 LWC458763:LWC458768 MFY458763:MFY458768 MPU458763:MPU458768 MZQ458763:MZQ458768 NJM458763:NJM458768 NTI458763:NTI458768 ODE458763:ODE458768 ONA458763:ONA458768 OWW458763:OWW458768 PGS458763:PGS458768 PQO458763:PQO458768 QAK458763:QAK458768 QKG458763:QKG458768 QUC458763:QUC458768 RDY458763:RDY458768 RNU458763:RNU458768 RXQ458763:RXQ458768 SHM458763:SHM458768 SRI458763:SRI458768 TBE458763:TBE458768 TLA458763:TLA458768 TUW458763:TUW458768 UES458763:UES458768 UOO458763:UOO458768 UYK458763:UYK458768 VIG458763:VIG458768 VSC458763:VSC458768 WBY458763:WBY458768 WLU458763:WLU458768 WVQ458763:WVQ458768 A524299:A524304 JE524299:JE524304 TA524299:TA524304 ACW524299:ACW524304 AMS524299:AMS524304 AWO524299:AWO524304 BGK524299:BGK524304 BQG524299:BQG524304 CAC524299:CAC524304 CJY524299:CJY524304 CTU524299:CTU524304 DDQ524299:DDQ524304 DNM524299:DNM524304 DXI524299:DXI524304 EHE524299:EHE524304 ERA524299:ERA524304 FAW524299:FAW524304 FKS524299:FKS524304 FUO524299:FUO524304 GEK524299:GEK524304 GOG524299:GOG524304 GYC524299:GYC524304 HHY524299:HHY524304 HRU524299:HRU524304 IBQ524299:IBQ524304 ILM524299:ILM524304 IVI524299:IVI524304 JFE524299:JFE524304 JPA524299:JPA524304 JYW524299:JYW524304 KIS524299:KIS524304 KSO524299:KSO524304 LCK524299:LCK524304 LMG524299:LMG524304 LWC524299:LWC524304 MFY524299:MFY524304 MPU524299:MPU524304 MZQ524299:MZQ524304 NJM524299:NJM524304 NTI524299:NTI524304 ODE524299:ODE524304 ONA524299:ONA524304 OWW524299:OWW524304 PGS524299:PGS524304 PQO524299:PQO524304 QAK524299:QAK524304 QKG524299:QKG524304 QUC524299:QUC524304 RDY524299:RDY524304 RNU524299:RNU524304 RXQ524299:RXQ524304 SHM524299:SHM524304 SRI524299:SRI524304 TBE524299:TBE524304 TLA524299:TLA524304 TUW524299:TUW524304 UES524299:UES524304 UOO524299:UOO524304 UYK524299:UYK524304 VIG524299:VIG524304 VSC524299:VSC524304 WBY524299:WBY524304 WLU524299:WLU524304 WVQ524299:WVQ524304 A589835:A589840 JE589835:JE589840 TA589835:TA589840 ACW589835:ACW589840 AMS589835:AMS589840 AWO589835:AWO589840 BGK589835:BGK589840 BQG589835:BQG589840 CAC589835:CAC589840 CJY589835:CJY589840 CTU589835:CTU589840 DDQ589835:DDQ589840 DNM589835:DNM589840 DXI589835:DXI589840 EHE589835:EHE589840 ERA589835:ERA589840 FAW589835:FAW589840 FKS589835:FKS589840 FUO589835:FUO589840 GEK589835:GEK589840 GOG589835:GOG589840 GYC589835:GYC589840 HHY589835:HHY589840 HRU589835:HRU589840 IBQ589835:IBQ589840 ILM589835:ILM589840 IVI589835:IVI589840 JFE589835:JFE589840 JPA589835:JPA589840 JYW589835:JYW589840 KIS589835:KIS589840 KSO589835:KSO589840 LCK589835:LCK589840 LMG589835:LMG589840 LWC589835:LWC589840 MFY589835:MFY589840 MPU589835:MPU589840 MZQ589835:MZQ589840 NJM589835:NJM589840 NTI589835:NTI589840 ODE589835:ODE589840 ONA589835:ONA589840 OWW589835:OWW589840 PGS589835:PGS589840 PQO589835:PQO589840 QAK589835:QAK589840 QKG589835:QKG589840 QUC589835:QUC589840 RDY589835:RDY589840 RNU589835:RNU589840 RXQ589835:RXQ589840 SHM589835:SHM589840 SRI589835:SRI589840 TBE589835:TBE589840 TLA589835:TLA589840 TUW589835:TUW589840 UES589835:UES589840 UOO589835:UOO589840 UYK589835:UYK589840 VIG589835:VIG589840 VSC589835:VSC589840 WBY589835:WBY589840 WLU589835:WLU589840 WVQ589835:WVQ589840 A655371:A655376 JE655371:JE655376 TA655371:TA655376 ACW655371:ACW655376 AMS655371:AMS655376 AWO655371:AWO655376 BGK655371:BGK655376 BQG655371:BQG655376 CAC655371:CAC655376 CJY655371:CJY655376 CTU655371:CTU655376 DDQ655371:DDQ655376 DNM655371:DNM655376 DXI655371:DXI655376 EHE655371:EHE655376 ERA655371:ERA655376 FAW655371:FAW655376 FKS655371:FKS655376 FUO655371:FUO655376 GEK655371:GEK655376 GOG655371:GOG655376 GYC655371:GYC655376 HHY655371:HHY655376 HRU655371:HRU655376 IBQ655371:IBQ655376 ILM655371:ILM655376 IVI655371:IVI655376 JFE655371:JFE655376 JPA655371:JPA655376 JYW655371:JYW655376 KIS655371:KIS655376 KSO655371:KSO655376 LCK655371:LCK655376 LMG655371:LMG655376 LWC655371:LWC655376 MFY655371:MFY655376 MPU655371:MPU655376 MZQ655371:MZQ655376 NJM655371:NJM655376 NTI655371:NTI655376 ODE655371:ODE655376 ONA655371:ONA655376 OWW655371:OWW655376 PGS655371:PGS655376 PQO655371:PQO655376 QAK655371:QAK655376 QKG655371:QKG655376 QUC655371:QUC655376 RDY655371:RDY655376 RNU655371:RNU655376 RXQ655371:RXQ655376 SHM655371:SHM655376 SRI655371:SRI655376 TBE655371:TBE655376 TLA655371:TLA655376 TUW655371:TUW655376 UES655371:UES655376 UOO655371:UOO655376 UYK655371:UYK655376 VIG655371:VIG655376 VSC655371:VSC655376 WBY655371:WBY655376 WLU655371:WLU655376 WVQ655371:WVQ655376 A720907:A720912 JE720907:JE720912 TA720907:TA720912 ACW720907:ACW720912 AMS720907:AMS720912 AWO720907:AWO720912 BGK720907:BGK720912 BQG720907:BQG720912 CAC720907:CAC720912 CJY720907:CJY720912 CTU720907:CTU720912 DDQ720907:DDQ720912 DNM720907:DNM720912 DXI720907:DXI720912 EHE720907:EHE720912 ERA720907:ERA720912 FAW720907:FAW720912 FKS720907:FKS720912 FUO720907:FUO720912 GEK720907:GEK720912 GOG720907:GOG720912 GYC720907:GYC720912 HHY720907:HHY720912 HRU720907:HRU720912 IBQ720907:IBQ720912 ILM720907:ILM720912 IVI720907:IVI720912 JFE720907:JFE720912 JPA720907:JPA720912 JYW720907:JYW720912 KIS720907:KIS720912 KSO720907:KSO720912 LCK720907:LCK720912 LMG720907:LMG720912 LWC720907:LWC720912 MFY720907:MFY720912 MPU720907:MPU720912 MZQ720907:MZQ720912 NJM720907:NJM720912 NTI720907:NTI720912 ODE720907:ODE720912 ONA720907:ONA720912 OWW720907:OWW720912 PGS720907:PGS720912 PQO720907:PQO720912 QAK720907:QAK720912 QKG720907:QKG720912 QUC720907:QUC720912 RDY720907:RDY720912 RNU720907:RNU720912 RXQ720907:RXQ720912 SHM720907:SHM720912 SRI720907:SRI720912 TBE720907:TBE720912 TLA720907:TLA720912 TUW720907:TUW720912 UES720907:UES720912 UOO720907:UOO720912 UYK720907:UYK720912 VIG720907:VIG720912 VSC720907:VSC720912 WBY720907:WBY720912 WLU720907:WLU720912 WVQ720907:WVQ720912 A786443:A786448 JE786443:JE786448 TA786443:TA786448 ACW786443:ACW786448 AMS786443:AMS786448 AWO786443:AWO786448 BGK786443:BGK786448 BQG786443:BQG786448 CAC786443:CAC786448 CJY786443:CJY786448 CTU786443:CTU786448 DDQ786443:DDQ786448 DNM786443:DNM786448 DXI786443:DXI786448 EHE786443:EHE786448 ERA786443:ERA786448 FAW786443:FAW786448 FKS786443:FKS786448 FUO786443:FUO786448 GEK786443:GEK786448 GOG786443:GOG786448 GYC786443:GYC786448 HHY786443:HHY786448 HRU786443:HRU786448 IBQ786443:IBQ786448 ILM786443:ILM786448 IVI786443:IVI786448 JFE786443:JFE786448 JPA786443:JPA786448 JYW786443:JYW786448 KIS786443:KIS786448 KSO786443:KSO786448 LCK786443:LCK786448 LMG786443:LMG786448 LWC786443:LWC786448 MFY786443:MFY786448 MPU786443:MPU786448 MZQ786443:MZQ786448 NJM786443:NJM786448 NTI786443:NTI786448 ODE786443:ODE786448 ONA786443:ONA786448 OWW786443:OWW786448 PGS786443:PGS786448 PQO786443:PQO786448 QAK786443:QAK786448 QKG786443:QKG786448 QUC786443:QUC786448 RDY786443:RDY786448 RNU786443:RNU786448 RXQ786443:RXQ786448 SHM786443:SHM786448 SRI786443:SRI786448 TBE786443:TBE786448 TLA786443:TLA786448 TUW786443:TUW786448 UES786443:UES786448 UOO786443:UOO786448 UYK786443:UYK786448 VIG786443:VIG786448 VSC786443:VSC786448 WBY786443:WBY786448 WLU786443:WLU786448 WVQ786443:WVQ786448 A851979:A851984 JE851979:JE851984 TA851979:TA851984 ACW851979:ACW851984 AMS851979:AMS851984 AWO851979:AWO851984 BGK851979:BGK851984 BQG851979:BQG851984 CAC851979:CAC851984 CJY851979:CJY851984 CTU851979:CTU851984 DDQ851979:DDQ851984 DNM851979:DNM851984 DXI851979:DXI851984 EHE851979:EHE851984 ERA851979:ERA851984 FAW851979:FAW851984 FKS851979:FKS851984 FUO851979:FUO851984 GEK851979:GEK851984 GOG851979:GOG851984 GYC851979:GYC851984 HHY851979:HHY851984 HRU851979:HRU851984 IBQ851979:IBQ851984 ILM851979:ILM851984 IVI851979:IVI851984 JFE851979:JFE851984 JPA851979:JPA851984 JYW851979:JYW851984 KIS851979:KIS851984 KSO851979:KSO851984 LCK851979:LCK851984 LMG851979:LMG851984 LWC851979:LWC851984 MFY851979:MFY851984 MPU851979:MPU851984 MZQ851979:MZQ851984 NJM851979:NJM851984 NTI851979:NTI851984 ODE851979:ODE851984 ONA851979:ONA851984 OWW851979:OWW851984 PGS851979:PGS851984 PQO851979:PQO851984 QAK851979:QAK851984 QKG851979:QKG851984 QUC851979:QUC851984 RDY851979:RDY851984 RNU851979:RNU851984 RXQ851979:RXQ851984 SHM851979:SHM851984 SRI851979:SRI851984 TBE851979:TBE851984 TLA851979:TLA851984 TUW851979:TUW851984 UES851979:UES851984 UOO851979:UOO851984 UYK851979:UYK851984 VIG851979:VIG851984 VSC851979:VSC851984 WBY851979:WBY851984 WLU851979:WLU851984 WVQ851979:WVQ851984 A917515:A917520 JE917515:JE917520 TA917515:TA917520 ACW917515:ACW917520 AMS917515:AMS917520 AWO917515:AWO917520 BGK917515:BGK917520 BQG917515:BQG917520 CAC917515:CAC917520 CJY917515:CJY917520 CTU917515:CTU917520 DDQ917515:DDQ917520 DNM917515:DNM917520 DXI917515:DXI917520 EHE917515:EHE917520 ERA917515:ERA917520 FAW917515:FAW917520 FKS917515:FKS917520 FUO917515:FUO917520 GEK917515:GEK917520 GOG917515:GOG917520 GYC917515:GYC917520 HHY917515:HHY917520 HRU917515:HRU917520 IBQ917515:IBQ917520 ILM917515:ILM917520 IVI917515:IVI917520 JFE917515:JFE917520 JPA917515:JPA917520 JYW917515:JYW917520 KIS917515:KIS917520 KSO917515:KSO917520 LCK917515:LCK917520 LMG917515:LMG917520 LWC917515:LWC917520 MFY917515:MFY917520 MPU917515:MPU917520 MZQ917515:MZQ917520 NJM917515:NJM917520 NTI917515:NTI917520 ODE917515:ODE917520 ONA917515:ONA917520 OWW917515:OWW917520 PGS917515:PGS917520 PQO917515:PQO917520 QAK917515:QAK917520 QKG917515:QKG917520 QUC917515:QUC917520 RDY917515:RDY917520 RNU917515:RNU917520 RXQ917515:RXQ917520 SHM917515:SHM917520 SRI917515:SRI917520 TBE917515:TBE917520 TLA917515:TLA917520 TUW917515:TUW917520 UES917515:UES917520 UOO917515:UOO917520 UYK917515:UYK917520 VIG917515:VIG917520 VSC917515:VSC917520 WBY917515:WBY917520 WLU917515:WLU917520 WVQ917515:WVQ917520 A983051:A983056 JE983051:JE983056 TA983051:TA983056 ACW983051:ACW983056 AMS983051:AMS983056 AWO983051:AWO983056 BGK983051:BGK983056 BQG983051:BQG983056 CAC983051:CAC983056 CJY983051:CJY983056 CTU983051:CTU983056 DDQ983051:DDQ983056 DNM983051:DNM983056 DXI983051:DXI983056 EHE983051:EHE983056 ERA983051:ERA983056 FAW983051:FAW983056 FKS983051:FKS983056 FUO983051:FUO983056 GEK983051:GEK983056 GOG983051:GOG983056 GYC983051:GYC983056 HHY983051:HHY983056 HRU983051:HRU983056 IBQ983051:IBQ983056 ILM983051:ILM983056 IVI983051:IVI983056 JFE983051:JFE983056 JPA983051:JPA983056 JYW983051:JYW983056 KIS983051:KIS983056 KSO983051:KSO983056 LCK983051:LCK983056 LMG983051:LMG983056 LWC983051:LWC983056 MFY983051:MFY983056 MPU983051:MPU983056 MZQ983051:MZQ983056 NJM983051:NJM983056 NTI983051:NTI983056 ODE983051:ODE983056 ONA983051:ONA983056 OWW983051:OWW983056 PGS983051:PGS983056 PQO983051:PQO983056 QAK983051:QAK983056 QKG983051:QKG983056 QUC983051:QUC983056 RDY983051:RDY983056 RNU983051:RNU983056 RXQ983051:RXQ983056 SHM983051:SHM983056 SRI983051:SRI983056 TBE983051:TBE983056 TLA983051:TLA983056 TUW983051:TUW983056 UES983051:UES983056 UOO983051:UOO983056 UYK983051:UYK983056 VIG983051:VIG983056 VSC983051:VSC983056 WBY983051:WBY983056 WLU983051:WLU983056 WVQ983051:WVQ983056 WVQ2 WLU2 WBY2 VSC2 VIG2 UYK2 UOO2 UES2 TUW2 TLA2 TBE2 SRI2 SHM2 RXQ2 RNU2 RDY2 QUC2 QKG2 QAK2 PQO2 PGS2 OWW2 ONA2 ODE2 NTI2 NJM2 MZQ2 MPU2 MFY2 LWC2 LMG2 LCK2 KSO2 KIS2 JYW2 JPA2 JFE2 IVI2 ILM2 IBQ2 HRU2 HHY2 GYC2 GOG2 GEK2 FUO2 FKS2 FAW2 ERA2 EHE2 DXI2 DNM2 DDQ2 CTU2 CJY2 CAC2 BQG2 BGK2 AWO2 AMS2 ACW2 TA2 JE2 A2" xr:uid="{2590B561-56AF-4B34-B716-ED9D3C0211B7}"/>
    <dataValidation type="list" allowBlank="1" showInputMessage="1" showErrorMessage="1" sqref="WWM983021:WWO983080 WMQ983021:WMS983080 WCU983021:WCW983080 VSY983021:VTA983080 VJC983021:VJE983080 UZG983021:UZI983080 UPK983021:UPM983080 UFO983021:UFQ983080 TVS983021:TVU983080 TLW983021:TLY983080 TCA983021:TCC983080 SSE983021:SSG983080 SII983021:SIK983080 RYM983021:RYO983080 ROQ983021:ROS983080 REU983021:REW983080 QUY983021:QVA983080 QLC983021:QLE983080 QBG983021:QBI983080 PRK983021:PRM983080 PHO983021:PHQ983080 OXS983021:OXU983080 ONW983021:ONY983080 OEA983021:OEC983080 NUE983021:NUG983080 NKI983021:NKK983080 NAM983021:NAO983080 MQQ983021:MQS983080 MGU983021:MGW983080 LWY983021:LXA983080 LNC983021:LNE983080 LDG983021:LDI983080 KTK983021:KTM983080 KJO983021:KJQ983080 JZS983021:JZU983080 JPW983021:JPY983080 JGA983021:JGC983080 IWE983021:IWG983080 IMI983021:IMK983080 ICM983021:ICO983080 HSQ983021:HSS983080 HIU983021:HIW983080 GYY983021:GZA983080 GPC983021:GPE983080 GFG983021:GFI983080 FVK983021:FVM983080 FLO983021:FLQ983080 FBS983021:FBU983080 ERW983021:ERY983080 EIA983021:EIC983080 DYE983021:DYG983080 DOI983021:DOK983080 DEM983021:DEO983080 CUQ983021:CUS983080 CKU983021:CKW983080 CAY983021:CBA983080 BRC983021:BRE983080 BHG983021:BHI983080 AXK983021:AXM983080 ANO983021:ANQ983080 ADS983021:ADU983080 TW983021:TY983080 KA983021:KC983080 WWM917485:WWO917544 WMQ917485:WMS917544 WCU917485:WCW917544 VSY917485:VTA917544 VJC917485:VJE917544 UZG917485:UZI917544 UPK917485:UPM917544 UFO917485:UFQ917544 TVS917485:TVU917544 TLW917485:TLY917544 TCA917485:TCC917544 SSE917485:SSG917544 SII917485:SIK917544 RYM917485:RYO917544 ROQ917485:ROS917544 REU917485:REW917544 QUY917485:QVA917544 QLC917485:QLE917544 QBG917485:QBI917544 PRK917485:PRM917544 PHO917485:PHQ917544 OXS917485:OXU917544 ONW917485:ONY917544 OEA917485:OEC917544 NUE917485:NUG917544 NKI917485:NKK917544 NAM917485:NAO917544 MQQ917485:MQS917544 MGU917485:MGW917544 LWY917485:LXA917544 LNC917485:LNE917544 LDG917485:LDI917544 KTK917485:KTM917544 KJO917485:KJQ917544 JZS917485:JZU917544 JPW917485:JPY917544 JGA917485:JGC917544 IWE917485:IWG917544 IMI917485:IMK917544 ICM917485:ICO917544 HSQ917485:HSS917544 HIU917485:HIW917544 GYY917485:GZA917544 GPC917485:GPE917544 GFG917485:GFI917544 FVK917485:FVM917544 FLO917485:FLQ917544 FBS917485:FBU917544 ERW917485:ERY917544 EIA917485:EIC917544 DYE917485:DYG917544 DOI917485:DOK917544 DEM917485:DEO917544 CUQ917485:CUS917544 CKU917485:CKW917544 CAY917485:CBA917544 BRC917485:BRE917544 BHG917485:BHI917544 AXK917485:AXM917544 ANO917485:ANQ917544 ADS917485:ADU917544 TW917485:TY917544 KA917485:KC917544 WWM851949:WWO852008 WMQ851949:WMS852008 WCU851949:WCW852008 VSY851949:VTA852008 VJC851949:VJE852008 UZG851949:UZI852008 UPK851949:UPM852008 UFO851949:UFQ852008 TVS851949:TVU852008 TLW851949:TLY852008 TCA851949:TCC852008 SSE851949:SSG852008 SII851949:SIK852008 RYM851949:RYO852008 ROQ851949:ROS852008 REU851949:REW852008 QUY851949:QVA852008 QLC851949:QLE852008 QBG851949:QBI852008 PRK851949:PRM852008 PHO851949:PHQ852008 OXS851949:OXU852008 ONW851949:ONY852008 OEA851949:OEC852008 NUE851949:NUG852008 NKI851949:NKK852008 NAM851949:NAO852008 MQQ851949:MQS852008 MGU851949:MGW852008 LWY851949:LXA852008 LNC851949:LNE852008 LDG851949:LDI852008 KTK851949:KTM852008 KJO851949:KJQ852008 JZS851949:JZU852008 JPW851949:JPY852008 JGA851949:JGC852008 IWE851949:IWG852008 IMI851949:IMK852008 ICM851949:ICO852008 HSQ851949:HSS852008 HIU851949:HIW852008 GYY851949:GZA852008 GPC851949:GPE852008 GFG851949:GFI852008 FVK851949:FVM852008 FLO851949:FLQ852008 FBS851949:FBU852008 ERW851949:ERY852008 EIA851949:EIC852008 DYE851949:DYG852008 DOI851949:DOK852008 DEM851949:DEO852008 CUQ851949:CUS852008 CKU851949:CKW852008 CAY851949:CBA852008 BRC851949:BRE852008 BHG851949:BHI852008 AXK851949:AXM852008 ANO851949:ANQ852008 ADS851949:ADU852008 TW851949:TY852008 KA851949:KC852008 WWM786413:WWO786472 WMQ786413:WMS786472 WCU786413:WCW786472 VSY786413:VTA786472 VJC786413:VJE786472 UZG786413:UZI786472 UPK786413:UPM786472 UFO786413:UFQ786472 TVS786413:TVU786472 TLW786413:TLY786472 TCA786413:TCC786472 SSE786413:SSG786472 SII786413:SIK786472 RYM786413:RYO786472 ROQ786413:ROS786472 REU786413:REW786472 QUY786413:QVA786472 QLC786413:QLE786472 QBG786413:QBI786472 PRK786413:PRM786472 PHO786413:PHQ786472 OXS786413:OXU786472 ONW786413:ONY786472 OEA786413:OEC786472 NUE786413:NUG786472 NKI786413:NKK786472 NAM786413:NAO786472 MQQ786413:MQS786472 MGU786413:MGW786472 LWY786413:LXA786472 LNC786413:LNE786472 LDG786413:LDI786472 KTK786413:KTM786472 KJO786413:KJQ786472 JZS786413:JZU786472 JPW786413:JPY786472 JGA786413:JGC786472 IWE786413:IWG786472 IMI786413:IMK786472 ICM786413:ICO786472 HSQ786413:HSS786472 HIU786413:HIW786472 GYY786413:GZA786472 GPC786413:GPE786472 GFG786413:GFI786472 FVK786413:FVM786472 FLO786413:FLQ786472 FBS786413:FBU786472 ERW786413:ERY786472 EIA786413:EIC786472 DYE786413:DYG786472 DOI786413:DOK786472 DEM786413:DEO786472 CUQ786413:CUS786472 CKU786413:CKW786472 CAY786413:CBA786472 BRC786413:BRE786472 BHG786413:BHI786472 AXK786413:AXM786472 ANO786413:ANQ786472 ADS786413:ADU786472 TW786413:TY786472 KA786413:KC786472 WWM720877:WWO720936 WMQ720877:WMS720936 WCU720877:WCW720936 VSY720877:VTA720936 VJC720877:VJE720936 UZG720877:UZI720936 UPK720877:UPM720936 UFO720877:UFQ720936 TVS720877:TVU720936 TLW720877:TLY720936 TCA720877:TCC720936 SSE720877:SSG720936 SII720877:SIK720936 RYM720877:RYO720936 ROQ720877:ROS720936 REU720877:REW720936 QUY720877:QVA720936 QLC720877:QLE720936 QBG720877:QBI720936 PRK720877:PRM720936 PHO720877:PHQ720936 OXS720877:OXU720936 ONW720877:ONY720936 OEA720877:OEC720936 NUE720877:NUG720936 NKI720877:NKK720936 NAM720877:NAO720936 MQQ720877:MQS720936 MGU720877:MGW720936 LWY720877:LXA720936 LNC720877:LNE720936 LDG720877:LDI720936 KTK720877:KTM720936 KJO720877:KJQ720936 JZS720877:JZU720936 JPW720877:JPY720936 JGA720877:JGC720936 IWE720877:IWG720936 IMI720877:IMK720936 ICM720877:ICO720936 HSQ720877:HSS720936 HIU720877:HIW720936 GYY720877:GZA720936 GPC720877:GPE720936 GFG720877:GFI720936 FVK720877:FVM720936 FLO720877:FLQ720936 FBS720877:FBU720936 ERW720877:ERY720936 EIA720877:EIC720936 DYE720877:DYG720936 DOI720877:DOK720936 DEM720877:DEO720936 CUQ720877:CUS720936 CKU720877:CKW720936 CAY720877:CBA720936 BRC720877:BRE720936 BHG720877:BHI720936 AXK720877:AXM720936 ANO720877:ANQ720936 ADS720877:ADU720936 TW720877:TY720936 KA720877:KC720936 WWM655341:WWO655400 WMQ655341:WMS655400 WCU655341:WCW655400 VSY655341:VTA655400 VJC655341:VJE655400 UZG655341:UZI655400 UPK655341:UPM655400 UFO655341:UFQ655400 TVS655341:TVU655400 TLW655341:TLY655400 TCA655341:TCC655400 SSE655341:SSG655400 SII655341:SIK655400 RYM655341:RYO655400 ROQ655341:ROS655400 REU655341:REW655400 QUY655341:QVA655400 QLC655341:QLE655400 QBG655341:QBI655400 PRK655341:PRM655400 PHO655341:PHQ655400 OXS655341:OXU655400 ONW655341:ONY655400 OEA655341:OEC655400 NUE655341:NUG655400 NKI655341:NKK655400 NAM655341:NAO655400 MQQ655341:MQS655400 MGU655341:MGW655400 LWY655341:LXA655400 LNC655341:LNE655400 LDG655341:LDI655400 KTK655341:KTM655400 KJO655341:KJQ655400 JZS655341:JZU655400 JPW655341:JPY655400 JGA655341:JGC655400 IWE655341:IWG655400 IMI655341:IMK655400 ICM655341:ICO655400 HSQ655341:HSS655400 HIU655341:HIW655400 GYY655341:GZA655400 GPC655341:GPE655400 GFG655341:GFI655400 FVK655341:FVM655400 FLO655341:FLQ655400 FBS655341:FBU655400 ERW655341:ERY655400 EIA655341:EIC655400 DYE655341:DYG655400 DOI655341:DOK655400 DEM655341:DEO655400 CUQ655341:CUS655400 CKU655341:CKW655400 CAY655341:CBA655400 BRC655341:BRE655400 BHG655341:BHI655400 AXK655341:AXM655400 ANO655341:ANQ655400 ADS655341:ADU655400 TW655341:TY655400 KA655341:KC655400 WWM589805:WWO589864 WMQ589805:WMS589864 WCU589805:WCW589864 VSY589805:VTA589864 VJC589805:VJE589864 UZG589805:UZI589864 UPK589805:UPM589864 UFO589805:UFQ589864 TVS589805:TVU589864 TLW589805:TLY589864 TCA589805:TCC589864 SSE589805:SSG589864 SII589805:SIK589864 RYM589805:RYO589864 ROQ589805:ROS589864 REU589805:REW589864 QUY589805:QVA589864 QLC589805:QLE589864 QBG589805:QBI589864 PRK589805:PRM589864 PHO589805:PHQ589864 OXS589805:OXU589864 ONW589805:ONY589864 OEA589805:OEC589864 NUE589805:NUG589864 NKI589805:NKK589864 NAM589805:NAO589864 MQQ589805:MQS589864 MGU589805:MGW589864 LWY589805:LXA589864 LNC589805:LNE589864 LDG589805:LDI589864 KTK589805:KTM589864 KJO589805:KJQ589864 JZS589805:JZU589864 JPW589805:JPY589864 JGA589805:JGC589864 IWE589805:IWG589864 IMI589805:IMK589864 ICM589805:ICO589864 HSQ589805:HSS589864 HIU589805:HIW589864 GYY589805:GZA589864 GPC589805:GPE589864 GFG589805:GFI589864 FVK589805:FVM589864 FLO589805:FLQ589864 FBS589805:FBU589864 ERW589805:ERY589864 EIA589805:EIC589864 DYE589805:DYG589864 DOI589805:DOK589864 DEM589805:DEO589864 CUQ589805:CUS589864 CKU589805:CKW589864 CAY589805:CBA589864 BRC589805:BRE589864 BHG589805:BHI589864 AXK589805:AXM589864 ANO589805:ANQ589864 ADS589805:ADU589864 TW589805:TY589864 KA589805:KC589864 WWM524269:WWO524328 WMQ524269:WMS524328 WCU524269:WCW524328 VSY524269:VTA524328 VJC524269:VJE524328 UZG524269:UZI524328 UPK524269:UPM524328 UFO524269:UFQ524328 TVS524269:TVU524328 TLW524269:TLY524328 TCA524269:TCC524328 SSE524269:SSG524328 SII524269:SIK524328 RYM524269:RYO524328 ROQ524269:ROS524328 REU524269:REW524328 QUY524269:QVA524328 QLC524269:QLE524328 QBG524269:QBI524328 PRK524269:PRM524328 PHO524269:PHQ524328 OXS524269:OXU524328 ONW524269:ONY524328 OEA524269:OEC524328 NUE524269:NUG524328 NKI524269:NKK524328 NAM524269:NAO524328 MQQ524269:MQS524328 MGU524269:MGW524328 LWY524269:LXA524328 LNC524269:LNE524328 LDG524269:LDI524328 KTK524269:KTM524328 KJO524269:KJQ524328 JZS524269:JZU524328 JPW524269:JPY524328 JGA524269:JGC524328 IWE524269:IWG524328 IMI524269:IMK524328 ICM524269:ICO524328 HSQ524269:HSS524328 HIU524269:HIW524328 GYY524269:GZA524328 GPC524269:GPE524328 GFG524269:GFI524328 FVK524269:FVM524328 FLO524269:FLQ524328 FBS524269:FBU524328 ERW524269:ERY524328 EIA524269:EIC524328 DYE524269:DYG524328 DOI524269:DOK524328 DEM524269:DEO524328 CUQ524269:CUS524328 CKU524269:CKW524328 CAY524269:CBA524328 BRC524269:BRE524328 BHG524269:BHI524328 AXK524269:AXM524328 ANO524269:ANQ524328 ADS524269:ADU524328 TW524269:TY524328 KA524269:KC524328 WWM458733:WWO458792 WMQ458733:WMS458792 WCU458733:WCW458792 VSY458733:VTA458792 VJC458733:VJE458792 UZG458733:UZI458792 UPK458733:UPM458792 UFO458733:UFQ458792 TVS458733:TVU458792 TLW458733:TLY458792 TCA458733:TCC458792 SSE458733:SSG458792 SII458733:SIK458792 RYM458733:RYO458792 ROQ458733:ROS458792 REU458733:REW458792 QUY458733:QVA458792 QLC458733:QLE458792 QBG458733:QBI458792 PRK458733:PRM458792 PHO458733:PHQ458792 OXS458733:OXU458792 ONW458733:ONY458792 OEA458733:OEC458792 NUE458733:NUG458792 NKI458733:NKK458792 NAM458733:NAO458792 MQQ458733:MQS458792 MGU458733:MGW458792 LWY458733:LXA458792 LNC458733:LNE458792 LDG458733:LDI458792 KTK458733:KTM458792 KJO458733:KJQ458792 JZS458733:JZU458792 JPW458733:JPY458792 JGA458733:JGC458792 IWE458733:IWG458792 IMI458733:IMK458792 ICM458733:ICO458792 HSQ458733:HSS458792 HIU458733:HIW458792 GYY458733:GZA458792 GPC458733:GPE458792 GFG458733:GFI458792 FVK458733:FVM458792 FLO458733:FLQ458792 FBS458733:FBU458792 ERW458733:ERY458792 EIA458733:EIC458792 DYE458733:DYG458792 DOI458733:DOK458792 DEM458733:DEO458792 CUQ458733:CUS458792 CKU458733:CKW458792 CAY458733:CBA458792 BRC458733:BRE458792 BHG458733:BHI458792 AXK458733:AXM458792 ANO458733:ANQ458792 ADS458733:ADU458792 TW458733:TY458792 KA458733:KC458792 WWM393197:WWO393256 WMQ393197:WMS393256 WCU393197:WCW393256 VSY393197:VTA393256 VJC393197:VJE393256 UZG393197:UZI393256 UPK393197:UPM393256 UFO393197:UFQ393256 TVS393197:TVU393256 TLW393197:TLY393256 TCA393197:TCC393256 SSE393197:SSG393256 SII393197:SIK393256 RYM393197:RYO393256 ROQ393197:ROS393256 REU393197:REW393256 QUY393197:QVA393256 QLC393197:QLE393256 QBG393197:QBI393256 PRK393197:PRM393256 PHO393197:PHQ393256 OXS393197:OXU393256 ONW393197:ONY393256 OEA393197:OEC393256 NUE393197:NUG393256 NKI393197:NKK393256 NAM393197:NAO393256 MQQ393197:MQS393256 MGU393197:MGW393256 LWY393197:LXA393256 LNC393197:LNE393256 LDG393197:LDI393256 KTK393197:KTM393256 KJO393197:KJQ393256 JZS393197:JZU393256 JPW393197:JPY393256 JGA393197:JGC393256 IWE393197:IWG393256 IMI393197:IMK393256 ICM393197:ICO393256 HSQ393197:HSS393256 HIU393197:HIW393256 GYY393197:GZA393256 GPC393197:GPE393256 GFG393197:GFI393256 FVK393197:FVM393256 FLO393197:FLQ393256 FBS393197:FBU393256 ERW393197:ERY393256 EIA393197:EIC393256 DYE393197:DYG393256 DOI393197:DOK393256 DEM393197:DEO393256 CUQ393197:CUS393256 CKU393197:CKW393256 CAY393197:CBA393256 BRC393197:BRE393256 BHG393197:BHI393256 AXK393197:AXM393256 ANO393197:ANQ393256 ADS393197:ADU393256 TW393197:TY393256 KA393197:KC393256 WWM327661:WWO327720 WMQ327661:WMS327720 WCU327661:WCW327720 VSY327661:VTA327720 VJC327661:VJE327720 UZG327661:UZI327720 UPK327661:UPM327720 UFO327661:UFQ327720 TVS327661:TVU327720 TLW327661:TLY327720 TCA327661:TCC327720 SSE327661:SSG327720 SII327661:SIK327720 RYM327661:RYO327720 ROQ327661:ROS327720 REU327661:REW327720 QUY327661:QVA327720 QLC327661:QLE327720 QBG327661:QBI327720 PRK327661:PRM327720 PHO327661:PHQ327720 OXS327661:OXU327720 ONW327661:ONY327720 OEA327661:OEC327720 NUE327661:NUG327720 NKI327661:NKK327720 NAM327661:NAO327720 MQQ327661:MQS327720 MGU327661:MGW327720 LWY327661:LXA327720 LNC327661:LNE327720 LDG327661:LDI327720 KTK327661:KTM327720 KJO327661:KJQ327720 JZS327661:JZU327720 JPW327661:JPY327720 JGA327661:JGC327720 IWE327661:IWG327720 IMI327661:IMK327720 ICM327661:ICO327720 HSQ327661:HSS327720 HIU327661:HIW327720 GYY327661:GZA327720 GPC327661:GPE327720 GFG327661:GFI327720 FVK327661:FVM327720 FLO327661:FLQ327720 FBS327661:FBU327720 ERW327661:ERY327720 EIA327661:EIC327720 DYE327661:DYG327720 DOI327661:DOK327720 DEM327661:DEO327720 CUQ327661:CUS327720 CKU327661:CKW327720 CAY327661:CBA327720 BRC327661:BRE327720 BHG327661:BHI327720 AXK327661:AXM327720 ANO327661:ANQ327720 ADS327661:ADU327720 TW327661:TY327720 KA327661:KC327720 WWM262125:WWO262184 WMQ262125:WMS262184 WCU262125:WCW262184 VSY262125:VTA262184 VJC262125:VJE262184 UZG262125:UZI262184 UPK262125:UPM262184 UFO262125:UFQ262184 TVS262125:TVU262184 TLW262125:TLY262184 TCA262125:TCC262184 SSE262125:SSG262184 SII262125:SIK262184 RYM262125:RYO262184 ROQ262125:ROS262184 REU262125:REW262184 QUY262125:QVA262184 QLC262125:QLE262184 QBG262125:QBI262184 PRK262125:PRM262184 PHO262125:PHQ262184 OXS262125:OXU262184 ONW262125:ONY262184 OEA262125:OEC262184 NUE262125:NUG262184 NKI262125:NKK262184 NAM262125:NAO262184 MQQ262125:MQS262184 MGU262125:MGW262184 LWY262125:LXA262184 LNC262125:LNE262184 LDG262125:LDI262184 KTK262125:KTM262184 KJO262125:KJQ262184 JZS262125:JZU262184 JPW262125:JPY262184 JGA262125:JGC262184 IWE262125:IWG262184 IMI262125:IMK262184 ICM262125:ICO262184 HSQ262125:HSS262184 HIU262125:HIW262184 GYY262125:GZA262184 GPC262125:GPE262184 GFG262125:GFI262184 FVK262125:FVM262184 FLO262125:FLQ262184 FBS262125:FBU262184 ERW262125:ERY262184 EIA262125:EIC262184 DYE262125:DYG262184 DOI262125:DOK262184 DEM262125:DEO262184 CUQ262125:CUS262184 CKU262125:CKW262184 CAY262125:CBA262184 BRC262125:BRE262184 BHG262125:BHI262184 AXK262125:AXM262184 ANO262125:ANQ262184 ADS262125:ADU262184 TW262125:TY262184 KA262125:KC262184 WWM196589:WWO196648 WMQ196589:WMS196648 WCU196589:WCW196648 VSY196589:VTA196648 VJC196589:VJE196648 UZG196589:UZI196648 UPK196589:UPM196648 UFO196589:UFQ196648 TVS196589:TVU196648 TLW196589:TLY196648 TCA196589:TCC196648 SSE196589:SSG196648 SII196589:SIK196648 RYM196589:RYO196648 ROQ196589:ROS196648 REU196589:REW196648 QUY196589:QVA196648 QLC196589:QLE196648 QBG196589:QBI196648 PRK196589:PRM196648 PHO196589:PHQ196648 OXS196589:OXU196648 ONW196589:ONY196648 OEA196589:OEC196648 NUE196589:NUG196648 NKI196589:NKK196648 NAM196589:NAO196648 MQQ196589:MQS196648 MGU196589:MGW196648 LWY196589:LXA196648 LNC196589:LNE196648 LDG196589:LDI196648 KTK196589:KTM196648 KJO196589:KJQ196648 JZS196589:JZU196648 JPW196589:JPY196648 JGA196589:JGC196648 IWE196589:IWG196648 IMI196589:IMK196648 ICM196589:ICO196648 HSQ196589:HSS196648 HIU196589:HIW196648 GYY196589:GZA196648 GPC196589:GPE196648 GFG196589:GFI196648 FVK196589:FVM196648 FLO196589:FLQ196648 FBS196589:FBU196648 ERW196589:ERY196648 EIA196589:EIC196648 DYE196589:DYG196648 DOI196589:DOK196648 DEM196589:DEO196648 CUQ196589:CUS196648 CKU196589:CKW196648 CAY196589:CBA196648 BRC196589:BRE196648 BHG196589:BHI196648 AXK196589:AXM196648 ANO196589:ANQ196648 ADS196589:ADU196648 TW196589:TY196648 KA196589:KC196648 WWM131053:WWO131112 WMQ131053:WMS131112 WCU131053:WCW131112 VSY131053:VTA131112 VJC131053:VJE131112 UZG131053:UZI131112 UPK131053:UPM131112 UFO131053:UFQ131112 TVS131053:TVU131112 TLW131053:TLY131112 TCA131053:TCC131112 SSE131053:SSG131112 SII131053:SIK131112 RYM131053:RYO131112 ROQ131053:ROS131112 REU131053:REW131112 QUY131053:QVA131112 QLC131053:QLE131112 QBG131053:QBI131112 PRK131053:PRM131112 PHO131053:PHQ131112 OXS131053:OXU131112 ONW131053:ONY131112 OEA131053:OEC131112 NUE131053:NUG131112 NKI131053:NKK131112 NAM131053:NAO131112 MQQ131053:MQS131112 MGU131053:MGW131112 LWY131053:LXA131112 LNC131053:LNE131112 LDG131053:LDI131112 KTK131053:KTM131112 KJO131053:KJQ131112 JZS131053:JZU131112 JPW131053:JPY131112 JGA131053:JGC131112 IWE131053:IWG131112 IMI131053:IMK131112 ICM131053:ICO131112 HSQ131053:HSS131112 HIU131053:HIW131112 GYY131053:GZA131112 GPC131053:GPE131112 GFG131053:GFI131112 FVK131053:FVM131112 FLO131053:FLQ131112 FBS131053:FBU131112 ERW131053:ERY131112 EIA131053:EIC131112 DYE131053:DYG131112 DOI131053:DOK131112 DEM131053:DEO131112 CUQ131053:CUS131112 CKU131053:CKW131112 CAY131053:CBA131112 BRC131053:BRE131112 BHG131053:BHI131112 AXK131053:AXM131112 ANO131053:ANQ131112 ADS131053:ADU131112 TW131053:TY131112 KA131053:KC131112 WWM65517:WWO65576 WMQ65517:WMS65576 WCU65517:WCW65576 VSY65517:VTA65576 VJC65517:VJE65576 UZG65517:UZI65576 UPK65517:UPM65576 UFO65517:UFQ65576 TVS65517:TVU65576 TLW65517:TLY65576 TCA65517:TCC65576 SSE65517:SSG65576 SII65517:SIK65576 RYM65517:RYO65576 ROQ65517:ROS65576 REU65517:REW65576 QUY65517:QVA65576 QLC65517:QLE65576 QBG65517:QBI65576 PRK65517:PRM65576 PHO65517:PHQ65576 OXS65517:OXU65576 ONW65517:ONY65576 OEA65517:OEC65576 NUE65517:NUG65576 NKI65517:NKK65576 NAM65517:NAO65576 MQQ65517:MQS65576 MGU65517:MGW65576 LWY65517:LXA65576 LNC65517:LNE65576 LDG65517:LDI65576 KTK65517:KTM65576 KJO65517:KJQ65576 JZS65517:JZU65576 JPW65517:JPY65576 JGA65517:JGC65576 IWE65517:IWG65576 IMI65517:IMK65576 ICM65517:ICO65576 HSQ65517:HSS65576 HIU65517:HIW65576 GYY65517:GZA65576 GPC65517:GPE65576 GFG65517:GFI65576 FVK65517:FVM65576 FLO65517:FLQ65576 FBS65517:FBU65576 ERW65517:ERY65576 EIA65517:EIC65576 DYE65517:DYG65576 DOI65517:DOK65576 DEM65517:DEO65576 CUQ65517:CUS65576 CKU65517:CKW65576 CAY65517:CBA65576 BRC65517:BRE65576 BHG65517:BHI65576 AXK65517:AXM65576 ANO65517:ANQ65576 ADS65517:ADU65576 TW65517:TY65576 KA65517:KC65576 WWM2:WWO60 WMQ2:WMS60 WCU2:WCW60 VSY2:VTA60 VJC2:VJE60 UZG2:UZI60 UPK2:UPM60 UFO2:UFQ60 TVS2:TVU60 TLW2:TLY60 TCA2:TCC60 SSE2:SSG60 SII2:SIK60 RYM2:RYO60 ROQ2:ROS60 REU2:REW60 QUY2:QVA60 QLC2:QLE60 QBG2:QBI60 PRK2:PRM60 PHO2:PHQ60 OXS2:OXU60 ONW2:ONY60 OEA2:OEC60 NUE2:NUG60 NKI2:NKK60 NAM2:NAO60 MQQ2:MQS60 MGU2:MGW60 LWY2:LXA60 LNC2:LNE60 LDG2:LDI60 KTK2:KTM60 KJO2:KJQ60 JZS2:JZU60 JPW2:JPY60 JGA2:JGC60 IWE2:IWG60 IMI2:IMK60 ICM2:ICO60 HSQ2:HSS60 HIU2:HIW60 GYY2:GZA60 GPC2:GPE60 GFG2:GFI60 FVK2:FVM60 FLO2:FLQ60 FBS2:FBU60 ERW2:ERY60 EIA2:EIC60 DYE2:DYG60 DOI2:DOK60 DEM2:DEO60 CUQ2:CUS60 CKU2:CKW60 CAY2:CBA60 BRC2:BRE60 BHG2:BHI60 AXK2:AXM60 ANO2:ANQ60 ADS2:ADU60 TW2:TY60 KA2:KC60 WWM983082:WWO983086 WMQ983082:WMS983086 WCU983082:WCW983086 VSY983082:VTA983086 VJC983082:VJE983086 UZG983082:UZI983086 UPK983082:UPM983086 UFO983082:UFQ983086 TVS983082:TVU983086 TLW983082:TLY983086 TCA983082:TCC983086 SSE983082:SSG983086 SII983082:SIK983086 RYM983082:RYO983086 ROQ983082:ROS983086 REU983082:REW983086 QUY983082:QVA983086 QLC983082:QLE983086 QBG983082:QBI983086 PRK983082:PRM983086 PHO983082:PHQ983086 OXS983082:OXU983086 ONW983082:ONY983086 OEA983082:OEC983086 NUE983082:NUG983086 NKI983082:NKK983086 NAM983082:NAO983086 MQQ983082:MQS983086 MGU983082:MGW983086 LWY983082:LXA983086 LNC983082:LNE983086 LDG983082:LDI983086 KTK983082:KTM983086 KJO983082:KJQ983086 JZS983082:JZU983086 JPW983082:JPY983086 JGA983082:JGC983086 IWE983082:IWG983086 IMI983082:IMK983086 ICM983082:ICO983086 HSQ983082:HSS983086 HIU983082:HIW983086 GYY983082:GZA983086 GPC983082:GPE983086 GFG983082:GFI983086 FVK983082:FVM983086 FLO983082:FLQ983086 FBS983082:FBU983086 ERW983082:ERY983086 EIA983082:EIC983086 DYE983082:DYG983086 DOI983082:DOK983086 DEM983082:DEO983086 CUQ983082:CUS983086 CKU983082:CKW983086 CAY983082:CBA983086 BRC983082:BRE983086 BHG983082:BHI983086 AXK983082:AXM983086 ANO983082:ANQ983086 ADS983082:ADU983086 TW983082:TY983086 KA983082:KC983086 WWM917546:WWO917550 WMQ917546:WMS917550 WCU917546:WCW917550 VSY917546:VTA917550 VJC917546:VJE917550 UZG917546:UZI917550 UPK917546:UPM917550 UFO917546:UFQ917550 TVS917546:TVU917550 TLW917546:TLY917550 TCA917546:TCC917550 SSE917546:SSG917550 SII917546:SIK917550 RYM917546:RYO917550 ROQ917546:ROS917550 REU917546:REW917550 QUY917546:QVA917550 QLC917546:QLE917550 QBG917546:QBI917550 PRK917546:PRM917550 PHO917546:PHQ917550 OXS917546:OXU917550 ONW917546:ONY917550 OEA917546:OEC917550 NUE917546:NUG917550 NKI917546:NKK917550 NAM917546:NAO917550 MQQ917546:MQS917550 MGU917546:MGW917550 LWY917546:LXA917550 LNC917546:LNE917550 LDG917546:LDI917550 KTK917546:KTM917550 KJO917546:KJQ917550 JZS917546:JZU917550 JPW917546:JPY917550 JGA917546:JGC917550 IWE917546:IWG917550 IMI917546:IMK917550 ICM917546:ICO917550 HSQ917546:HSS917550 HIU917546:HIW917550 GYY917546:GZA917550 GPC917546:GPE917550 GFG917546:GFI917550 FVK917546:FVM917550 FLO917546:FLQ917550 FBS917546:FBU917550 ERW917546:ERY917550 EIA917546:EIC917550 DYE917546:DYG917550 DOI917546:DOK917550 DEM917546:DEO917550 CUQ917546:CUS917550 CKU917546:CKW917550 CAY917546:CBA917550 BRC917546:BRE917550 BHG917546:BHI917550 AXK917546:AXM917550 ANO917546:ANQ917550 ADS917546:ADU917550 TW917546:TY917550 KA917546:KC917550 WWM852010:WWO852014 WMQ852010:WMS852014 WCU852010:WCW852014 VSY852010:VTA852014 VJC852010:VJE852014 UZG852010:UZI852014 UPK852010:UPM852014 UFO852010:UFQ852014 TVS852010:TVU852014 TLW852010:TLY852014 TCA852010:TCC852014 SSE852010:SSG852014 SII852010:SIK852014 RYM852010:RYO852014 ROQ852010:ROS852014 REU852010:REW852014 QUY852010:QVA852014 QLC852010:QLE852014 QBG852010:QBI852014 PRK852010:PRM852014 PHO852010:PHQ852014 OXS852010:OXU852014 ONW852010:ONY852014 OEA852010:OEC852014 NUE852010:NUG852014 NKI852010:NKK852014 NAM852010:NAO852014 MQQ852010:MQS852014 MGU852010:MGW852014 LWY852010:LXA852014 LNC852010:LNE852014 LDG852010:LDI852014 KTK852010:KTM852014 KJO852010:KJQ852014 JZS852010:JZU852014 JPW852010:JPY852014 JGA852010:JGC852014 IWE852010:IWG852014 IMI852010:IMK852014 ICM852010:ICO852014 HSQ852010:HSS852014 HIU852010:HIW852014 GYY852010:GZA852014 GPC852010:GPE852014 GFG852010:GFI852014 FVK852010:FVM852014 FLO852010:FLQ852014 FBS852010:FBU852014 ERW852010:ERY852014 EIA852010:EIC852014 DYE852010:DYG852014 DOI852010:DOK852014 DEM852010:DEO852014 CUQ852010:CUS852014 CKU852010:CKW852014 CAY852010:CBA852014 BRC852010:BRE852014 BHG852010:BHI852014 AXK852010:AXM852014 ANO852010:ANQ852014 ADS852010:ADU852014 TW852010:TY852014 KA852010:KC852014 WWM786474:WWO786478 WMQ786474:WMS786478 WCU786474:WCW786478 VSY786474:VTA786478 VJC786474:VJE786478 UZG786474:UZI786478 UPK786474:UPM786478 UFO786474:UFQ786478 TVS786474:TVU786478 TLW786474:TLY786478 TCA786474:TCC786478 SSE786474:SSG786478 SII786474:SIK786478 RYM786474:RYO786478 ROQ786474:ROS786478 REU786474:REW786478 QUY786474:QVA786478 QLC786474:QLE786478 QBG786474:QBI786478 PRK786474:PRM786478 PHO786474:PHQ786478 OXS786474:OXU786478 ONW786474:ONY786478 OEA786474:OEC786478 NUE786474:NUG786478 NKI786474:NKK786478 NAM786474:NAO786478 MQQ786474:MQS786478 MGU786474:MGW786478 LWY786474:LXA786478 LNC786474:LNE786478 LDG786474:LDI786478 KTK786474:KTM786478 KJO786474:KJQ786478 JZS786474:JZU786478 JPW786474:JPY786478 JGA786474:JGC786478 IWE786474:IWG786478 IMI786474:IMK786478 ICM786474:ICO786478 HSQ786474:HSS786478 HIU786474:HIW786478 GYY786474:GZA786478 GPC786474:GPE786478 GFG786474:GFI786478 FVK786474:FVM786478 FLO786474:FLQ786478 FBS786474:FBU786478 ERW786474:ERY786478 EIA786474:EIC786478 DYE786474:DYG786478 DOI786474:DOK786478 DEM786474:DEO786478 CUQ786474:CUS786478 CKU786474:CKW786478 CAY786474:CBA786478 BRC786474:BRE786478 BHG786474:BHI786478 AXK786474:AXM786478 ANO786474:ANQ786478 ADS786474:ADU786478 TW786474:TY786478 KA786474:KC786478 WWM720938:WWO720942 WMQ720938:WMS720942 WCU720938:WCW720942 VSY720938:VTA720942 VJC720938:VJE720942 UZG720938:UZI720942 UPK720938:UPM720942 UFO720938:UFQ720942 TVS720938:TVU720942 TLW720938:TLY720942 TCA720938:TCC720942 SSE720938:SSG720942 SII720938:SIK720942 RYM720938:RYO720942 ROQ720938:ROS720942 REU720938:REW720942 QUY720938:QVA720942 QLC720938:QLE720942 QBG720938:QBI720942 PRK720938:PRM720942 PHO720938:PHQ720942 OXS720938:OXU720942 ONW720938:ONY720942 OEA720938:OEC720942 NUE720938:NUG720942 NKI720938:NKK720942 NAM720938:NAO720942 MQQ720938:MQS720942 MGU720938:MGW720942 LWY720938:LXA720942 LNC720938:LNE720942 LDG720938:LDI720942 KTK720938:KTM720942 KJO720938:KJQ720942 JZS720938:JZU720942 JPW720938:JPY720942 JGA720938:JGC720942 IWE720938:IWG720942 IMI720938:IMK720942 ICM720938:ICO720942 HSQ720938:HSS720942 HIU720938:HIW720942 GYY720938:GZA720942 GPC720938:GPE720942 GFG720938:GFI720942 FVK720938:FVM720942 FLO720938:FLQ720942 FBS720938:FBU720942 ERW720938:ERY720942 EIA720938:EIC720942 DYE720938:DYG720942 DOI720938:DOK720942 DEM720938:DEO720942 CUQ720938:CUS720942 CKU720938:CKW720942 CAY720938:CBA720942 BRC720938:BRE720942 BHG720938:BHI720942 AXK720938:AXM720942 ANO720938:ANQ720942 ADS720938:ADU720942 TW720938:TY720942 KA720938:KC720942 WWM655402:WWO655406 WMQ655402:WMS655406 WCU655402:WCW655406 VSY655402:VTA655406 VJC655402:VJE655406 UZG655402:UZI655406 UPK655402:UPM655406 UFO655402:UFQ655406 TVS655402:TVU655406 TLW655402:TLY655406 TCA655402:TCC655406 SSE655402:SSG655406 SII655402:SIK655406 RYM655402:RYO655406 ROQ655402:ROS655406 REU655402:REW655406 QUY655402:QVA655406 QLC655402:QLE655406 QBG655402:QBI655406 PRK655402:PRM655406 PHO655402:PHQ655406 OXS655402:OXU655406 ONW655402:ONY655406 OEA655402:OEC655406 NUE655402:NUG655406 NKI655402:NKK655406 NAM655402:NAO655406 MQQ655402:MQS655406 MGU655402:MGW655406 LWY655402:LXA655406 LNC655402:LNE655406 LDG655402:LDI655406 KTK655402:KTM655406 KJO655402:KJQ655406 JZS655402:JZU655406 JPW655402:JPY655406 JGA655402:JGC655406 IWE655402:IWG655406 IMI655402:IMK655406 ICM655402:ICO655406 HSQ655402:HSS655406 HIU655402:HIW655406 GYY655402:GZA655406 GPC655402:GPE655406 GFG655402:GFI655406 FVK655402:FVM655406 FLO655402:FLQ655406 FBS655402:FBU655406 ERW655402:ERY655406 EIA655402:EIC655406 DYE655402:DYG655406 DOI655402:DOK655406 DEM655402:DEO655406 CUQ655402:CUS655406 CKU655402:CKW655406 CAY655402:CBA655406 BRC655402:BRE655406 BHG655402:BHI655406 AXK655402:AXM655406 ANO655402:ANQ655406 ADS655402:ADU655406 TW655402:TY655406 KA655402:KC655406 WWM589866:WWO589870 WMQ589866:WMS589870 WCU589866:WCW589870 VSY589866:VTA589870 VJC589866:VJE589870 UZG589866:UZI589870 UPK589866:UPM589870 UFO589866:UFQ589870 TVS589866:TVU589870 TLW589866:TLY589870 TCA589866:TCC589870 SSE589866:SSG589870 SII589866:SIK589870 RYM589866:RYO589870 ROQ589866:ROS589870 REU589866:REW589870 QUY589866:QVA589870 QLC589866:QLE589870 QBG589866:QBI589870 PRK589866:PRM589870 PHO589866:PHQ589870 OXS589866:OXU589870 ONW589866:ONY589870 OEA589866:OEC589870 NUE589866:NUG589870 NKI589866:NKK589870 NAM589866:NAO589870 MQQ589866:MQS589870 MGU589866:MGW589870 LWY589866:LXA589870 LNC589866:LNE589870 LDG589866:LDI589870 KTK589866:KTM589870 KJO589866:KJQ589870 JZS589866:JZU589870 JPW589866:JPY589870 JGA589866:JGC589870 IWE589866:IWG589870 IMI589866:IMK589870 ICM589866:ICO589870 HSQ589866:HSS589870 HIU589866:HIW589870 GYY589866:GZA589870 GPC589866:GPE589870 GFG589866:GFI589870 FVK589866:FVM589870 FLO589866:FLQ589870 FBS589866:FBU589870 ERW589866:ERY589870 EIA589866:EIC589870 DYE589866:DYG589870 DOI589866:DOK589870 DEM589866:DEO589870 CUQ589866:CUS589870 CKU589866:CKW589870 CAY589866:CBA589870 BRC589866:BRE589870 BHG589866:BHI589870 AXK589866:AXM589870 ANO589866:ANQ589870 ADS589866:ADU589870 TW589866:TY589870 KA589866:KC589870 WWM524330:WWO524334 WMQ524330:WMS524334 WCU524330:WCW524334 VSY524330:VTA524334 VJC524330:VJE524334 UZG524330:UZI524334 UPK524330:UPM524334 UFO524330:UFQ524334 TVS524330:TVU524334 TLW524330:TLY524334 TCA524330:TCC524334 SSE524330:SSG524334 SII524330:SIK524334 RYM524330:RYO524334 ROQ524330:ROS524334 REU524330:REW524334 QUY524330:QVA524334 QLC524330:QLE524334 QBG524330:QBI524334 PRK524330:PRM524334 PHO524330:PHQ524334 OXS524330:OXU524334 ONW524330:ONY524334 OEA524330:OEC524334 NUE524330:NUG524334 NKI524330:NKK524334 NAM524330:NAO524334 MQQ524330:MQS524334 MGU524330:MGW524334 LWY524330:LXA524334 LNC524330:LNE524334 LDG524330:LDI524334 KTK524330:KTM524334 KJO524330:KJQ524334 JZS524330:JZU524334 JPW524330:JPY524334 JGA524330:JGC524334 IWE524330:IWG524334 IMI524330:IMK524334 ICM524330:ICO524334 HSQ524330:HSS524334 HIU524330:HIW524334 GYY524330:GZA524334 GPC524330:GPE524334 GFG524330:GFI524334 FVK524330:FVM524334 FLO524330:FLQ524334 FBS524330:FBU524334 ERW524330:ERY524334 EIA524330:EIC524334 DYE524330:DYG524334 DOI524330:DOK524334 DEM524330:DEO524334 CUQ524330:CUS524334 CKU524330:CKW524334 CAY524330:CBA524334 BRC524330:BRE524334 BHG524330:BHI524334 AXK524330:AXM524334 ANO524330:ANQ524334 ADS524330:ADU524334 TW524330:TY524334 KA524330:KC524334 WWM458794:WWO458798 WMQ458794:WMS458798 WCU458794:WCW458798 VSY458794:VTA458798 VJC458794:VJE458798 UZG458794:UZI458798 UPK458794:UPM458798 UFO458794:UFQ458798 TVS458794:TVU458798 TLW458794:TLY458798 TCA458794:TCC458798 SSE458794:SSG458798 SII458794:SIK458798 RYM458794:RYO458798 ROQ458794:ROS458798 REU458794:REW458798 QUY458794:QVA458798 QLC458794:QLE458798 QBG458794:QBI458798 PRK458794:PRM458798 PHO458794:PHQ458798 OXS458794:OXU458798 ONW458794:ONY458798 OEA458794:OEC458798 NUE458794:NUG458798 NKI458794:NKK458798 NAM458794:NAO458798 MQQ458794:MQS458798 MGU458794:MGW458798 LWY458794:LXA458798 LNC458794:LNE458798 LDG458794:LDI458798 KTK458794:KTM458798 KJO458794:KJQ458798 JZS458794:JZU458798 JPW458794:JPY458798 JGA458794:JGC458798 IWE458794:IWG458798 IMI458794:IMK458798 ICM458794:ICO458798 HSQ458794:HSS458798 HIU458794:HIW458798 GYY458794:GZA458798 GPC458794:GPE458798 GFG458794:GFI458798 FVK458794:FVM458798 FLO458794:FLQ458798 FBS458794:FBU458798 ERW458794:ERY458798 EIA458794:EIC458798 DYE458794:DYG458798 DOI458794:DOK458798 DEM458794:DEO458798 CUQ458794:CUS458798 CKU458794:CKW458798 CAY458794:CBA458798 BRC458794:BRE458798 BHG458794:BHI458798 AXK458794:AXM458798 ANO458794:ANQ458798 ADS458794:ADU458798 TW458794:TY458798 KA458794:KC458798 WWM393258:WWO393262 WMQ393258:WMS393262 WCU393258:WCW393262 VSY393258:VTA393262 VJC393258:VJE393262 UZG393258:UZI393262 UPK393258:UPM393262 UFO393258:UFQ393262 TVS393258:TVU393262 TLW393258:TLY393262 TCA393258:TCC393262 SSE393258:SSG393262 SII393258:SIK393262 RYM393258:RYO393262 ROQ393258:ROS393262 REU393258:REW393262 QUY393258:QVA393262 QLC393258:QLE393262 QBG393258:QBI393262 PRK393258:PRM393262 PHO393258:PHQ393262 OXS393258:OXU393262 ONW393258:ONY393262 OEA393258:OEC393262 NUE393258:NUG393262 NKI393258:NKK393262 NAM393258:NAO393262 MQQ393258:MQS393262 MGU393258:MGW393262 LWY393258:LXA393262 LNC393258:LNE393262 LDG393258:LDI393262 KTK393258:KTM393262 KJO393258:KJQ393262 JZS393258:JZU393262 JPW393258:JPY393262 JGA393258:JGC393262 IWE393258:IWG393262 IMI393258:IMK393262 ICM393258:ICO393262 HSQ393258:HSS393262 HIU393258:HIW393262 GYY393258:GZA393262 GPC393258:GPE393262 GFG393258:GFI393262 FVK393258:FVM393262 FLO393258:FLQ393262 FBS393258:FBU393262 ERW393258:ERY393262 EIA393258:EIC393262 DYE393258:DYG393262 DOI393258:DOK393262 DEM393258:DEO393262 CUQ393258:CUS393262 CKU393258:CKW393262 CAY393258:CBA393262 BRC393258:BRE393262 BHG393258:BHI393262 AXK393258:AXM393262 ANO393258:ANQ393262 ADS393258:ADU393262 TW393258:TY393262 KA393258:KC393262 WWM327722:WWO327726 WMQ327722:WMS327726 WCU327722:WCW327726 VSY327722:VTA327726 VJC327722:VJE327726 UZG327722:UZI327726 UPK327722:UPM327726 UFO327722:UFQ327726 TVS327722:TVU327726 TLW327722:TLY327726 TCA327722:TCC327726 SSE327722:SSG327726 SII327722:SIK327726 RYM327722:RYO327726 ROQ327722:ROS327726 REU327722:REW327726 QUY327722:QVA327726 QLC327722:QLE327726 QBG327722:QBI327726 PRK327722:PRM327726 PHO327722:PHQ327726 OXS327722:OXU327726 ONW327722:ONY327726 OEA327722:OEC327726 NUE327722:NUG327726 NKI327722:NKK327726 NAM327722:NAO327726 MQQ327722:MQS327726 MGU327722:MGW327726 LWY327722:LXA327726 LNC327722:LNE327726 LDG327722:LDI327726 KTK327722:KTM327726 KJO327722:KJQ327726 JZS327722:JZU327726 JPW327722:JPY327726 JGA327722:JGC327726 IWE327722:IWG327726 IMI327722:IMK327726 ICM327722:ICO327726 HSQ327722:HSS327726 HIU327722:HIW327726 GYY327722:GZA327726 GPC327722:GPE327726 GFG327722:GFI327726 FVK327722:FVM327726 FLO327722:FLQ327726 FBS327722:FBU327726 ERW327722:ERY327726 EIA327722:EIC327726 DYE327722:DYG327726 DOI327722:DOK327726 DEM327722:DEO327726 CUQ327722:CUS327726 CKU327722:CKW327726 CAY327722:CBA327726 BRC327722:BRE327726 BHG327722:BHI327726 AXK327722:AXM327726 ANO327722:ANQ327726 ADS327722:ADU327726 TW327722:TY327726 KA327722:KC327726 WWM262186:WWO262190 WMQ262186:WMS262190 WCU262186:WCW262190 VSY262186:VTA262190 VJC262186:VJE262190 UZG262186:UZI262190 UPK262186:UPM262190 UFO262186:UFQ262190 TVS262186:TVU262190 TLW262186:TLY262190 TCA262186:TCC262190 SSE262186:SSG262190 SII262186:SIK262190 RYM262186:RYO262190 ROQ262186:ROS262190 REU262186:REW262190 QUY262186:QVA262190 QLC262186:QLE262190 QBG262186:QBI262190 PRK262186:PRM262190 PHO262186:PHQ262190 OXS262186:OXU262190 ONW262186:ONY262190 OEA262186:OEC262190 NUE262186:NUG262190 NKI262186:NKK262190 NAM262186:NAO262190 MQQ262186:MQS262190 MGU262186:MGW262190 LWY262186:LXA262190 LNC262186:LNE262190 LDG262186:LDI262190 KTK262186:KTM262190 KJO262186:KJQ262190 JZS262186:JZU262190 JPW262186:JPY262190 JGA262186:JGC262190 IWE262186:IWG262190 IMI262186:IMK262190 ICM262186:ICO262190 HSQ262186:HSS262190 HIU262186:HIW262190 GYY262186:GZA262190 GPC262186:GPE262190 GFG262186:GFI262190 FVK262186:FVM262190 FLO262186:FLQ262190 FBS262186:FBU262190 ERW262186:ERY262190 EIA262186:EIC262190 DYE262186:DYG262190 DOI262186:DOK262190 DEM262186:DEO262190 CUQ262186:CUS262190 CKU262186:CKW262190 CAY262186:CBA262190 BRC262186:BRE262190 BHG262186:BHI262190 AXK262186:AXM262190 ANO262186:ANQ262190 ADS262186:ADU262190 TW262186:TY262190 KA262186:KC262190 WWM196650:WWO196654 WMQ196650:WMS196654 WCU196650:WCW196654 VSY196650:VTA196654 VJC196650:VJE196654 UZG196650:UZI196654 UPK196650:UPM196654 UFO196650:UFQ196654 TVS196650:TVU196654 TLW196650:TLY196654 TCA196650:TCC196654 SSE196650:SSG196654 SII196650:SIK196654 RYM196650:RYO196654 ROQ196650:ROS196654 REU196650:REW196654 QUY196650:QVA196654 QLC196650:QLE196654 QBG196650:QBI196654 PRK196650:PRM196654 PHO196650:PHQ196654 OXS196650:OXU196654 ONW196650:ONY196654 OEA196650:OEC196654 NUE196650:NUG196654 NKI196650:NKK196654 NAM196650:NAO196654 MQQ196650:MQS196654 MGU196650:MGW196654 LWY196650:LXA196654 LNC196650:LNE196654 LDG196650:LDI196654 KTK196650:KTM196654 KJO196650:KJQ196654 JZS196650:JZU196654 JPW196650:JPY196654 JGA196650:JGC196654 IWE196650:IWG196654 IMI196650:IMK196654 ICM196650:ICO196654 HSQ196650:HSS196654 HIU196650:HIW196654 GYY196650:GZA196654 GPC196650:GPE196654 GFG196650:GFI196654 FVK196650:FVM196654 FLO196650:FLQ196654 FBS196650:FBU196654 ERW196650:ERY196654 EIA196650:EIC196654 DYE196650:DYG196654 DOI196650:DOK196654 DEM196650:DEO196654 CUQ196650:CUS196654 CKU196650:CKW196654 CAY196650:CBA196654 BRC196650:BRE196654 BHG196650:BHI196654 AXK196650:AXM196654 ANO196650:ANQ196654 ADS196650:ADU196654 TW196650:TY196654 KA196650:KC196654 WWM131114:WWO131118 WMQ131114:WMS131118 WCU131114:WCW131118 VSY131114:VTA131118 VJC131114:VJE131118 UZG131114:UZI131118 UPK131114:UPM131118 UFO131114:UFQ131118 TVS131114:TVU131118 TLW131114:TLY131118 TCA131114:TCC131118 SSE131114:SSG131118 SII131114:SIK131118 RYM131114:RYO131118 ROQ131114:ROS131118 REU131114:REW131118 QUY131114:QVA131118 QLC131114:QLE131118 QBG131114:QBI131118 PRK131114:PRM131118 PHO131114:PHQ131118 OXS131114:OXU131118 ONW131114:ONY131118 OEA131114:OEC131118 NUE131114:NUG131118 NKI131114:NKK131118 NAM131114:NAO131118 MQQ131114:MQS131118 MGU131114:MGW131118 LWY131114:LXA131118 LNC131114:LNE131118 LDG131114:LDI131118 KTK131114:KTM131118 KJO131114:KJQ131118 JZS131114:JZU131118 JPW131114:JPY131118 JGA131114:JGC131118 IWE131114:IWG131118 IMI131114:IMK131118 ICM131114:ICO131118 HSQ131114:HSS131118 HIU131114:HIW131118 GYY131114:GZA131118 GPC131114:GPE131118 GFG131114:GFI131118 FVK131114:FVM131118 FLO131114:FLQ131118 FBS131114:FBU131118 ERW131114:ERY131118 EIA131114:EIC131118 DYE131114:DYG131118 DOI131114:DOK131118 DEM131114:DEO131118 CUQ131114:CUS131118 CKU131114:CKW131118 CAY131114:CBA131118 BRC131114:BRE131118 BHG131114:BHI131118 AXK131114:AXM131118 ANO131114:ANQ131118 ADS131114:ADU131118 TW131114:TY131118 KA131114:KC131118 WWM65578:WWO65582 WMQ65578:WMS65582 WCU65578:WCW65582 VSY65578:VTA65582 VJC65578:VJE65582 UZG65578:UZI65582 UPK65578:UPM65582 UFO65578:UFQ65582 TVS65578:TVU65582 TLW65578:TLY65582 TCA65578:TCC65582 SSE65578:SSG65582 SII65578:SIK65582 RYM65578:RYO65582 ROQ65578:ROS65582 REU65578:REW65582 QUY65578:QVA65582 QLC65578:QLE65582 QBG65578:QBI65582 PRK65578:PRM65582 PHO65578:PHQ65582 OXS65578:OXU65582 ONW65578:ONY65582 OEA65578:OEC65582 NUE65578:NUG65582 NKI65578:NKK65582 NAM65578:NAO65582 MQQ65578:MQS65582 MGU65578:MGW65582 LWY65578:LXA65582 LNC65578:LNE65582 LDG65578:LDI65582 KTK65578:KTM65582 KJO65578:KJQ65582 JZS65578:JZU65582 JPW65578:JPY65582 JGA65578:JGC65582 IWE65578:IWG65582 IMI65578:IMK65582 ICM65578:ICO65582 HSQ65578:HSS65582 HIU65578:HIW65582 GYY65578:GZA65582 GPC65578:GPE65582 GFG65578:GFI65582 FVK65578:FVM65582 FLO65578:FLQ65582 FBS65578:FBU65582 ERW65578:ERY65582 EIA65578:EIC65582 DYE65578:DYG65582 DOI65578:DOK65582 DEM65578:DEO65582 CUQ65578:CUS65582 CKU65578:CKW65582 CAY65578:CBA65582 BRC65578:BRE65582 BHG65578:BHI65582 AXK65578:AXM65582 ANO65578:ANQ65582 ADS65578:ADU65582 TW65578:TY65582 KA65578:KC65582 WWM62:WWO66 WMQ62:WMS66 WCU62:WCW66 VSY62:VTA66 VJC62:VJE66 UZG62:UZI66 UPK62:UPM66 UFO62:UFQ66 TVS62:TVU66 TLW62:TLY66 TCA62:TCC66 SSE62:SSG66 SII62:SIK66 RYM62:RYO66 ROQ62:ROS66 REU62:REW66 QUY62:QVA66 QLC62:QLE66 QBG62:QBI66 PRK62:PRM66 PHO62:PHQ66 OXS62:OXU66 ONW62:ONY66 OEA62:OEC66 NUE62:NUG66 NKI62:NKK66 NAM62:NAO66 MQQ62:MQS66 MGU62:MGW66 LWY62:LXA66 LNC62:LNE66 LDG62:LDI66 KTK62:KTM66 KJO62:KJQ66 JZS62:JZU66 JPW62:JPY66 JGA62:JGC66 IWE62:IWG66 IMI62:IMK66 ICM62:ICO66 HSQ62:HSS66 HIU62:HIW66 GYY62:GZA66 GPC62:GPE66 GFG62:GFI66 FVK62:FVM66 FLO62:FLQ66 FBS62:FBU66 ERW62:ERY66 EIA62:EIC66 DYE62:DYG66 DOI62:DOK66 DEM62:DEO66 CUQ62:CUS66 CKU62:CKW66 CAY62:CBA66 BRC62:BRE66 BHG62:BHI66 AXK62:AXM66 ANO62:ANQ66 ADS62:ADU66 TW62:TY66 KA62:KC66" xr:uid="{A1E1BC13-6381-41FB-A911-DA425EF50249}">
      <formula1>$AO$2:$AO$8</formula1>
    </dataValidation>
    <dataValidation type="list" allowBlank="1" showInputMessage="1" showErrorMessage="1" sqref="WWP983021:WWR983087 Y2:Y67 AC2:AC67 AF2:AK67 WMT983021:WMV983087 WCX983021:WCZ983087 VTB983021:VTD983087 VJF983021:VJH983087 UZJ983021:UZL983087 UPN983021:UPP983087 UFR983021:UFT983087 TVV983021:TVX983087 TLZ983021:TMB983087 TCD983021:TCF983087 SSH983021:SSJ983087 SIL983021:SIN983087 RYP983021:RYR983087 ROT983021:ROV983087 REX983021:REZ983087 QVB983021:QVD983087 QLF983021:QLH983087 QBJ983021:QBL983087 PRN983021:PRP983087 PHR983021:PHT983087 OXV983021:OXX983087 ONZ983021:OOB983087 OED983021:OEF983087 NUH983021:NUJ983087 NKL983021:NKN983087 NAP983021:NAR983087 MQT983021:MQV983087 MGX983021:MGZ983087 LXB983021:LXD983087 LNF983021:LNH983087 LDJ983021:LDL983087 KTN983021:KTP983087 KJR983021:KJT983087 JZV983021:JZX983087 JPZ983021:JQB983087 JGD983021:JGF983087 IWH983021:IWJ983087 IML983021:IMN983087 ICP983021:ICR983087 HST983021:HSV983087 HIX983021:HIZ983087 GZB983021:GZD983087 GPF983021:GPH983087 GFJ983021:GFL983087 FVN983021:FVP983087 FLR983021:FLT983087 FBV983021:FBX983087 ERZ983021:ESB983087 EID983021:EIF983087 DYH983021:DYJ983087 DOL983021:DON983087 DEP983021:DER983087 CUT983021:CUV983087 CKX983021:CKZ983087 CBB983021:CBD983087 BRF983021:BRH983087 BHJ983021:BHL983087 AXN983021:AXP983087 ANR983021:ANT983087 ADV983021:ADX983087 TZ983021:UB983087 KD983021:KF983087 X983021:AK983087 WWP917485:WWR917551 WMT917485:WMV917551 WCX917485:WCZ917551 VTB917485:VTD917551 VJF917485:VJH917551 UZJ917485:UZL917551 UPN917485:UPP917551 UFR917485:UFT917551 TVV917485:TVX917551 TLZ917485:TMB917551 TCD917485:TCF917551 SSH917485:SSJ917551 SIL917485:SIN917551 RYP917485:RYR917551 ROT917485:ROV917551 REX917485:REZ917551 QVB917485:QVD917551 QLF917485:QLH917551 QBJ917485:QBL917551 PRN917485:PRP917551 PHR917485:PHT917551 OXV917485:OXX917551 ONZ917485:OOB917551 OED917485:OEF917551 NUH917485:NUJ917551 NKL917485:NKN917551 NAP917485:NAR917551 MQT917485:MQV917551 MGX917485:MGZ917551 LXB917485:LXD917551 LNF917485:LNH917551 LDJ917485:LDL917551 KTN917485:KTP917551 KJR917485:KJT917551 JZV917485:JZX917551 JPZ917485:JQB917551 JGD917485:JGF917551 IWH917485:IWJ917551 IML917485:IMN917551 ICP917485:ICR917551 HST917485:HSV917551 HIX917485:HIZ917551 GZB917485:GZD917551 GPF917485:GPH917551 GFJ917485:GFL917551 FVN917485:FVP917551 FLR917485:FLT917551 FBV917485:FBX917551 ERZ917485:ESB917551 EID917485:EIF917551 DYH917485:DYJ917551 DOL917485:DON917551 DEP917485:DER917551 CUT917485:CUV917551 CKX917485:CKZ917551 CBB917485:CBD917551 BRF917485:BRH917551 BHJ917485:BHL917551 AXN917485:AXP917551 ANR917485:ANT917551 ADV917485:ADX917551 TZ917485:UB917551 KD917485:KF917551 X917485:AK917551 WWP851949:WWR852015 WMT851949:WMV852015 WCX851949:WCZ852015 VTB851949:VTD852015 VJF851949:VJH852015 UZJ851949:UZL852015 UPN851949:UPP852015 UFR851949:UFT852015 TVV851949:TVX852015 TLZ851949:TMB852015 TCD851949:TCF852015 SSH851949:SSJ852015 SIL851949:SIN852015 RYP851949:RYR852015 ROT851949:ROV852015 REX851949:REZ852015 QVB851949:QVD852015 QLF851949:QLH852015 QBJ851949:QBL852015 PRN851949:PRP852015 PHR851949:PHT852015 OXV851949:OXX852015 ONZ851949:OOB852015 OED851949:OEF852015 NUH851949:NUJ852015 NKL851949:NKN852015 NAP851949:NAR852015 MQT851949:MQV852015 MGX851949:MGZ852015 LXB851949:LXD852015 LNF851949:LNH852015 LDJ851949:LDL852015 KTN851949:KTP852015 KJR851949:KJT852015 JZV851949:JZX852015 JPZ851949:JQB852015 JGD851949:JGF852015 IWH851949:IWJ852015 IML851949:IMN852015 ICP851949:ICR852015 HST851949:HSV852015 HIX851949:HIZ852015 GZB851949:GZD852015 GPF851949:GPH852015 GFJ851949:GFL852015 FVN851949:FVP852015 FLR851949:FLT852015 FBV851949:FBX852015 ERZ851949:ESB852015 EID851949:EIF852015 DYH851949:DYJ852015 DOL851949:DON852015 DEP851949:DER852015 CUT851949:CUV852015 CKX851949:CKZ852015 CBB851949:CBD852015 BRF851949:BRH852015 BHJ851949:BHL852015 AXN851949:AXP852015 ANR851949:ANT852015 ADV851949:ADX852015 TZ851949:UB852015 KD851949:KF852015 X851949:AK852015 WWP786413:WWR786479 WMT786413:WMV786479 WCX786413:WCZ786479 VTB786413:VTD786479 VJF786413:VJH786479 UZJ786413:UZL786479 UPN786413:UPP786479 UFR786413:UFT786479 TVV786413:TVX786479 TLZ786413:TMB786479 TCD786413:TCF786479 SSH786413:SSJ786479 SIL786413:SIN786479 RYP786413:RYR786479 ROT786413:ROV786479 REX786413:REZ786479 QVB786413:QVD786479 QLF786413:QLH786479 QBJ786413:QBL786479 PRN786413:PRP786479 PHR786413:PHT786479 OXV786413:OXX786479 ONZ786413:OOB786479 OED786413:OEF786479 NUH786413:NUJ786479 NKL786413:NKN786479 NAP786413:NAR786479 MQT786413:MQV786479 MGX786413:MGZ786479 LXB786413:LXD786479 LNF786413:LNH786479 LDJ786413:LDL786479 KTN786413:KTP786479 KJR786413:KJT786479 JZV786413:JZX786479 JPZ786413:JQB786479 JGD786413:JGF786479 IWH786413:IWJ786479 IML786413:IMN786479 ICP786413:ICR786479 HST786413:HSV786479 HIX786413:HIZ786479 GZB786413:GZD786479 GPF786413:GPH786479 GFJ786413:GFL786479 FVN786413:FVP786479 FLR786413:FLT786479 FBV786413:FBX786479 ERZ786413:ESB786479 EID786413:EIF786479 DYH786413:DYJ786479 DOL786413:DON786479 DEP786413:DER786479 CUT786413:CUV786479 CKX786413:CKZ786479 CBB786413:CBD786479 BRF786413:BRH786479 BHJ786413:BHL786479 AXN786413:AXP786479 ANR786413:ANT786479 ADV786413:ADX786479 TZ786413:UB786479 KD786413:KF786479 X786413:AK786479 WWP720877:WWR720943 WMT720877:WMV720943 WCX720877:WCZ720943 VTB720877:VTD720943 VJF720877:VJH720943 UZJ720877:UZL720943 UPN720877:UPP720943 UFR720877:UFT720943 TVV720877:TVX720943 TLZ720877:TMB720943 TCD720877:TCF720943 SSH720877:SSJ720943 SIL720877:SIN720943 RYP720877:RYR720943 ROT720877:ROV720943 REX720877:REZ720943 QVB720877:QVD720943 QLF720877:QLH720943 QBJ720877:QBL720943 PRN720877:PRP720943 PHR720877:PHT720943 OXV720877:OXX720943 ONZ720877:OOB720943 OED720877:OEF720943 NUH720877:NUJ720943 NKL720877:NKN720943 NAP720877:NAR720943 MQT720877:MQV720943 MGX720877:MGZ720943 LXB720877:LXD720943 LNF720877:LNH720943 LDJ720877:LDL720943 KTN720877:KTP720943 KJR720877:KJT720943 JZV720877:JZX720943 JPZ720877:JQB720943 JGD720877:JGF720943 IWH720877:IWJ720943 IML720877:IMN720943 ICP720877:ICR720943 HST720877:HSV720943 HIX720877:HIZ720943 GZB720877:GZD720943 GPF720877:GPH720943 GFJ720877:GFL720943 FVN720877:FVP720943 FLR720877:FLT720943 FBV720877:FBX720943 ERZ720877:ESB720943 EID720877:EIF720943 DYH720877:DYJ720943 DOL720877:DON720943 DEP720877:DER720943 CUT720877:CUV720943 CKX720877:CKZ720943 CBB720877:CBD720943 BRF720877:BRH720943 BHJ720877:BHL720943 AXN720877:AXP720943 ANR720877:ANT720943 ADV720877:ADX720943 TZ720877:UB720943 KD720877:KF720943 X720877:AK720943 WWP655341:WWR655407 WMT655341:WMV655407 WCX655341:WCZ655407 VTB655341:VTD655407 VJF655341:VJH655407 UZJ655341:UZL655407 UPN655341:UPP655407 UFR655341:UFT655407 TVV655341:TVX655407 TLZ655341:TMB655407 TCD655341:TCF655407 SSH655341:SSJ655407 SIL655341:SIN655407 RYP655341:RYR655407 ROT655341:ROV655407 REX655341:REZ655407 QVB655341:QVD655407 QLF655341:QLH655407 QBJ655341:QBL655407 PRN655341:PRP655407 PHR655341:PHT655407 OXV655341:OXX655407 ONZ655341:OOB655407 OED655341:OEF655407 NUH655341:NUJ655407 NKL655341:NKN655407 NAP655341:NAR655407 MQT655341:MQV655407 MGX655341:MGZ655407 LXB655341:LXD655407 LNF655341:LNH655407 LDJ655341:LDL655407 KTN655341:KTP655407 KJR655341:KJT655407 JZV655341:JZX655407 JPZ655341:JQB655407 JGD655341:JGF655407 IWH655341:IWJ655407 IML655341:IMN655407 ICP655341:ICR655407 HST655341:HSV655407 HIX655341:HIZ655407 GZB655341:GZD655407 GPF655341:GPH655407 GFJ655341:GFL655407 FVN655341:FVP655407 FLR655341:FLT655407 FBV655341:FBX655407 ERZ655341:ESB655407 EID655341:EIF655407 DYH655341:DYJ655407 DOL655341:DON655407 DEP655341:DER655407 CUT655341:CUV655407 CKX655341:CKZ655407 CBB655341:CBD655407 BRF655341:BRH655407 BHJ655341:BHL655407 AXN655341:AXP655407 ANR655341:ANT655407 ADV655341:ADX655407 TZ655341:UB655407 KD655341:KF655407 X655341:AK655407 WWP589805:WWR589871 WMT589805:WMV589871 WCX589805:WCZ589871 VTB589805:VTD589871 VJF589805:VJH589871 UZJ589805:UZL589871 UPN589805:UPP589871 UFR589805:UFT589871 TVV589805:TVX589871 TLZ589805:TMB589871 TCD589805:TCF589871 SSH589805:SSJ589871 SIL589805:SIN589871 RYP589805:RYR589871 ROT589805:ROV589871 REX589805:REZ589871 QVB589805:QVD589871 QLF589805:QLH589871 QBJ589805:QBL589871 PRN589805:PRP589871 PHR589805:PHT589871 OXV589805:OXX589871 ONZ589805:OOB589871 OED589805:OEF589871 NUH589805:NUJ589871 NKL589805:NKN589871 NAP589805:NAR589871 MQT589805:MQV589871 MGX589805:MGZ589871 LXB589805:LXD589871 LNF589805:LNH589871 LDJ589805:LDL589871 KTN589805:KTP589871 KJR589805:KJT589871 JZV589805:JZX589871 JPZ589805:JQB589871 JGD589805:JGF589871 IWH589805:IWJ589871 IML589805:IMN589871 ICP589805:ICR589871 HST589805:HSV589871 HIX589805:HIZ589871 GZB589805:GZD589871 GPF589805:GPH589871 GFJ589805:GFL589871 FVN589805:FVP589871 FLR589805:FLT589871 FBV589805:FBX589871 ERZ589805:ESB589871 EID589805:EIF589871 DYH589805:DYJ589871 DOL589805:DON589871 DEP589805:DER589871 CUT589805:CUV589871 CKX589805:CKZ589871 CBB589805:CBD589871 BRF589805:BRH589871 BHJ589805:BHL589871 AXN589805:AXP589871 ANR589805:ANT589871 ADV589805:ADX589871 TZ589805:UB589871 KD589805:KF589871 X589805:AK589871 WWP524269:WWR524335 WMT524269:WMV524335 WCX524269:WCZ524335 VTB524269:VTD524335 VJF524269:VJH524335 UZJ524269:UZL524335 UPN524269:UPP524335 UFR524269:UFT524335 TVV524269:TVX524335 TLZ524269:TMB524335 TCD524269:TCF524335 SSH524269:SSJ524335 SIL524269:SIN524335 RYP524269:RYR524335 ROT524269:ROV524335 REX524269:REZ524335 QVB524269:QVD524335 QLF524269:QLH524335 QBJ524269:QBL524335 PRN524269:PRP524335 PHR524269:PHT524335 OXV524269:OXX524335 ONZ524269:OOB524335 OED524269:OEF524335 NUH524269:NUJ524335 NKL524269:NKN524335 NAP524269:NAR524335 MQT524269:MQV524335 MGX524269:MGZ524335 LXB524269:LXD524335 LNF524269:LNH524335 LDJ524269:LDL524335 KTN524269:KTP524335 KJR524269:KJT524335 JZV524269:JZX524335 JPZ524269:JQB524335 JGD524269:JGF524335 IWH524269:IWJ524335 IML524269:IMN524335 ICP524269:ICR524335 HST524269:HSV524335 HIX524269:HIZ524335 GZB524269:GZD524335 GPF524269:GPH524335 GFJ524269:GFL524335 FVN524269:FVP524335 FLR524269:FLT524335 FBV524269:FBX524335 ERZ524269:ESB524335 EID524269:EIF524335 DYH524269:DYJ524335 DOL524269:DON524335 DEP524269:DER524335 CUT524269:CUV524335 CKX524269:CKZ524335 CBB524269:CBD524335 BRF524269:BRH524335 BHJ524269:BHL524335 AXN524269:AXP524335 ANR524269:ANT524335 ADV524269:ADX524335 TZ524269:UB524335 KD524269:KF524335 X524269:AK524335 WWP458733:WWR458799 WMT458733:WMV458799 WCX458733:WCZ458799 VTB458733:VTD458799 VJF458733:VJH458799 UZJ458733:UZL458799 UPN458733:UPP458799 UFR458733:UFT458799 TVV458733:TVX458799 TLZ458733:TMB458799 TCD458733:TCF458799 SSH458733:SSJ458799 SIL458733:SIN458799 RYP458733:RYR458799 ROT458733:ROV458799 REX458733:REZ458799 QVB458733:QVD458799 QLF458733:QLH458799 QBJ458733:QBL458799 PRN458733:PRP458799 PHR458733:PHT458799 OXV458733:OXX458799 ONZ458733:OOB458799 OED458733:OEF458799 NUH458733:NUJ458799 NKL458733:NKN458799 NAP458733:NAR458799 MQT458733:MQV458799 MGX458733:MGZ458799 LXB458733:LXD458799 LNF458733:LNH458799 LDJ458733:LDL458799 KTN458733:KTP458799 KJR458733:KJT458799 JZV458733:JZX458799 JPZ458733:JQB458799 JGD458733:JGF458799 IWH458733:IWJ458799 IML458733:IMN458799 ICP458733:ICR458799 HST458733:HSV458799 HIX458733:HIZ458799 GZB458733:GZD458799 GPF458733:GPH458799 GFJ458733:GFL458799 FVN458733:FVP458799 FLR458733:FLT458799 FBV458733:FBX458799 ERZ458733:ESB458799 EID458733:EIF458799 DYH458733:DYJ458799 DOL458733:DON458799 DEP458733:DER458799 CUT458733:CUV458799 CKX458733:CKZ458799 CBB458733:CBD458799 BRF458733:BRH458799 BHJ458733:BHL458799 AXN458733:AXP458799 ANR458733:ANT458799 ADV458733:ADX458799 TZ458733:UB458799 KD458733:KF458799 X458733:AK458799 WWP393197:WWR393263 WMT393197:WMV393263 WCX393197:WCZ393263 VTB393197:VTD393263 VJF393197:VJH393263 UZJ393197:UZL393263 UPN393197:UPP393263 UFR393197:UFT393263 TVV393197:TVX393263 TLZ393197:TMB393263 TCD393197:TCF393263 SSH393197:SSJ393263 SIL393197:SIN393263 RYP393197:RYR393263 ROT393197:ROV393263 REX393197:REZ393263 QVB393197:QVD393263 QLF393197:QLH393263 QBJ393197:QBL393263 PRN393197:PRP393263 PHR393197:PHT393263 OXV393197:OXX393263 ONZ393197:OOB393263 OED393197:OEF393263 NUH393197:NUJ393263 NKL393197:NKN393263 NAP393197:NAR393263 MQT393197:MQV393263 MGX393197:MGZ393263 LXB393197:LXD393263 LNF393197:LNH393263 LDJ393197:LDL393263 KTN393197:KTP393263 KJR393197:KJT393263 JZV393197:JZX393263 JPZ393197:JQB393263 JGD393197:JGF393263 IWH393197:IWJ393263 IML393197:IMN393263 ICP393197:ICR393263 HST393197:HSV393263 HIX393197:HIZ393263 GZB393197:GZD393263 GPF393197:GPH393263 GFJ393197:GFL393263 FVN393197:FVP393263 FLR393197:FLT393263 FBV393197:FBX393263 ERZ393197:ESB393263 EID393197:EIF393263 DYH393197:DYJ393263 DOL393197:DON393263 DEP393197:DER393263 CUT393197:CUV393263 CKX393197:CKZ393263 CBB393197:CBD393263 BRF393197:BRH393263 BHJ393197:BHL393263 AXN393197:AXP393263 ANR393197:ANT393263 ADV393197:ADX393263 TZ393197:UB393263 KD393197:KF393263 X393197:AK393263 WWP327661:WWR327727 WMT327661:WMV327727 WCX327661:WCZ327727 VTB327661:VTD327727 VJF327661:VJH327727 UZJ327661:UZL327727 UPN327661:UPP327727 UFR327661:UFT327727 TVV327661:TVX327727 TLZ327661:TMB327727 TCD327661:TCF327727 SSH327661:SSJ327727 SIL327661:SIN327727 RYP327661:RYR327727 ROT327661:ROV327727 REX327661:REZ327727 QVB327661:QVD327727 QLF327661:QLH327727 QBJ327661:QBL327727 PRN327661:PRP327727 PHR327661:PHT327727 OXV327661:OXX327727 ONZ327661:OOB327727 OED327661:OEF327727 NUH327661:NUJ327727 NKL327661:NKN327727 NAP327661:NAR327727 MQT327661:MQV327727 MGX327661:MGZ327727 LXB327661:LXD327727 LNF327661:LNH327727 LDJ327661:LDL327727 KTN327661:KTP327727 KJR327661:KJT327727 JZV327661:JZX327727 JPZ327661:JQB327727 JGD327661:JGF327727 IWH327661:IWJ327727 IML327661:IMN327727 ICP327661:ICR327727 HST327661:HSV327727 HIX327661:HIZ327727 GZB327661:GZD327727 GPF327661:GPH327727 GFJ327661:GFL327727 FVN327661:FVP327727 FLR327661:FLT327727 FBV327661:FBX327727 ERZ327661:ESB327727 EID327661:EIF327727 DYH327661:DYJ327727 DOL327661:DON327727 DEP327661:DER327727 CUT327661:CUV327727 CKX327661:CKZ327727 CBB327661:CBD327727 BRF327661:BRH327727 BHJ327661:BHL327727 AXN327661:AXP327727 ANR327661:ANT327727 ADV327661:ADX327727 TZ327661:UB327727 KD327661:KF327727 X327661:AK327727 WWP262125:WWR262191 WMT262125:WMV262191 WCX262125:WCZ262191 VTB262125:VTD262191 VJF262125:VJH262191 UZJ262125:UZL262191 UPN262125:UPP262191 UFR262125:UFT262191 TVV262125:TVX262191 TLZ262125:TMB262191 TCD262125:TCF262191 SSH262125:SSJ262191 SIL262125:SIN262191 RYP262125:RYR262191 ROT262125:ROV262191 REX262125:REZ262191 QVB262125:QVD262191 QLF262125:QLH262191 QBJ262125:QBL262191 PRN262125:PRP262191 PHR262125:PHT262191 OXV262125:OXX262191 ONZ262125:OOB262191 OED262125:OEF262191 NUH262125:NUJ262191 NKL262125:NKN262191 NAP262125:NAR262191 MQT262125:MQV262191 MGX262125:MGZ262191 LXB262125:LXD262191 LNF262125:LNH262191 LDJ262125:LDL262191 KTN262125:KTP262191 KJR262125:KJT262191 JZV262125:JZX262191 JPZ262125:JQB262191 JGD262125:JGF262191 IWH262125:IWJ262191 IML262125:IMN262191 ICP262125:ICR262191 HST262125:HSV262191 HIX262125:HIZ262191 GZB262125:GZD262191 GPF262125:GPH262191 GFJ262125:GFL262191 FVN262125:FVP262191 FLR262125:FLT262191 FBV262125:FBX262191 ERZ262125:ESB262191 EID262125:EIF262191 DYH262125:DYJ262191 DOL262125:DON262191 DEP262125:DER262191 CUT262125:CUV262191 CKX262125:CKZ262191 CBB262125:CBD262191 BRF262125:BRH262191 BHJ262125:BHL262191 AXN262125:AXP262191 ANR262125:ANT262191 ADV262125:ADX262191 TZ262125:UB262191 KD262125:KF262191 X262125:AK262191 WWP196589:WWR196655 WMT196589:WMV196655 WCX196589:WCZ196655 VTB196589:VTD196655 VJF196589:VJH196655 UZJ196589:UZL196655 UPN196589:UPP196655 UFR196589:UFT196655 TVV196589:TVX196655 TLZ196589:TMB196655 TCD196589:TCF196655 SSH196589:SSJ196655 SIL196589:SIN196655 RYP196589:RYR196655 ROT196589:ROV196655 REX196589:REZ196655 QVB196589:QVD196655 QLF196589:QLH196655 QBJ196589:QBL196655 PRN196589:PRP196655 PHR196589:PHT196655 OXV196589:OXX196655 ONZ196589:OOB196655 OED196589:OEF196655 NUH196589:NUJ196655 NKL196589:NKN196655 NAP196589:NAR196655 MQT196589:MQV196655 MGX196589:MGZ196655 LXB196589:LXD196655 LNF196589:LNH196655 LDJ196589:LDL196655 KTN196589:KTP196655 KJR196589:KJT196655 JZV196589:JZX196655 JPZ196589:JQB196655 JGD196589:JGF196655 IWH196589:IWJ196655 IML196589:IMN196655 ICP196589:ICR196655 HST196589:HSV196655 HIX196589:HIZ196655 GZB196589:GZD196655 GPF196589:GPH196655 GFJ196589:GFL196655 FVN196589:FVP196655 FLR196589:FLT196655 FBV196589:FBX196655 ERZ196589:ESB196655 EID196589:EIF196655 DYH196589:DYJ196655 DOL196589:DON196655 DEP196589:DER196655 CUT196589:CUV196655 CKX196589:CKZ196655 CBB196589:CBD196655 BRF196589:BRH196655 BHJ196589:BHL196655 AXN196589:AXP196655 ANR196589:ANT196655 ADV196589:ADX196655 TZ196589:UB196655 KD196589:KF196655 X196589:AK196655 WWP131053:WWR131119 WMT131053:WMV131119 WCX131053:WCZ131119 VTB131053:VTD131119 VJF131053:VJH131119 UZJ131053:UZL131119 UPN131053:UPP131119 UFR131053:UFT131119 TVV131053:TVX131119 TLZ131053:TMB131119 TCD131053:TCF131119 SSH131053:SSJ131119 SIL131053:SIN131119 RYP131053:RYR131119 ROT131053:ROV131119 REX131053:REZ131119 QVB131053:QVD131119 QLF131053:QLH131119 QBJ131053:QBL131119 PRN131053:PRP131119 PHR131053:PHT131119 OXV131053:OXX131119 ONZ131053:OOB131119 OED131053:OEF131119 NUH131053:NUJ131119 NKL131053:NKN131119 NAP131053:NAR131119 MQT131053:MQV131119 MGX131053:MGZ131119 LXB131053:LXD131119 LNF131053:LNH131119 LDJ131053:LDL131119 KTN131053:KTP131119 KJR131053:KJT131119 JZV131053:JZX131119 JPZ131053:JQB131119 JGD131053:JGF131119 IWH131053:IWJ131119 IML131053:IMN131119 ICP131053:ICR131119 HST131053:HSV131119 HIX131053:HIZ131119 GZB131053:GZD131119 GPF131053:GPH131119 GFJ131053:GFL131119 FVN131053:FVP131119 FLR131053:FLT131119 FBV131053:FBX131119 ERZ131053:ESB131119 EID131053:EIF131119 DYH131053:DYJ131119 DOL131053:DON131119 DEP131053:DER131119 CUT131053:CUV131119 CKX131053:CKZ131119 CBB131053:CBD131119 BRF131053:BRH131119 BHJ131053:BHL131119 AXN131053:AXP131119 ANR131053:ANT131119 ADV131053:ADX131119 TZ131053:UB131119 KD131053:KF131119 X131053:AK131119 WWP65517:WWR65583 WMT65517:WMV65583 WCX65517:WCZ65583 VTB65517:VTD65583 VJF65517:VJH65583 UZJ65517:UZL65583 UPN65517:UPP65583 UFR65517:UFT65583 TVV65517:TVX65583 TLZ65517:TMB65583 TCD65517:TCF65583 SSH65517:SSJ65583 SIL65517:SIN65583 RYP65517:RYR65583 ROT65517:ROV65583 REX65517:REZ65583 QVB65517:QVD65583 QLF65517:QLH65583 QBJ65517:QBL65583 PRN65517:PRP65583 PHR65517:PHT65583 OXV65517:OXX65583 ONZ65517:OOB65583 OED65517:OEF65583 NUH65517:NUJ65583 NKL65517:NKN65583 NAP65517:NAR65583 MQT65517:MQV65583 MGX65517:MGZ65583 LXB65517:LXD65583 LNF65517:LNH65583 LDJ65517:LDL65583 KTN65517:KTP65583 KJR65517:KJT65583 JZV65517:JZX65583 JPZ65517:JQB65583 JGD65517:JGF65583 IWH65517:IWJ65583 IML65517:IMN65583 ICP65517:ICR65583 HST65517:HSV65583 HIX65517:HIZ65583 GZB65517:GZD65583 GPF65517:GPH65583 GFJ65517:GFL65583 FVN65517:FVP65583 FLR65517:FLT65583 FBV65517:FBX65583 ERZ65517:ESB65583 EID65517:EIF65583 DYH65517:DYJ65583 DOL65517:DON65583 DEP65517:DER65583 CUT65517:CUV65583 CKX65517:CKZ65583 CBB65517:CBD65583 BRF65517:BRH65583 BHJ65517:BHL65583 AXN65517:AXP65583 ANR65517:ANT65583 ADV65517:ADX65583 TZ65517:UB65583 KD65517:KF65583 X65517:AK65583 WWP2:WWR67 WMT2:WMV67 WCX2:WCZ67 VTB2:VTD67 VJF2:VJH67 UZJ2:UZL67 UPN2:UPP67 UFR2:UFT67 TVV2:TVX67 TLZ2:TMB67 TCD2:TCF67 SSH2:SSJ67 SIL2:SIN67 RYP2:RYR67 ROT2:ROV67 REX2:REZ67 QVB2:QVD67 QLF2:QLH67 QBJ2:QBL67 PRN2:PRP67 PHR2:PHT67 OXV2:OXX67 ONZ2:OOB67 OED2:OEF67 NUH2:NUJ67 NKL2:NKN67 NAP2:NAR67 MQT2:MQV67 MGX2:MGZ67 LXB2:LXD67 LNF2:LNH67 LDJ2:LDL67 KTN2:KTP67 KJR2:KJT67 JZV2:JZX67 JPZ2:JQB67 JGD2:JGF67 IWH2:IWJ67 IML2:IMN67 ICP2:ICR67 HST2:HSV67 HIX2:HIZ67 GZB2:GZD67 GPF2:GPH67 GFJ2:GFL67 FVN2:FVP67 FLR2:FLT67 FBV2:FBX67 ERZ2:ESB67 EID2:EIF67 DYH2:DYJ67 DOL2:DON67 DEP2:DER67 CUT2:CUV67 CKX2:CKZ67 CBB2:CBD67 BRF2:BRH67 BHJ2:BHL67 AXN2:AXP67 ANR2:ANT67 ADV2:ADX67 TZ2:UB67 KD2:KF67" xr:uid="{C770AC9F-ECB2-41D4-8A9E-752265CB05E1}">
      <formula1>$AO$30:$AO$35</formula1>
    </dataValidation>
    <dataValidation type="list" allowBlank="1" showInputMessage="1" showErrorMessage="1" sqref="AL25:AL58 WWT983045:WWU983078 WMX983045:WMY983078 WDB983045:WDC983078 VTF983045:VTG983078 VJJ983045:VJK983078 UZN983045:UZO983078 UPR983045:UPS983078 UFV983045:UFW983078 TVZ983045:TWA983078 TMD983045:TME983078 TCH983045:TCI983078 SSL983045:SSM983078 SIP983045:SIQ983078 RYT983045:RYU983078 ROX983045:ROY983078 RFB983045:RFC983078 QVF983045:QVG983078 QLJ983045:QLK983078 QBN983045:QBO983078 PRR983045:PRS983078 PHV983045:PHW983078 OXZ983045:OYA983078 OOD983045:OOE983078 OEH983045:OEI983078 NUL983045:NUM983078 NKP983045:NKQ983078 NAT983045:NAU983078 MQX983045:MQY983078 MHB983045:MHC983078 LXF983045:LXG983078 LNJ983045:LNK983078 LDN983045:LDO983078 KTR983045:KTS983078 KJV983045:KJW983078 JZZ983045:KAA983078 JQD983045:JQE983078 JGH983045:JGI983078 IWL983045:IWM983078 IMP983045:IMQ983078 ICT983045:ICU983078 HSX983045:HSY983078 HJB983045:HJC983078 GZF983045:GZG983078 GPJ983045:GPK983078 GFN983045:GFO983078 FVR983045:FVS983078 FLV983045:FLW983078 FBZ983045:FCA983078 ESD983045:ESE983078 EIH983045:EII983078 DYL983045:DYM983078 DOP983045:DOQ983078 DET983045:DEU983078 CUX983045:CUY983078 CLB983045:CLC983078 CBF983045:CBG983078 BRJ983045:BRK983078 BHN983045:BHO983078 AXR983045:AXS983078 ANV983045:ANW983078 ADZ983045:AEA983078 UD983045:UE983078 KH983045:KI983078 AL983045:AL983078 WWT917509:WWU917542 WMX917509:WMY917542 WDB917509:WDC917542 VTF917509:VTG917542 VJJ917509:VJK917542 UZN917509:UZO917542 UPR917509:UPS917542 UFV917509:UFW917542 TVZ917509:TWA917542 TMD917509:TME917542 TCH917509:TCI917542 SSL917509:SSM917542 SIP917509:SIQ917542 RYT917509:RYU917542 ROX917509:ROY917542 RFB917509:RFC917542 QVF917509:QVG917542 QLJ917509:QLK917542 QBN917509:QBO917542 PRR917509:PRS917542 PHV917509:PHW917542 OXZ917509:OYA917542 OOD917509:OOE917542 OEH917509:OEI917542 NUL917509:NUM917542 NKP917509:NKQ917542 NAT917509:NAU917542 MQX917509:MQY917542 MHB917509:MHC917542 LXF917509:LXG917542 LNJ917509:LNK917542 LDN917509:LDO917542 KTR917509:KTS917542 KJV917509:KJW917542 JZZ917509:KAA917542 JQD917509:JQE917542 JGH917509:JGI917542 IWL917509:IWM917542 IMP917509:IMQ917542 ICT917509:ICU917542 HSX917509:HSY917542 HJB917509:HJC917542 GZF917509:GZG917542 GPJ917509:GPK917542 GFN917509:GFO917542 FVR917509:FVS917542 FLV917509:FLW917542 FBZ917509:FCA917542 ESD917509:ESE917542 EIH917509:EII917542 DYL917509:DYM917542 DOP917509:DOQ917542 DET917509:DEU917542 CUX917509:CUY917542 CLB917509:CLC917542 CBF917509:CBG917542 BRJ917509:BRK917542 BHN917509:BHO917542 AXR917509:AXS917542 ANV917509:ANW917542 ADZ917509:AEA917542 UD917509:UE917542 KH917509:KI917542 AL917509:AL917542 WWT851973:WWU852006 WMX851973:WMY852006 WDB851973:WDC852006 VTF851973:VTG852006 VJJ851973:VJK852006 UZN851973:UZO852006 UPR851973:UPS852006 UFV851973:UFW852006 TVZ851973:TWA852006 TMD851973:TME852006 TCH851973:TCI852006 SSL851973:SSM852006 SIP851973:SIQ852006 RYT851973:RYU852006 ROX851973:ROY852006 RFB851973:RFC852006 QVF851973:QVG852006 QLJ851973:QLK852006 QBN851973:QBO852006 PRR851973:PRS852006 PHV851973:PHW852006 OXZ851973:OYA852006 OOD851973:OOE852006 OEH851973:OEI852006 NUL851973:NUM852006 NKP851973:NKQ852006 NAT851973:NAU852006 MQX851973:MQY852006 MHB851973:MHC852006 LXF851973:LXG852006 LNJ851973:LNK852006 LDN851973:LDO852006 KTR851973:KTS852006 KJV851973:KJW852006 JZZ851973:KAA852006 JQD851973:JQE852006 JGH851973:JGI852006 IWL851973:IWM852006 IMP851973:IMQ852006 ICT851973:ICU852006 HSX851973:HSY852006 HJB851973:HJC852006 GZF851973:GZG852006 GPJ851973:GPK852006 GFN851973:GFO852006 FVR851973:FVS852006 FLV851973:FLW852006 FBZ851973:FCA852006 ESD851973:ESE852006 EIH851973:EII852006 DYL851973:DYM852006 DOP851973:DOQ852006 DET851973:DEU852006 CUX851973:CUY852006 CLB851973:CLC852006 CBF851973:CBG852006 BRJ851973:BRK852006 BHN851973:BHO852006 AXR851973:AXS852006 ANV851973:ANW852006 ADZ851973:AEA852006 UD851973:UE852006 KH851973:KI852006 AL851973:AL852006 WWT786437:WWU786470 WMX786437:WMY786470 WDB786437:WDC786470 VTF786437:VTG786470 VJJ786437:VJK786470 UZN786437:UZO786470 UPR786437:UPS786470 UFV786437:UFW786470 TVZ786437:TWA786470 TMD786437:TME786470 TCH786437:TCI786470 SSL786437:SSM786470 SIP786437:SIQ786470 RYT786437:RYU786470 ROX786437:ROY786470 RFB786437:RFC786470 QVF786437:QVG786470 QLJ786437:QLK786470 QBN786437:QBO786470 PRR786437:PRS786470 PHV786437:PHW786470 OXZ786437:OYA786470 OOD786437:OOE786470 OEH786437:OEI786470 NUL786437:NUM786470 NKP786437:NKQ786470 NAT786437:NAU786470 MQX786437:MQY786470 MHB786437:MHC786470 LXF786437:LXG786470 LNJ786437:LNK786470 LDN786437:LDO786470 KTR786437:KTS786470 KJV786437:KJW786470 JZZ786437:KAA786470 JQD786437:JQE786470 JGH786437:JGI786470 IWL786437:IWM786470 IMP786437:IMQ786470 ICT786437:ICU786470 HSX786437:HSY786470 HJB786437:HJC786470 GZF786437:GZG786470 GPJ786437:GPK786470 GFN786437:GFO786470 FVR786437:FVS786470 FLV786437:FLW786470 FBZ786437:FCA786470 ESD786437:ESE786470 EIH786437:EII786470 DYL786437:DYM786470 DOP786437:DOQ786470 DET786437:DEU786470 CUX786437:CUY786470 CLB786437:CLC786470 CBF786437:CBG786470 BRJ786437:BRK786470 BHN786437:BHO786470 AXR786437:AXS786470 ANV786437:ANW786470 ADZ786437:AEA786470 UD786437:UE786470 KH786437:KI786470 AL786437:AL786470 WWT720901:WWU720934 WMX720901:WMY720934 WDB720901:WDC720934 VTF720901:VTG720934 VJJ720901:VJK720934 UZN720901:UZO720934 UPR720901:UPS720934 UFV720901:UFW720934 TVZ720901:TWA720934 TMD720901:TME720934 TCH720901:TCI720934 SSL720901:SSM720934 SIP720901:SIQ720934 RYT720901:RYU720934 ROX720901:ROY720934 RFB720901:RFC720934 QVF720901:QVG720934 QLJ720901:QLK720934 QBN720901:QBO720934 PRR720901:PRS720934 PHV720901:PHW720934 OXZ720901:OYA720934 OOD720901:OOE720934 OEH720901:OEI720934 NUL720901:NUM720934 NKP720901:NKQ720934 NAT720901:NAU720934 MQX720901:MQY720934 MHB720901:MHC720934 LXF720901:LXG720934 LNJ720901:LNK720934 LDN720901:LDO720934 KTR720901:KTS720934 KJV720901:KJW720934 JZZ720901:KAA720934 JQD720901:JQE720934 JGH720901:JGI720934 IWL720901:IWM720934 IMP720901:IMQ720934 ICT720901:ICU720934 HSX720901:HSY720934 HJB720901:HJC720934 GZF720901:GZG720934 GPJ720901:GPK720934 GFN720901:GFO720934 FVR720901:FVS720934 FLV720901:FLW720934 FBZ720901:FCA720934 ESD720901:ESE720934 EIH720901:EII720934 DYL720901:DYM720934 DOP720901:DOQ720934 DET720901:DEU720934 CUX720901:CUY720934 CLB720901:CLC720934 CBF720901:CBG720934 BRJ720901:BRK720934 BHN720901:BHO720934 AXR720901:AXS720934 ANV720901:ANW720934 ADZ720901:AEA720934 UD720901:UE720934 KH720901:KI720934 AL720901:AL720934 WWT655365:WWU655398 WMX655365:WMY655398 WDB655365:WDC655398 VTF655365:VTG655398 VJJ655365:VJK655398 UZN655365:UZO655398 UPR655365:UPS655398 UFV655365:UFW655398 TVZ655365:TWA655398 TMD655365:TME655398 TCH655365:TCI655398 SSL655365:SSM655398 SIP655365:SIQ655398 RYT655365:RYU655398 ROX655365:ROY655398 RFB655365:RFC655398 QVF655365:QVG655398 QLJ655365:QLK655398 QBN655365:QBO655398 PRR655365:PRS655398 PHV655365:PHW655398 OXZ655365:OYA655398 OOD655365:OOE655398 OEH655365:OEI655398 NUL655365:NUM655398 NKP655365:NKQ655398 NAT655365:NAU655398 MQX655365:MQY655398 MHB655365:MHC655398 LXF655365:LXG655398 LNJ655365:LNK655398 LDN655365:LDO655398 KTR655365:KTS655398 KJV655365:KJW655398 JZZ655365:KAA655398 JQD655365:JQE655398 JGH655365:JGI655398 IWL655365:IWM655398 IMP655365:IMQ655398 ICT655365:ICU655398 HSX655365:HSY655398 HJB655365:HJC655398 GZF655365:GZG655398 GPJ655365:GPK655398 GFN655365:GFO655398 FVR655365:FVS655398 FLV655365:FLW655398 FBZ655365:FCA655398 ESD655365:ESE655398 EIH655365:EII655398 DYL655365:DYM655398 DOP655365:DOQ655398 DET655365:DEU655398 CUX655365:CUY655398 CLB655365:CLC655398 CBF655365:CBG655398 BRJ655365:BRK655398 BHN655365:BHO655398 AXR655365:AXS655398 ANV655365:ANW655398 ADZ655365:AEA655398 UD655365:UE655398 KH655365:KI655398 AL655365:AL655398 WWT589829:WWU589862 WMX589829:WMY589862 WDB589829:WDC589862 VTF589829:VTG589862 VJJ589829:VJK589862 UZN589829:UZO589862 UPR589829:UPS589862 UFV589829:UFW589862 TVZ589829:TWA589862 TMD589829:TME589862 TCH589829:TCI589862 SSL589829:SSM589862 SIP589829:SIQ589862 RYT589829:RYU589862 ROX589829:ROY589862 RFB589829:RFC589862 QVF589829:QVG589862 QLJ589829:QLK589862 QBN589829:QBO589862 PRR589829:PRS589862 PHV589829:PHW589862 OXZ589829:OYA589862 OOD589829:OOE589862 OEH589829:OEI589862 NUL589829:NUM589862 NKP589829:NKQ589862 NAT589829:NAU589862 MQX589829:MQY589862 MHB589829:MHC589862 LXF589829:LXG589862 LNJ589829:LNK589862 LDN589829:LDO589862 KTR589829:KTS589862 KJV589829:KJW589862 JZZ589829:KAA589862 JQD589829:JQE589862 JGH589829:JGI589862 IWL589829:IWM589862 IMP589829:IMQ589862 ICT589829:ICU589862 HSX589829:HSY589862 HJB589829:HJC589862 GZF589829:GZG589862 GPJ589829:GPK589862 GFN589829:GFO589862 FVR589829:FVS589862 FLV589829:FLW589862 FBZ589829:FCA589862 ESD589829:ESE589862 EIH589829:EII589862 DYL589829:DYM589862 DOP589829:DOQ589862 DET589829:DEU589862 CUX589829:CUY589862 CLB589829:CLC589862 CBF589829:CBG589862 BRJ589829:BRK589862 BHN589829:BHO589862 AXR589829:AXS589862 ANV589829:ANW589862 ADZ589829:AEA589862 UD589829:UE589862 KH589829:KI589862 AL589829:AL589862 WWT524293:WWU524326 WMX524293:WMY524326 WDB524293:WDC524326 VTF524293:VTG524326 VJJ524293:VJK524326 UZN524293:UZO524326 UPR524293:UPS524326 UFV524293:UFW524326 TVZ524293:TWA524326 TMD524293:TME524326 TCH524293:TCI524326 SSL524293:SSM524326 SIP524293:SIQ524326 RYT524293:RYU524326 ROX524293:ROY524326 RFB524293:RFC524326 QVF524293:QVG524326 QLJ524293:QLK524326 QBN524293:QBO524326 PRR524293:PRS524326 PHV524293:PHW524326 OXZ524293:OYA524326 OOD524293:OOE524326 OEH524293:OEI524326 NUL524293:NUM524326 NKP524293:NKQ524326 NAT524293:NAU524326 MQX524293:MQY524326 MHB524293:MHC524326 LXF524293:LXG524326 LNJ524293:LNK524326 LDN524293:LDO524326 KTR524293:KTS524326 KJV524293:KJW524326 JZZ524293:KAA524326 JQD524293:JQE524326 JGH524293:JGI524326 IWL524293:IWM524326 IMP524293:IMQ524326 ICT524293:ICU524326 HSX524293:HSY524326 HJB524293:HJC524326 GZF524293:GZG524326 GPJ524293:GPK524326 GFN524293:GFO524326 FVR524293:FVS524326 FLV524293:FLW524326 FBZ524293:FCA524326 ESD524293:ESE524326 EIH524293:EII524326 DYL524293:DYM524326 DOP524293:DOQ524326 DET524293:DEU524326 CUX524293:CUY524326 CLB524293:CLC524326 CBF524293:CBG524326 BRJ524293:BRK524326 BHN524293:BHO524326 AXR524293:AXS524326 ANV524293:ANW524326 ADZ524293:AEA524326 UD524293:UE524326 KH524293:KI524326 AL524293:AL524326 WWT458757:WWU458790 WMX458757:WMY458790 WDB458757:WDC458790 VTF458757:VTG458790 VJJ458757:VJK458790 UZN458757:UZO458790 UPR458757:UPS458790 UFV458757:UFW458790 TVZ458757:TWA458790 TMD458757:TME458790 TCH458757:TCI458790 SSL458757:SSM458790 SIP458757:SIQ458790 RYT458757:RYU458790 ROX458757:ROY458790 RFB458757:RFC458790 QVF458757:QVG458790 QLJ458757:QLK458790 QBN458757:QBO458790 PRR458757:PRS458790 PHV458757:PHW458790 OXZ458757:OYA458790 OOD458757:OOE458790 OEH458757:OEI458790 NUL458757:NUM458790 NKP458757:NKQ458790 NAT458757:NAU458790 MQX458757:MQY458790 MHB458757:MHC458790 LXF458757:LXG458790 LNJ458757:LNK458790 LDN458757:LDO458790 KTR458757:KTS458790 KJV458757:KJW458790 JZZ458757:KAA458790 JQD458757:JQE458790 JGH458757:JGI458790 IWL458757:IWM458790 IMP458757:IMQ458790 ICT458757:ICU458790 HSX458757:HSY458790 HJB458757:HJC458790 GZF458757:GZG458790 GPJ458757:GPK458790 GFN458757:GFO458790 FVR458757:FVS458790 FLV458757:FLW458790 FBZ458757:FCA458790 ESD458757:ESE458790 EIH458757:EII458790 DYL458757:DYM458790 DOP458757:DOQ458790 DET458757:DEU458790 CUX458757:CUY458790 CLB458757:CLC458790 CBF458757:CBG458790 BRJ458757:BRK458790 BHN458757:BHO458790 AXR458757:AXS458790 ANV458757:ANW458790 ADZ458757:AEA458790 UD458757:UE458790 KH458757:KI458790 AL458757:AL458790 WWT393221:WWU393254 WMX393221:WMY393254 WDB393221:WDC393254 VTF393221:VTG393254 VJJ393221:VJK393254 UZN393221:UZO393254 UPR393221:UPS393254 UFV393221:UFW393254 TVZ393221:TWA393254 TMD393221:TME393254 TCH393221:TCI393254 SSL393221:SSM393254 SIP393221:SIQ393254 RYT393221:RYU393254 ROX393221:ROY393254 RFB393221:RFC393254 QVF393221:QVG393254 QLJ393221:QLK393254 QBN393221:QBO393254 PRR393221:PRS393254 PHV393221:PHW393254 OXZ393221:OYA393254 OOD393221:OOE393254 OEH393221:OEI393254 NUL393221:NUM393254 NKP393221:NKQ393254 NAT393221:NAU393254 MQX393221:MQY393254 MHB393221:MHC393254 LXF393221:LXG393254 LNJ393221:LNK393254 LDN393221:LDO393254 KTR393221:KTS393254 KJV393221:KJW393254 JZZ393221:KAA393254 JQD393221:JQE393254 JGH393221:JGI393254 IWL393221:IWM393254 IMP393221:IMQ393254 ICT393221:ICU393254 HSX393221:HSY393254 HJB393221:HJC393254 GZF393221:GZG393254 GPJ393221:GPK393254 GFN393221:GFO393254 FVR393221:FVS393254 FLV393221:FLW393254 FBZ393221:FCA393254 ESD393221:ESE393254 EIH393221:EII393254 DYL393221:DYM393254 DOP393221:DOQ393254 DET393221:DEU393254 CUX393221:CUY393254 CLB393221:CLC393254 CBF393221:CBG393254 BRJ393221:BRK393254 BHN393221:BHO393254 AXR393221:AXS393254 ANV393221:ANW393254 ADZ393221:AEA393254 UD393221:UE393254 KH393221:KI393254 AL393221:AL393254 WWT327685:WWU327718 WMX327685:WMY327718 WDB327685:WDC327718 VTF327685:VTG327718 VJJ327685:VJK327718 UZN327685:UZO327718 UPR327685:UPS327718 UFV327685:UFW327718 TVZ327685:TWA327718 TMD327685:TME327718 TCH327685:TCI327718 SSL327685:SSM327718 SIP327685:SIQ327718 RYT327685:RYU327718 ROX327685:ROY327718 RFB327685:RFC327718 QVF327685:QVG327718 QLJ327685:QLK327718 QBN327685:QBO327718 PRR327685:PRS327718 PHV327685:PHW327718 OXZ327685:OYA327718 OOD327685:OOE327718 OEH327685:OEI327718 NUL327685:NUM327718 NKP327685:NKQ327718 NAT327685:NAU327718 MQX327685:MQY327718 MHB327685:MHC327718 LXF327685:LXG327718 LNJ327685:LNK327718 LDN327685:LDO327718 KTR327685:KTS327718 KJV327685:KJW327718 JZZ327685:KAA327718 JQD327685:JQE327718 JGH327685:JGI327718 IWL327685:IWM327718 IMP327685:IMQ327718 ICT327685:ICU327718 HSX327685:HSY327718 HJB327685:HJC327718 GZF327685:GZG327718 GPJ327685:GPK327718 GFN327685:GFO327718 FVR327685:FVS327718 FLV327685:FLW327718 FBZ327685:FCA327718 ESD327685:ESE327718 EIH327685:EII327718 DYL327685:DYM327718 DOP327685:DOQ327718 DET327685:DEU327718 CUX327685:CUY327718 CLB327685:CLC327718 CBF327685:CBG327718 BRJ327685:BRK327718 BHN327685:BHO327718 AXR327685:AXS327718 ANV327685:ANW327718 ADZ327685:AEA327718 UD327685:UE327718 KH327685:KI327718 AL327685:AL327718 WWT262149:WWU262182 WMX262149:WMY262182 WDB262149:WDC262182 VTF262149:VTG262182 VJJ262149:VJK262182 UZN262149:UZO262182 UPR262149:UPS262182 UFV262149:UFW262182 TVZ262149:TWA262182 TMD262149:TME262182 TCH262149:TCI262182 SSL262149:SSM262182 SIP262149:SIQ262182 RYT262149:RYU262182 ROX262149:ROY262182 RFB262149:RFC262182 QVF262149:QVG262182 QLJ262149:QLK262182 QBN262149:QBO262182 PRR262149:PRS262182 PHV262149:PHW262182 OXZ262149:OYA262182 OOD262149:OOE262182 OEH262149:OEI262182 NUL262149:NUM262182 NKP262149:NKQ262182 NAT262149:NAU262182 MQX262149:MQY262182 MHB262149:MHC262182 LXF262149:LXG262182 LNJ262149:LNK262182 LDN262149:LDO262182 KTR262149:KTS262182 KJV262149:KJW262182 JZZ262149:KAA262182 JQD262149:JQE262182 JGH262149:JGI262182 IWL262149:IWM262182 IMP262149:IMQ262182 ICT262149:ICU262182 HSX262149:HSY262182 HJB262149:HJC262182 GZF262149:GZG262182 GPJ262149:GPK262182 GFN262149:GFO262182 FVR262149:FVS262182 FLV262149:FLW262182 FBZ262149:FCA262182 ESD262149:ESE262182 EIH262149:EII262182 DYL262149:DYM262182 DOP262149:DOQ262182 DET262149:DEU262182 CUX262149:CUY262182 CLB262149:CLC262182 CBF262149:CBG262182 BRJ262149:BRK262182 BHN262149:BHO262182 AXR262149:AXS262182 ANV262149:ANW262182 ADZ262149:AEA262182 UD262149:UE262182 KH262149:KI262182 AL262149:AL262182 WWT196613:WWU196646 WMX196613:WMY196646 WDB196613:WDC196646 VTF196613:VTG196646 VJJ196613:VJK196646 UZN196613:UZO196646 UPR196613:UPS196646 UFV196613:UFW196646 TVZ196613:TWA196646 TMD196613:TME196646 TCH196613:TCI196646 SSL196613:SSM196646 SIP196613:SIQ196646 RYT196613:RYU196646 ROX196613:ROY196646 RFB196613:RFC196646 QVF196613:QVG196646 QLJ196613:QLK196646 QBN196613:QBO196646 PRR196613:PRS196646 PHV196613:PHW196646 OXZ196613:OYA196646 OOD196613:OOE196646 OEH196613:OEI196646 NUL196613:NUM196646 NKP196613:NKQ196646 NAT196613:NAU196646 MQX196613:MQY196646 MHB196613:MHC196646 LXF196613:LXG196646 LNJ196613:LNK196646 LDN196613:LDO196646 KTR196613:KTS196646 KJV196613:KJW196646 JZZ196613:KAA196646 JQD196613:JQE196646 JGH196613:JGI196646 IWL196613:IWM196646 IMP196613:IMQ196646 ICT196613:ICU196646 HSX196613:HSY196646 HJB196613:HJC196646 GZF196613:GZG196646 GPJ196613:GPK196646 GFN196613:GFO196646 FVR196613:FVS196646 FLV196613:FLW196646 FBZ196613:FCA196646 ESD196613:ESE196646 EIH196613:EII196646 DYL196613:DYM196646 DOP196613:DOQ196646 DET196613:DEU196646 CUX196613:CUY196646 CLB196613:CLC196646 CBF196613:CBG196646 BRJ196613:BRK196646 BHN196613:BHO196646 AXR196613:AXS196646 ANV196613:ANW196646 ADZ196613:AEA196646 UD196613:UE196646 KH196613:KI196646 AL196613:AL196646 WWT131077:WWU131110 WMX131077:WMY131110 WDB131077:WDC131110 VTF131077:VTG131110 VJJ131077:VJK131110 UZN131077:UZO131110 UPR131077:UPS131110 UFV131077:UFW131110 TVZ131077:TWA131110 TMD131077:TME131110 TCH131077:TCI131110 SSL131077:SSM131110 SIP131077:SIQ131110 RYT131077:RYU131110 ROX131077:ROY131110 RFB131077:RFC131110 QVF131077:QVG131110 QLJ131077:QLK131110 QBN131077:QBO131110 PRR131077:PRS131110 PHV131077:PHW131110 OXZ131077:OYA131110 OOD131077:OOE131110 OEH131077:OEI131110 NUL131077:NUM131110 NKP131077:NKQ131110 NAT131077:NAU131110 MQX131077:MQY131110 MHB131077:MHC131110 LXF131077:LXG131110 LNJ131077:LNK131110 LDN131077:LDO131110 KTR131077:KTS131110 KJV131077:KJW131110 JZZ131077:KAA131110 JQD131077:JQE131110 JGH131077:JGI131110 IWL131077:IWM131110 IMP131077:IMQ131110 ICT131077:ICU131110 HSX131077:HSY131110 HJB131077:HJC131110 GZF131077:GZG131110 GPJ131077:GPK131110 GFN131077:GFO131110 FVR131077:FVS131110 FLV131077:FLW131110 FBZ131077:FCA131110 ESD131077:ESE131110 EIH131077:EII131110 DYL131077:DYM131110 DOP131077:DOQ131110 DET131077:DEU131110 CUX131077:CUY131110 CLB131077:CLC131110 CBF131077:CBG131110 BRJ131077:BRK131110 BHN131077:BHO131110 AXR131077:AXS131110 ANV131077:ANW131110 ADZ131077:AEA131110 UD131077:UE131110 KH131077:KI131110 AL131077:AL131110 WWT65541:WWU65574 WMX65541:WMY65574 WDB65541:WDC65574 VTF65541:VTG65574 VJJ65541:VJK65574 UZN65541:UZO65574 UPR65541:UPS65574 UFV65541:UFW65574 TVZ65541:TWA65574 TMD65541:TME65574 TCH65541:TCI65574 SSL65541:SSM65574 SIP65541:SIQ65574 RYT65541:RYU65574 ROX65541:ROY65574 RFB65541:RFC65574 QVF65541:QVG65574 QLJ65541:QLK65574 QBN65541:QBO65574 PRR65541:PRS65574 PHV65541:PHW65574 OXZ65541:OYA65574 OOD65541:OOE65574 OEH65541:OEI65574 NUL65541:NUM65574 NKP65541:NKQ65574 NAT65541:NAU65574 MQX65541:MQY65574 MHB65541:MHC65574 LXF65541:LXG65574 LNJ65541:LNK65574 LDN65541:LDO65574 KTR65541:KTS65574 KJV65541:KJW65574 JZZ65541:KAA65574 JQD65541:JQE65574 JGH65541:JGI65574 IWL65541:IWM65574 IMP65541:IMQ65574 ICT65541:ICU65574 HSX65541:HSY65574 HJB65541:HJC65574 GZF65541:GZG65574 GPJ65541:GPK65574 GFN65541:GFO65574 FVR65541:FVS65574 FLV65541:FLW65574 FBZ65541:FCA65574 ESD65541:ESE65574 EIH65541:EII65574 DYL65541:DYM65574 DOP65541:DOQ65574 DET65541:DEU65574 CUX65541:CUY65574 CLB65541:CLC65574 CBF65541:CBG65574 BRJ65541:BRK65574 BHN65541:BHO65574 AXR65541:AXS65574 ANV65541:ANW65574 ADZ65541:AEA65574 UD65541:UE65574 KH65541:KI65574 AL65541:AL65574 WWT25:WWU58 WMX25:WMY58 WDB25:WDC58 VTF25:VTG58 VJJ25:VJK58 UZN25:UZO58 UPR25:UPS58 UFV25:UFW58 TVZ25:TWA58 TMD25:TME58 TCH25:TCI58 SSL25:SSM58 SIP25:SIQ58 RYT25:RYU58 ROX25:ROY58 RFB25:RFC58 QVF25:QVG58 QLJ25:QLK58 QBN25:QBO58 PRR25:PRS58 PHV25:PHW58 OXZ25:OYA58 OOD25:OOE58 OEH25:OEI58 NUL25:NUM58 NKP25:NKQ58 NAT25:NAU58 MQX25:MQY58 MHB25:MHC58 LXF25:LXG58 LNJ25:LNK58 LDN25:LDO58 KTR25:KTS58 KJV25:KJW58 JZZ25:KAA58 JQD25:JQE58 JGH25:JGI58 IWL25:IWM58 IMP25:IMQ58 ICT25:ICU58 HSX25:HSY58 HJB25:HJC58 GZF25:GZG58 GPJ25:GPK58 GFN25:GFO58 FVR25:FVS58 FLV25:FLW58 FBZ25:FCA58 ESD25:ESE58 EIH25:EII58 DYL25:DYM58 DOP25:DOQ58 DET25:DEU58 CUX25:CUY58 CLB25:CLC58 CBF25:CBG58 BRJ25:BRK58 BHN25:BHO58 AXR25:AXS58 ANV25:ANW58 ADZ25:AEA58 UD25:UE58 KH25:KI58 WWT983021:WWU983024 WMX983021:WMY983024 WDB983021:WDC983024 VTF983021:VTG983024 VJJ983021:VJK983024 UZN983021:UZO983024 UPR983021:UPS983024 UFV983021:UFW983024 TVZ983021:TWA983024 TMD983021:TME983024 TCH983021:TCI983024 SSL983021:SSM983024 SIP983021:SIQ983024 RYT983021:RYU983024 ROX983021:ROY983024 RFB983021:RFC983024 QVF983021:QVG983024 QLJ983021:QLK983024 QBN983021:QBO983024 PRR983021:PRS983024 PHV983021:PHW983024 OXZ983021:OYA983024 OOD983021:OOE983024 OEH983021:OEI983024 NUL983021:NUM983024 NKP983021:NKQ983024 NAT983021:NAU983024 MQX983021:MQY983024 MHB983021:MHC983024 LXF983021:LXG983024 LNJ983021:LNK983024 LDN983021:LDO983024 KTR983021:KTS983024 KJV983021:KJW983024 JZZ983021:KAA983024 JQD983021:JQE983024 JGH983021:JGI983024 IWL983021:IWM983024 IMP983021:IMQ983024 ICT983021:ICU983024 HSX983021:HSY983024 HJB983021:HJC983024 GZF983021:GZG983024 GPJ983021:GPK983024 GFN983021:GFO983024 FVR983021:FVS983024 FLV983021:FLW983024 FBZ983021:FCA983024 ESD983021:ESE983024 EIH983021:EII983024 DYL983021:DYM983024 DOP983021:DOQ983024 DET983021:DEU983024 CUX983021:CUY983024 CLB983021:CLC983024 CBF983021:CBG983024 BRJ983021:BRK983024 BHN983021:BHO983024 AXR983021:AXS983024 ANV983021:ANW983024 ADZ983021:AEA983024 UD983021:UE983024 KH983021:KI983024 AL983021:AL983024 WWT917485:WWU917488 WMX917485:WMY917488 WDB917485:WDC917488 VTF917485:VTG917488 VJJ917485:VJK917488 UZN917485:UZO917488 UPR917485:UPS917488 UFV917485:UFW917488 TVZ917485:TWA917488 TMD917485:TME917488 TCH917485:TCI917488 SSL917485:SSM917488 SIP917485:SIQ917488 RYT917485:RYU917488 ROX917485:ROY917488 RFB917485:RFC917488 QVF917485:QVG917488 QLJ917485:QLK917488 QBN917485:QBO917488 PRR917485:PRS917488 PHV917485:PHW917488 OXZ917485:OYA917488 OOD917485:OOE917488 OEH917485:OEI917488 NUL917485:NUM917488 NKP917485:NKQ917488 NAT917485:NAU917488 MQX917485:MQY917488 MHB917485:MHC917488 LXF917485:LXG917488 LNJ917485:LNK917488 LDN917485:LDO917488 KTR917485:KTS917488 KJV917485:KJW917488 JZZ917485:KAA917488 JQD917485:JQE917488 JGH917485:JGI917488 IWL917485:IWM917488 IMP917485:IMQ917488 ICT917485:ICU917488 HSX917485:HSY917488 HJB917485:HJC917488 GZF917485:GZG917488 GPJ917485:GPK917488 GFN917485:GFO917488 FVR917485:FVS917488 FLV917485:FLW917488 FBZ917485:FCA917488 ESD917485:ESE917488 EIH917485:EII917488 DYL917485:DYM917488 DOP917485:DOQ917488 DET917485:DEU917488 CUX917485:CUY917488 CLB917485:CLC917488 CBF917485:CBG917488 BRJ917485:BRK917488 BHN917485:BHO917488 AXR917485:AXS917488 ANV917485:ANW917488 ADZ917485:AEA917488 UD917485:UE917488 KH917485:KI917488 AL917485:AL917488 WWT851949:WWU851952 WMX851949:WMY851952 WDB851949:WDC851952 VTF851949:VTG851952 VJJ851949:VJK851952 UZN851949:UZO851952 UPR851949:UPS851952 UFV851949:UFW851952 TVZ851949:TWA851952 TMD851949:TME851952 TCH851949:TCI851952 SSL851949:SSM851952 SIP851949:SIQ851952 RYT851949:RYU851952 ROX851949:ROY851952 RFB851949:RFC851952 QVF851949:QVG851952 QLJ851949:QLK851952 QBN851949:QBO851952 PRR851949:PRS851952 PHV851949:PHW851952 OXZ851949:OYA851952 OOD851949:OOE851952 OEH851949:OEI851952 NUL851949:NUM851952 NKP851949:NKQ851952 NAT851949:NAU851952 MQX851949:MQY851952 MHB851949:MHC851952 LXF851949:LXG851952 LNJ851949:LNK851952 LDN851949:LDO851952 KTR851949:KTS851952 KJV851949:KJW851952 JZZ851949:KAA851952 JQD851949:JQE851952 JGH851949:JGI851952 IWL851949:IWM851952 IMP851949:IMQ851952 ICT851949:ICU851952 HSX851949:HSY851952 HJB851949:HJC851952 GZF851949:GZG851952 GPJ851949:GPK851952 GFN851949:GFO851952 FVR851949:FVS851952 FLV851949:FLW851952 FBZ851949:FCA851952 ESD851949:ESE851952 EIH851949:EII851952 DYL851949:DYM851952 DOP851949:DOQ851952 DET851949:DEU851952 CUX851949:CUY851952 CLB851949:CLC851952 CBF851949:CBG851952 BRJ851949:BRK851952 BHN851949:BHO851952 AXR851949:AXS851952 ANV851949:ANW851952 ADZ851949:AEA851952 UD851949:UE851952 KH851949:KI851952 AL851949:AL851952 WWT786413:WWU786416 WMX786413:WMY786416 WDB786413:WDC786416 VTF786413:VTG786416 VJJ786413:VJK786416 UZN786413:UZO786416 UPR786413:UPS786416 UFV786413:UFW786416 TVZ786413:TWA786416 TMD786413:TME786416 TCH786413:TCI786416 SSL786413:SSM786416 SIP786413:SIQ786416 RYT786413:RYU786416 ROX786413:ROY786416 RFB786413:RFC786416 QVF786413:QVG786416 QLJ786413:QLK786416 QBN786413:QBO786416 PRR786413:PRS786416 PHV786413:PHW786416 OXZ786413:OYA786416 OOD786413:OOE786416 OEH786413:OEI786416 NUL786413:NUM786416 NKP786413:NKQ786416 NAT786413:NAU786416 MQX786413:MQY786416 MHB786413:MHC786416 LXF786413:LXG786416 LNJ786413:LNK786416 LDN786413:LDO786416 KTR786413:KTS786416 KJV786413:KJW786416 JZZ786413:KAA786416 JQD786413:JQE786416 JGH786413:JGI786416 IWL786413:IWM786416 IMP786413:IMQ786416 ICT786413:ICU786416 HSX786413:HSY786416 HJB786413:HJC786416 GZF786413:GZG786416 GPJ786413:GPK786416 GFN786413:GFO786416 FVR786413:FVS786416 FLV786413:FLW786416 FBZ786413:FCA786416 ESD786413:ESE786416 EIH786413:EII786416 DYL786413:DYM786416 DOP786413:DOQ786416 DET786413:DEU786416 CUX786413:CUY786416 CLB786413:CLC786416 CBF786413:CBG786416 BRJ786413:BRK786416 BHN786413:BHO786416 AXR786413:AXS786416 ANV786413:ANW786416 ADZ786413:AEA786416 UD786413:UE786416 KH786413:KI786416 AL786413:AL786416 WWT720877:WWU720880 WMX720877:WMY720880 WDB720877:WDC720880 VTF720877:VTG720880 VJJ720877:VJK720880 UZN720877:UZO720880 UPR720877:UPS720880 UFV720877:UFW720880 TVZ720877:TWA720880 TMD720877:TME720880 TCH720877:TCI720880 SSL720877:SSM720880 SIP720877:SIQ720880 RYT720877:RYU720880 ROX720877:ROY720880 RFB720877:RFC720880 QVF720877:QVG720880 QLJ720877:QLK720880 QBN720877:QBO720880 PRR720877:PRS720880 PHV720877:PHW720880 OXZ720877:OYA720880 OOD720877:OOE720880 OEH720877:OEI720880 NUL720877:NUM720880 NKP720877:NKQ720880 NAT720877:NAU720880 MQX720877:MQY720880 MHB720877:MHC720880 LXF720877:LXG720880 LNJ720877:LNK720880 LDN720877:LDO720880 KTR720877:KTS720880 KJV720877:KJW720880 JZZ720877:KAA720880 JQD720877:JQE720880 JGH720877:JGI720880 IWL720877:IWM720880 IMP720877:IMQ720880 ICT720877:ICU720880 HSX720877:HSY720880 HJB720877:HJC720880 GZF720877:GZG720880 GPJ720877:GPK720880 GFN720877:GFO720880 FVR720877:FVS720880 FLV720877:FLW720880 FBZ720877:FCA720880 ESD720877:ESE720880 EIH720877:EII720880 DYL720877:DYM720880 DOP720877:DOQ720880 DET720877:DEU720880 CUX720877:CUY720880 CLB720877:CLC720880 CBF720877:CBG720880 BRJ720877:BRK720880 BHN720877:BHO720880 AXR720877:AXS720880 ANV720877:ANW720880 ADZ720877:AEA720880 UD720877:UE720880 KH720877:KI720880 AL720877:AL720880 WWT655341:WWU655344 WMX655341:WMY655344 WDB655341:WDC655344 VTF655341:VTG655344 VJJ655341:VJK655344 UZN655341:UZO655344 UPR655341:UPS655344 UFV655341:UFW655344 TVZ655341:TWA655344 TMD655341:TME655344 TCH655341:TCI655344 SSL655341:SSM655344 SIP655341:SIQ655344 RYT655341:RYU655344 ROX655341:ROY655344 RFB655341:RFC655344 QVF655341:QVG655344 QLJ655341:QLK655344 QBN655341:QBO655344 PRR655341:PRS655344 PHV655341:PHW655344 OXZ655341:OYA655344 OOD655341:OOE655344 OEH655341:OEI655344 NUL655341:NUM655344 NKP655341:NKQ655344 NAT655341:NAU655344 MQX655341:MQY655344 MHB655341:MHC655344 LXF655341:LXG655344 LNJ655341:LNK655344 LDN655341:LDO655344 KTR655341:KTS655344 KJV655341:KJW655344 JZZ655341:KAA655344 JQD655341:JQE655344 JGH655341:JGI655344 IWL655341:IWM655344 IMP655341:IMQ655344 ICT655341:ICU655344 HSX655341:HSY655344 HJB655341:HJC655344 GZF655341:GZG655344 GPJ655341:GPK655344 GFN655341:GFO655344 FVR655341:FVS655344 FLV655341:FLW655344 FBZ655341:FCA655344 ESD655341:ESE655344 EIH655341:EII655344 DYL655341:DYM655344 DOP655341:DOQ655344 DET655341:DEU655344 CUX655341:CUY655344 CLB655341:CLC655344 CBF655341:CBG655344 BRJ655341:BRK655344 BHN655341:BHO655344 AXR655341:AXS655344 ANV655341:ANW655344 ADZ655341:AEA655344 UD655341:UE655344 KH655341:KI655344 AL655341:AL655344 WWT589805:WWU589808 WMX589805:WMY589808 WDB589805:WDC589808 VTF589805:VTG589808 VJJ589805:VJK589808 UZN589805:UZO589808 UPR589805:UPS589808 UFV589805:UFW589808 TVZ589805:TWA589808 TMD589805:TME589808 TCH589805:TCI589808 SSL589805:SSM589808 SIP589805:SIQ589808 RYT589805:RYU589808 ROX589805:ROY589808 RFB589805:RFC589808 QVF589805:QVG589808 QLJ589805:QLK589808 QBN589805:QBO589808 PRR589805:PRS589808 PHV589805:PHW589808 OXZ589805:OYA589808 OOD589805:OOE589808 OEH589805:OEI589808 NUL589805:NUM589808 NKP589805:NKQ589808 NAT589805:NAU589808 MQX589805:MQY589808 MHB589805:MHC589808 LXF589805:LXG589808 LNJ589805:LNK589808 LDN589805:LDO589808 KTR589805:KTS589808 KJV589805:KJW589808 JZZ589805:KAA589808 JQD589805:JQE589808 JGH589805:JGI589808 IWL589805:IWM589808 IMP589805:IMQ589808 ICT589805:ICU589808 HSX589805:HSY589808 HJB589805:HJC589808 GZF589805:GZG589808 GPJ589805:GPK589808 GFN589805:GFO589808 FVR589805:FVS589808 FLV589805:FLW589808 FBZ589805:FCA589808 ESD589805:ESE589808 EIH589805:EII589808 DYL589805:DYM589808 DOP589805:DOQ589808 DET589805:DEU589808 CUX589805:CUY589808 CLB589805:CLC589808 CBF589805:CBG589808 BRJ589805:BRK589808 BHN589805:BHO589808 AXR589805:AXS589808 ANV589805:ANW589808 ADZ589805:AEA589808 UD589805:UE589808 KH589805:KI589808 AL589805:AL589808 WWT524269:WWU524272 WMX524269:WMY524272 WDB524269:WDC524272 VTF524269:VTG524272 VJJ524269:VJK524272 UZN524269:UZO524272 UPR524269:UPS524272 UFV524269:UFW524272 TVZ524269:TWA524272 TMD524269:TME524272 TCH524269:TCI524272 SSL524269:SSM524272 SIP524269:SIQ524272 RYT524269:RYU524272 ROX524269:ROY524272 RFB524269:RFC524272 QVF524269:QVG524272 QLJ524269:QLK524272 QBN524269:QBO524272 PRR524269:PRS524272 PHV524269:PHW524272 OXZ524269:OYA524272 OOD524269:OOE524272 OEH524269:OEI524272 NUL524269:NUM524272 NKP524269:NKQ524272 NAT524269:NAU524272 MQX524269:MQY524272 MHB524269:MHC524272 LXF524269:LXG524272 LNJ524269:LNK524272 LDN524269:LDO524272 KTR524269:KTS524272 KJV524269:KJW524272 JZZ524269:KAA524272 JQD524269:JQE524272 JGH524269:JGI524272 IWL524269:IWM524272 IMP524269:IMQ524272 ICT524269:ICU524272 HSX524269:HSY524272 HJB524269:HJC524272 GZF524269:GZG524272 GPJ524269:GPK524272 GFN524269:GFO524272 FVR524269:FVS524272 FLV524269:FLW524272 FBZ524269:FCA524272 ESD524269:ESE524272 EIH524269:EII524272 DYL524269:DYM524272 DOP524269:DOQ524272 DET524269:DEU524272 CUX524269:CUY524272 CLB524269:CLC524272 CBF524269:CBG524272 BRJ524269:BRK524272 BHN524269:BHO524272 AXR524269:AXS524272 ANV524269:ANW524272 ADZ524269:AEA524272 UD524269:UE524272 KH524269:KI524272 AL524269:AL524272 WWT458733:WWU458736 WMX458733:WMY458736 WDB458733:WDC458736 VTF458733:VTG458736 VJJ458733:VJK458736 UZN458733:UZO458736 UPR458733:UPS458736 UFV458733:UFW458736 TVZ458733:TWA458736 TMD458733:TME458736 TCH458733:TCI458736 SSL458733:SSM458736 SIP458733:SIQ458736 RYT458733:RYU458736 ROX458733:ROY458736 RFB458733:RFC458736 QVF458733:QVG458736 QLJ458733:QLK458736 QBN458733:QBO458736 PRR458733:PRS458736 PHV458733:PHW458736 OXZ458733:OYA458736 OOD458733:OOE458736 OEH458733:OEI458736 NUL458733:NUM458736 NKP458733:NKQ458736 NAT458733:NAU458736 MQX458733:MQY458736 MHB458733:MHC458736 LXF458733:LXG458736 LNJ458733:LNK458736 LDN458733:LDO458736 KTR458733:KTS458736 KJV458733:KJW458736 JZZ458733:KAA458736 JQD458733:JQE458736 JGH458733:JGI458736 IWL458733:IWM458736 IMP458733:IMQ458736 ICT458733:ICU458736 HSX458733:HSY458736 HJB458733:HJC458736 GZF458733:GZG458736 GPJ458733:GPK458736 GFN458733:GFO458736 FVR458733:FVS458736 FLV458733:FLW458736 FBZ458733:FCA458736 ESD458733:ESE458736 EIH458733:EII458736 DYL458733:DYM458736 DOP458733:DOQ458736 DET458733:DEU458736 CUX458733:CUY458736 CLB458733:CLC458736 CBF458733:CBG458736 BRJ458733:BRK458736 BHN458733:BHO458736 AXR458733:AXS458736 ANV458733:ANW458736 ADZ458733:AEA458736 UD458733:UE458736 KH458733:KI458736 AL458733:AL458736 WWT393197:WWU393200 WMX393197:WMY393200 WDB393197:WDC393200 VTF393197:VTG393200 VJJ393197:VJK393200 UZN393197:UZO393200 UPR393197:UPS393200 UFV393197:UFW393200 TVZ393197:TWA393200 TMD393197:TME393200 TCH393197:TCI393200 SSL393197:SSM393200 SIP393197:SIQ393200 RYT393197:RYU393200 ROX393197:ROY393200 RFB393197:RFC393200 QVF393197:QVG393200 QLJ393197:QLK393200 QBN393197:QBO393200 PRR393197:PRS393200 PHV393197:PHW393200 OXZ393197:OYA393200 OOD393197:OOE393200 OEH393197:OEI393200 NUL393197:NUM393200 NKP393197:NKQ393200 NAT393197:NAU393200 MQX393197:MQY393200 MHB393197:MHC393200 LXF393197:LXG393200 LNJ393197:LNK393200 LDN393197:LDO393200 KTR393197:KTS393200 KJV393197:KJW393200 JZZ393197:KAA393200 JQD393197:JQE393200 JGH393197:JGI393200 IWL393197:IWM393200 IMP393197:IMQ393200 ICT393197:ICU393200 HSX393197:HSY393200 HJB393197:HJC393200 GZF393197:GZG393200 GPJ393197:GPK393200 GFN393197:GFO393200 FVR393197:FVS393200 FLV393197:FLW393200 FBZ393197:FCA393200 ESD393197:ESE393200 EIH393197:EII393200 DYL393197:DYM393200 DOP393197:DOQ393200 DET393197:DEU393200 CUX393197:CUY393200 CLB393197:CLC393200 CBF393197:CBG393200 BRJ393197:BRK393200 BHN393197:BHO393200 AXR393197:AXS393200 ANV393197:ANW393200 ADZ393197:AEA393200 UD393197:UE393200 KH393197:KI393200 AL393197:AL393200 WWT327661:WWU327664 WMX327661:WMY327664 WDB327661:WDC327664 VTF327661:VTG327664 VJJ327661:VJK327664 UZN327661:UZO327664 UPR327661:UPS327664 UFV327661:UFW327664 TVZ327661:TWA327664 TMD327661:TME327664 TCH327661:TCI327664 SSL327661:SSM327664 SIP327661:SIQ327664 RYT327661:RYU327664 ROX327661:ROY327664 RFB327661:RFC327664 QVF327661:QVG327664 QLJ327661:QLK327664 QBN327661:QBO327664 PRR327661:PRS327664 PHV327661:PHW327664 OXZ327661:OYA327664 OOD327661:OOE327664 OEH327661:OEI327664 NUL327661:NUM327664 NKP327661:NKQ327664 NAT327661:NAU327664 MQX327661:MQY327664 MHB327661:MHC327664 LXF327661:LXG327664 LNJ327661:LNK327664 LDN327661:LDO327664 KTR327661:KTS327664 KJV327661:KJW327664 JZZ327661:KAA327664 JQD327661:JQE327664 JGH327661:JGI327664 IWL327661:IWM327664 IMP327661:IMQ327664 ICT327661:ICU327664 HSX327661:HSY327664 HJB327661:HJC327664 GZF327661:GZG327664 GPJ327661:GPK327664 GFN327661:GFO327664 FVR327661:FVS327664 FLV327661:FLW327664 FBZ327661:FCA327664 ESD327661:ESE327664 EIH327661:EII327664 DYL327661:DYM327664 DOP327661:DOQ327664 DET327661:DEU327664 CUX327661:CUY327664 CLB327661:CLC327664 CBF327661:CBG327664 BRJ327661:BRK327664 BHN327661:BHO327664 AXR327661:AXS327664 ANV327661:ANW327664 ADZ327661:AEA327664 UD327661:UE327664 KH327661:KI327664 AL327661:AL327664 WWT262125:WWU262128 WMX262125:WMY262128 WDB262125:WDC262128 VTF262125:VTG262128 VJJ262125:VJK262128 UZN262125:UZO262128 UPR262125:UPS262128 UFV262125:UFW262128 TVZ262125:TWA262128 TMD262125:TME262128 TCH262125:TCI262128 SSL262125:SSM262128 SIP262125:SIQ262128 RYT262125:RYU262128 ROX262125:ROY262128 RFB262125:RFC262128 QVF262125:QVG262128 QLJ262125:QLK262128 QBN262125:QBO262128 PRR262125:PRS262128 PHV262125:PHW262128 OXZ262125:OYA262128 OOD262125:OOE262128 OEH262125:OEI262128 NUL262125:NUM262128 NKP262125:NKQ262128 NAT262125:NAU262128 MQX262125:MQY262128 MHB262125:MHC262128 LXF262125:LXG262128 LNJ262125:LNK262128 LDN262125:LDO262128 KTR262125:KTS262128 KJV262125:KJW262128 JZZ262125:KAA262128 JQD262125:JQE262128 JGH262125:JGI262128 IWL262125:IWM262128 IMP262125:IMQ262128 ICT262125:ICU262128 HSX262125:HSY262128 HJB262125:HJC262128 GZF262125:GZG262128 GPJ262125:GPK262128 GFN262125:GFO262128 FVR262125:FVS262128 FLV262125:FLW262128 FBZ262125:FCA262128 ESD262125:ESE262128 EIH262125:EII262128 DYL262125:DYM262128 DOP262125:DOQ262128 DET262125:DEU262128 CUX262125:CUY262128 CLB262125:CLC262128 CBF262125:CBG262128 BRJ262125:BRK262128 BHN262125:BHO262128 AXR262125:AXS262128 ANV262125:ANW262128 ADZ262125:AEA262128 UD262125:UE262128 KH262125:KI262128 AL262125:AL262128 WWT196589:WWU196592 WMX196589:WMY196592 WDB196589:WDC196592 VTF196589:VTG196592 VJJ196589:VJK196592 UZN196589:UZO196592 UPR196589:UPS196592 UFV196589:UFW196592 TVZ196589:TWA196592 TMD196589:TME196592 TCH196589:TCI196592 SSL196589:SSM196592 SIP196589:SIQ196592 RYT196589:RYU196592 ROX196589:ROY196592 RFB196589:RFC196592 QVF196589:QVG196592 QLJ196589:QLK196592 QBN196589:QBO196592 PRR196589:PRS196592 PHV196589:PHW196592 OXZ196589:OYA196592 OOD196589:OOE196592 OEH196589:OEI196592 NUL196589:NUM196592 NKP196589:NKQ196592 NAT196589:NAU196592 MQX196589:MQY196592 MHB196589:MHC196592 LXF196589:LXG196592 LNJ196589:LNK196592 LDN196589:LDO196592 KTR196589:KTS196592 KJV196589:KJW196592 JZZ196589:KAA196592 JQD196589:JQE196592 JGH196589:JGI196592 IWL196589:IWM196592 IMP196589:IMQ196592 ICT196589:ICU196592 HSX196589:HSY196592 HJB196589:HJC196592 GZF196589:GZG196592 GPJ196589:GPK196592 GFN196589:GFO196592 FVR196589:FVS196592 FLV196589:FLW196592 FBZ196589:FCA196592 ESD196589:ESE196592 EIH196589:EII196592 DYL196589:DYM196592 DOP196589:DOQ196592 DET196589:DEU196592 CUX196589:CUY196592 CLB196589:CLC196592 CBF196589:CBG196592 BRJ196589:BRK196592 BHN196589:BHO196592 AXR196589:AXS196592 ANV196589:ANW196592 ADZ196589:AEA196592 UD196589:UE196592 KH196589:KI196592 AL196589:AL196592 WWT131053:WWU131056 WMX131053:WMY131056 WDB131053:WDC131056 VTF131053:VTG131056 VJJ131053:VJK131056 UZN131053:UZO131056 UPR131053:UPS131056 UFV131053:UFW131056 TVZ131053:TWA131056 TMD131053:TME131056 TCH131053:TCI131056 SSL131053:SSM131056 SIP131053:SIQ131056 RYT131053:RYU131056 ROX131053:ROY131056 RFB131053:RFC131056 QVF131053:QVG131056 QLJ131053:QLK131056 QBN131053:QBO131056 PRR131053:PRS131056 PHV131053:PHW131056 OXZ131053:OYA131056 OOD131053:OOE131056 OEH131053:OEI131056 NUL131053:NUM131056 NKP131053:NKQ131056 NAT131053:NAU131056 MQX131053:MQY131056 MHB131053:MHC131056 LXF131053:LXG131056 LNJ131053:LNK131056 LDN131053:LDO131056 KTR131053:KTS131056 KJV131053:KJW131056 JZZ131053:KAA131056 JQD131053:JQE131056 JGH131053:JGI131056 IWL131053:IWM131056 IMP131053:IMQ131056 ICT131053:ICU131056 HSX131053:HSY131056 HJB131053:HJC131056 GZF131053:GZG131056 GPJ131053:GPK131056 GFN131053:GFO131056 FVR131053:FVS131056 FLV131053:FLW131056 FBZ131053:FCA131056 ESD131053:ESE131056 EIH131053:EII131056 DYL131053:DYM131056 DOP131053:DOQ131056 DET131053:DEU131056 CUX131053:CUY131056 CLB131053:CLC131056 CBF131053:CBG131056 BRJ131053:BRK131056 BHN131053:BHO131056 AXR131053:AXS131056 ANV131053:ANW131056 ADZ131053:AEA131056 UD131053:UE131056 KH131053:KI131056 AL131053:AL131056 WWT65517:WWU65520 WMX65517:WMY65520 WDB65517:WDC65520 VTF65517:VTG65520 VJJ65517:VJK65520 UZN65517:UZO65520 UPR65517:UPS65520 UFV65517:UFW65520 TVZ65517:TWA65520 TMD65517:TME65520 TCH65517:TCI65520 SSL65517:SSM65520 SIP65517:SIQ65520 RYT65517:RYU65520 ROX65517:ROY65520 RFB65517:RFC65520 QVF65517:QVG65520 QLJ65517:QLK65520 QBN65517:QBO65520 PRR65517:PRS65520 PHV65517:PHW65520 OXZ65517:OYA65520 OOD65517:OOE65520 OEH65517:OEI65520 NUL65517:NUM65520 NKP65517:NKQ65520 NAT65517:NAU65520 MQX65517:MQY65520 MHB65517:MHC65520 LXF65517:LXG65520 LNJ65517:LNK65520 LDN65517:LDO65520 KTR65517:KTS65520 KJV65517:KJW65520 JZZ65517:KAA65520 JQD65517:JQE65520 JGH65517:JGI65520 IWL65517:IWM65520 IMP65517:IMQ65520 ICT65517:ICU65520 HSX65517:HSY65520 HJB65517:HJC65520 GZF65517:GZG65520 GPJ65517:GPK65520 GFN65517:GFO65520 FVR65517:FVS65520 FLV65517:FLW65520 FBZ65517:FCA65520 ESD65517:ESE65520 EIH65517:EII65520 DYL65517:DYM65520 DOP65517:DOQ65520 DET65517:DEU65520 CUX65517:CUY65520 CLB65517:CLC65520 CBF65517:CBG65520 BRJ65517:BRK65520 BHN65517:BHO65520 AXR65517:AXS65520 ANV65517:ANW65520 ADZ65517:AEA65520 UD65517:UE65520 KH65517:KI65520 AL65517:AL65520 WWT2:WWU4 WMX2:WMY4 WDB2:WDC4 VTF2:VTG4 VJJ2:VJK4 UZN2:UZO4 UPR2:UPS4 UFV2:UFW4 TVZ2:TWA4 TMD2:TME4 TCH2:TCI4 SSL2:SSM4 SIP2:SIQ4 RYT2:RYU4 ROX2:ROY4 RFB2:RFC4 QVF2:QVG4 QLJ2:QLK4 QBN2:QBO4 PRR2:PRS4 PHV2:PHW4 OXZ2:OYA4 OOD2:OOE4 OEH2:OEI4 NUL2:NUM4 NKP2:NKQ4 NAT2:NAU4 MQX2:MQY4 MHB2:MHC4 LXF2:LXG4 LNJ2:LNK4 LDN2:LDO4 KTR2:KTS4 KJV2:KJW4 JZZ2:KAA4 JQD2:JQE4 JGH2:JGI4 IWL2:IWM4 IMP2:IMQ4 ICT2:ICU4 HSX2:HSY4 HJB2:HJC4 GZF2:GZG4 GPJ2:GPK4 GFN2:GFO4 FVR2:FVS4 FLV2:FLW4 FBZ2:FCA4 ESD2:ESE4 EIH2:EII4 DYL2:DYM4 DOP2:DOQ4 DET2:DEU4 CUX2:CUY4 CLB2:CLC4 CBF2:CBG4 BRJ2:BRK4 BHN2:BHO4 AXR2:AXS4 ANV2:ANW4 ADZ2:AEA4 UD2:UE4 KH2:KI4 AL6:AL23 WWT983026:WWU983043 WMX983026:WMY983043 WDB983026:WDC983043 VTF983026:VTG983043 VJJ983026:VJK983043 UZN983026:UZO983043 UPR983026:UPS983043 UFV983026:UFW983043 TVZ983026:TWA983043 TMD983026:TME983043 TCH983026:TCI983043 SSL983026:SSM983043 SIP983026:SIQ983043 RYT983026:RYU983043 ROX983026:ROY983043 RFB983026:RFC983043 QVF983026:QVG983043 QLJ983026:QLK983043 QBN983026:QBO983043 PRR983026:PRS983043 PHV983026:PHW983043 OXZ983026:OYA983043 OOD983026:OOE983043 OEH983026:OEI983043 NUL983026:NUM983043 NKP983026:NKQ983043 NAT983026:NAU983043 MQX983026:MQY983043 MHB983026:MHC983043 LXF983026:LXG983043 LNJ983026:LNK983043 LDN983026:LDO983043 KTR983026:KTS983043 KJV983026:KJW983043 JZZ983026:KAA983043 JQD983026:JQE983043 JGH983026:JGI983043 IWL983026:IWM983043 IMP983026:IMQ983043 ICT983026:ICU983043 HSX983026:HSY983043 HJB983026:HJC983043 GZF983026:GZG983043 GPJ983026:GPK983043 GFN983026:GFO983043 FVR983026:FVS983043 FLV983026:FLW983043 FBZ983026:FCA983043 ESD983026:ESE983043 EIH983026:EII983043 DYL983026:DYM983043 DOP983026:DOQ983043 DET983026:DEU983043 CUX983026:CUY983043 CLB983026:CLC983043 CBF983026:CBG983043 BRJ983026:BRK983043 BHN983026:BHO983043 AXR983026:AXS983043 ANV983026:ANW983043 ADZ983026:AEA983043 UD983026:UE983043 KH983026:KI983043 AL983026:AL983043 WWT917490:WWU917507 WMX917490:WMY917507 WDB917490:WDC917507 VTF917490:VTG917507 VJJ917490:VJK917507 UZN917490:UZO917507 UPR917490:UPS917507 UFV917490:UFW917507 TVZ917490:TWA917507 TMD917490:TME917507 TCH917490:TCI917507 SSL917490:SSM917507 SIP917490:SIQ917507 RYT917490:RYU917507 ROX917490:ROY917507 RFB917490:RFC917507 QVF917490:QVG917507 QLJ917490:QLK917507 QBN917490:QBO917507 PRR917490:PRS917507 PHV917490:PHW917507 OXZ917490:OYA917507 OOD917490:OOE917507 OEH917490:OEI917507 NUL917490:NUM917507 NKP917490:NKQ917507 NAT917490:NAU917507 MQX917490:MQY917507 MHB917490:MHC917507 LXF917490:LXG917507 LNJ917490:LNK917507 LDN917490:LDO917507 KTR917490:KTS917507 KJV917490:KJW917507 JZZ917490:KAA917507 JQD917490:JQE917507 JGH917490:JGI917507 IWL917490:IWM917507 IMP917490:IMQ917507 ICT917490:ICU917507 HSX917490:HSY917507 HJB917490:HJC917507 GZF917490:GZG917507 GPJ917490:GPK917507 GFN917490:GFO917507 FVR917490:FVS917507 FLV917490:FLW917507 FBZ917490:FCA917507 ESD917490:ESE917507 EIH917490:EII917507 DYL917490:DYM917507 DOP917490:DOQ917507 DET917490:DEU917507 CUX917490:CUY917507 CLB917490:CLC917507 CBF917490:CBG917507 BRJ917490:BRK917507 BHN917490:BHO917507 AXR917490:AXS917507 ANV917490:ANW917507 ADZ917490:AEA917507 UD917490:UE917507 KH917490:KI917507 AL917490:AL917507 WWT851954:WWU851971 WMX851954:WMY851971 WDB851954:WDC851971 VTF851954:VTG851971 VJJ851954:VJK851971 UZN851954:UZO851971 UPR851954:UPS851971 UFV851954:UFW851971 TVZ851954:TWA851971 TMD851954:TME851971 TCH851954:TCI851971 SSL851954:SSM851971 SIP851954:SIQ851971 RYT851954:RYU851971 ROX851954:ROY851971 RFB851954:RFC851971 QVF851954:QVG851971 QLJ851954:QLK851971 QBN851954:QBO851971 PRR851954:PRS851971 PHV851954:PHW851971 OXZ851954:OYA851971 OOD851954:OOE851971 OEH851954:OEI851971 NUL851954:NUM851971 NKP851954:NKQ851971 NAT851954:NAU851971 MQX851954:MQY851971 MHB851954:MHC851971 LXF851954:LXG851971 LNJ851954:LNK851971 LDN851954:LDO851971 KTR851954:KTS851971 KJV851954:KJW851971 JZZ851954:KAA851971 JQD851954:JQE851971 JGH851954:JGI851971 IWL851954:IWM851971 IMP851954:IMQ851971 ICT851954:ICU851971 HSX851954:HSY851971 HJB851954:HJC851971 GZF851954:GZG851971 GPJ851954:GPK851971 GFN851954:GFO851971 FVR851954:FVS851971 FLV851954:FLW851971 FBZ851954:FCA851971 ESD851954:ESE851971 EIH851954:EII851971 DYL851954:DYM851971 DOP851954:DOQ851971 DET851954:DEU851971 CUX851954:CUY851971 CLB851954:CLC851971 CBF851954:CBG851971 BRJ851954:BRK851971 BHN851954:BHO851971 AXR851954:AXS851971 ANV851954:ANW851971 ADZ851954:AEA851971 UD851954:UE851971 KH851954:KI851971 AL851954:AL851971 WWT786418:WWU786435 WMX786418:WMY786435 WDB786418:WDC786435 VTF786418:VTG786435 VJJ786418:VJK786435 UZN786418:UZO786435 UPR786418:UPS786435 UFV786418:UFW786435 TVZ786418:TWA786435 TMD786418:TME786435 TCH786418:TCI786435 SSL786418:SSM786435 SIP786418:SIQ786435 RYT786418:RYU786435 ROX786418:ROY786435 RFB786418:RFC786435 QVF786418:QVG786435 QLJ786418:QLK786435 QBN786418:QBO786435 PRR786418:PRS786435 PHV786418:PHW786435 OXZ786418:OYA786435 OOD786418:OOE786435 OEH786418:OEI786435 NUL786418:NUM786435 NKP786418:NKQ786435 NAT786418:NAU786435 MQX786418:MQY786435 MHB786418:MHC786435 LXF786418:LXG786435 LNJ786418:LNK786435 LDN786418:LDO786435 KTR786418:KTS786435 KJV786418:KJW786435 JZZ786418:KAA786435 JQD786418:JQE786435 JGH786418:JGI786435 IWL786418:IWM786435 IMP786418:IMQ786435 ICT786418:ICU786435 HSX786418:HSY786435 HJB786418:HJC786435 GZF786418:GZG786435 GPJ786418:GPK786435 GFN786418:GFO786435 FVR786418:FVS786435 FLV786418:FLW786435 FBZ786418:FCA786435 ESD786418:ESE786435 EIH786418:EII786435 DYL786418:DYM786435 DOP786418:DOQ786435 DET786418:DEU786435 CUX786418:CUY786435 CLB786418:CLC786435 CBF786418:CBG786435 BRJ786418:BRK786435 BHN786418:BHO786435 AXR786418:AXS786435 ANV786418:ANW786435 ADZ786418:AEA786435 UD786418:UE786435 KH786418:KI786435 AL786418:AL786435 WWT720882:WWU720899 WMX720882:WMY720899 WDB720882:WDC720899 VTF720882:VTG720899 VJJ720882:VJK720899 UZN720882:UZO720899 UPR720882:UPS720899 UFV720882:UFW720899 TVZ720882:TWA720899 TMD720882:TME720899 TCH720882:TCI720899 SSL720882:SSM720899 SIP720882:SIQ720899 RYT720882:RYU720899 ROX720882:ROY720899 RFB720882:RFC720899 QVF720882:QVG720899 QLJ720882:QLK720899 QBN720882:QBO720899 PRR720882:PRS720899 PHV720882:PHW720899 OXZ720882:OYA720899 OOD720882:OOE720899 OEH720882:OEI720899 NUL720882:NUM720899 NKP720882:NKQ720899 NAT720882:NAU720899 MQX720882:MQY720899 MHB720882:MHC720899 LXF720882:LXG720899 LNJ720882:LNK720899 LDN720882:LDO720899 KTR720882:KTS720899 KJV720882:KJW720899 JZZ720882:KAA720899 JQD720882:JQE720899 JGH720882:JGI720899 IWL720882:IWM720899 IMP720882:IMQ720899 ICT720882:ICU720899 HSX720882:HSY720899 HJB720882:HJC720899 GZF720882:GZG720899 GPJ720882:GPK720899 GFN720882:GFO720899 FVR720882:FVS720899 FLV720882:FLW720899 FBZ720882:FCA720899 ESD720882:ESE720899 EIH720882:EII720899 DYL720882:DYM720899 DOP720882:DOQ720899 DET720882:DEU720899 CUX720882:CUY720899 CLB720882:CLC720899 CBF720882:CBG720899 BRJ720882:BRK720899 BHN720882:BHO720899 AXR720882:AXS720899 ANV720882:ANW720899 ADZ720882:AEA720899 UD720882:UE720899 KH720882:KI720899 AL720882:AL720899 WWT655346:WWU655363 WMX655346:WMY655363 WDB655346:WDC655363 VTF655346:VTG655363 VJJ655346:VJK655363 UZN655346:UZO655363 UPR655346:UPS655363 UFV655346:UFW655363 TVZ655346:TWA655363 TMD655346:TME655363 TCH655346:TCI655363 SSL655346:SSM655363 SIP655346:SIQ655363 RYT655346:RYU655363 ROX655346:ROY655363 RFB655346:RFC655363 QVF655346:QVG655363 QLJ655346:QLK655363 QBN655346:QBO655363 PRR655346:PRS655363 PHV655346:PHW655363 OXZ655346:OYA655363 OOD655346:OOE655363 OEH655346:OEI655363 NUL655346:NUM655363 NKP655346:NKQ655363 NAT655346:NAU655363 MQX655346:MQY655363 MHB655346:MHC655363 LXF655346:LXG655363 LNJ655346:LNK655363 LDN655346:LDO655363 KTR655346:KTS655363 KJV655346:KJW655363 JZZ655346:KAA655363 JQD655346:JQE655363 JGH655346:JGI655363 IWL655346:IWM655363 IMP655346:IMQ655363 ICT655346:ICU655363 HSX655346:HSY655363 HJB655346:HJC655363 GZF655346:GZG655363 GPJ655346:GPK655363 GFN655346:GFO655363 FVR655346:FVS655363 FLV655346:FLW655363 FBZ655346:FCA655363 ESD655346:ESE655363 EIH655346:EII655363 DYL655346:DYM655363 DOP655346:DOQ655363 DET655346:DEU655363 CUX655346:CUY655363 CLB655346:CLC655363 CBF655346:CBG655363 BRJ655346:BRK655363 BHN655346:BHO655363 AXR655346:AXS655363 ANV655346:ANW655363 ADZ655346:AEA655363 UD655346:UE655363 KH655346:KI655363 AL655346:AL655363 WWT589810:WWU589827 WMX589810:WMY589827 WDB589810:WDC589827 VTF589810:VTG589827 VJJ589810:VJK589827 UZN589810:UZO589827 UPR589810:UPS589827 UFV589810:UFW589827 TVZ589810:TWA589827 TMD589810:TME589827 TCH589810:TCI589827 SSL589810:SSM589827 SIP589810:SIQ589827 RYT589810:RYU589827 ROX589810:ROY589827 RFB589810:RFC589827 QVF589810:QVG589827 QLJ589810:QLK589827 QBN589810:QBO589827 PRR589810:PRS589827 PHV589810:PHW589827 OXZ589810:OYA589827 OOD589810:OOE589827 OEH589810:OEI589827 NUL589810:NUM589827 NKP589810:NKQ589827 NAT589810:NAU589827 MQX589810:MQY589827 MHB589810:MHC589827 LXF589810:LXG589827 LNJ589810:LNK589827 LDN589810:LDO589827 KTR589810:KTS589827 KJV589810:KJW589827 JZZ589810:KAA589827 JQD589810:JQE589827 JGH589810:JGI589827 IWL589810:IWM589827 IMP589810:IMQ589827 ICT589810:ICU589827 HSX589810:HSY589827 HJB589810:HJC589827 GZF589810:GZG589827 GPJ589810:GPK589827 GFN589810:GFO589827 FVR589810:FVS589827 FLV589810:FLW589827 FBZ589810:FCA589827 ESD589810:ESE589827 EIH589810:EII589827 DYL589810:DYM589827 DOP589810:DOQ589827 DET589810:DEU589827 CUX589810:CUY589827 CLB589810:CLC589827 CBF589810:CBG589827 BRJ589810:BRK589827 BHN589810:BHO589827 AXR589810:AXS589827 ANV589810:ANW589827 ADZ589810:AEA589827 UD589810:UE589827 KH589810:KI589827 AL589810:AL589827 WWT524274:WWU524291 WMX524274:WMY524291 WDB524274:WDC524291 VTF524274:VTG524291 VJJ524274:VJK524291 UZN524274:UZO524291 UPR524274:UPS524291 UFV524274:UFW524291 TVZ524274:TWA524291 TMD524274:TME524291 TCH524274:TCI524291 SSL524274:SSM524291 SIP524274:SIQ524291 RYT524274:RYU524291 ROX524274:ROY524291 RFB524274:RFC524291 QVF524274:QVG524291 QLJ524274:QLK524291 QBN524274:QBO524291 PRR524274:PRS524291 PHV524274:PHW524291 OXZ524274:OYA524291 OOD524274:OOE524291 OEH524274:OEI524291 NUL524274:NUM524291 NKP524274:NKQ524291 NAT524274:NAU524291 MQX524274:MQY524291 MHB524274:MHC524291 LXF524274:LXG524291 LNJ524274:LNK524291 LDN524274:LDO524291 KTR524274:KTS524291 KJV524274:KJW524291 JZZ524274:KAA524291 JQD524274:JQE524291 JGH524274:JGI524291 IWL524274:IWM524291 IMP524274:IMQ524291 ICT524274:ICU524291 HSX524274:HSY524291 HJB524274:HJC524291 GZF524274:GZG524291 GPJ524274:GPK524291 GFN524274:GFO524291 FVR524274:FVS524291 FLV524274:FLW524291 FBZ524274:FCA524291 ESD524274:ESE524291 EIH524274:EII524291 DYL524274:DYM524291 DOP524274:DOQ524291 DET524274:DEU524291 CUX524274:CUY524291 CLB524274:CLC524291 CBF524274:CBG524291 BRJ524274:BRK524291 BHN524274:BHO524291 AXR524274:AXS524291 ANV524274:ANW524291 ADZ524274:AEA524291 UD524274:UE524291 KH524274:KI524291 AL524274:AL524291 WWT458738:WWU458755 WMX458738:WMY458755 WDB458738:WDC458755 VTF458738:VTG458755 VJJ458738:VJK458755 UZN458738:UZO458755 UPR458738:UPS458755 UFV458738:UFW458755 TVZ458738:TWA458755 TMD458738:TME458755 TCH458738:TCI458755 SSL458738:SSM458755 SIP458738:SIQ458755 RYT458738:RYU458755 ROX458738:ROY458755 RFB458738:RFC458755 QVF458738:QVG458755 QLJ458738:QLK458755 QBN458738:QBO458755 PRR458738:PRS458755 PHV458738:PHW458755 OXZ458738:OYA458755 OOD458738:OOE458755 OEH458738:OEI458755 NUL458738:NUM458755 NKP458738:NKQ458755 NAT458738:NAU458755 MQX458738:MQY458755 MHB458738:MHC458755 LXF458738:LXG458755 LNJ458738:LNK458755 LDN458738:LDO458755 KTR458738:KTS458755 KJV458738:KJW458755 JZZ458738:KAA458755 JQD458738:JQE458755 JGH458738:JGI458755 IWL458738:IWM458755 IMP458738:IMQ458755 ICT458738:ICU458755 HSX458738:HSY458755 HJB458738:HJC458755 GZF458738:GZG458755 GPJ458738:GPK458755 GFN458738:GFO458755 FVR458738:FVS458755 FLV458738:FLW458755 FBZ458738:FCA458755 ESD458738:ESE458755 EIH458738:EII458755 DYL458738:DYM458755 DOP458738:DOQ458755 DET458738:DEU458755 CUX458738:CUY458755 CLB458738:CLC458755 CBF458738:CBG458755 BRJ458738:BRK458755 BHN458738:BHO458755 AXR458738:AXS458755 ANV458738:ANW458755 ADZ458738:AEA458755 UD458738:UE458755 KH458738:KI458755 AL458738:AL458755 WWT393202:WWU393219 WMX393202:WMY393219 WDB393202:WDC393219 VTF393202:VTG393219 VJJ393202:VJK393219 UZN393202:UZO393219 UPR393202:UPS393219 UFV393202:UFW393219 TVZ393202:TWA393219 TMD393202:TME393219 TCH393202:TCI393219 SSL393202:SSM393219 SIP393202:SIQ393219 RYT393202:RYU393219 ROX393202:ROY393219 RFB393202:RFC393219 QVF393202:QVG393219 QLJ393202:QLK393219 QBN393202:QBO393219 PRR393202:PRS393219 PHV393202:PHW393219 OXZ393202:OYA393219 OOD393202:OOE393219 OEH393202:OEI393219 NUL393202:NUM393219 NKP393202:NKQ393219 NAT393202:NAU393219 MQX393202:MQY393219 MHB393202:MHC393219 LXF393202:LXG393219 LNJ393202:LNK393219 LDN393202:LDO393219 KTR393202:KTS393219 KJV393202:KJW393219 JZZ393202:KAA393219 JQD393202:JQE393219 JGH393202:JGI393219 IWL393202:IWM393219 IMP393202:IMQ393219 ICT393202:ICU393219 HSX393202:HSY393219 HJB393202:HJC393219 GZF393202:GZG393219 GPJ393202:GPK393219 GFN393202:GFO393219 FVR393202:FVS393219 FLV393202:FLW393219 FBZ393202:FCA393219 ESD393202:ESE393219 EIH393202:EII393219 DYL393202:DYM393219 DOP393202:DOQ393219 DET393202:DEU393219 CUX393202:CUY393219 CLB393202:CLC393219 CBF393202:CBG393219 BRJ393202:BRK393219 BHN393202:BHO393219 AXR393202:AXS393219 ANV393202:ANW393219 ADZ393202:AEA393219 UD393202:UE393219 KH393202:KI393219 AL393202:AL393219 WWT327666:WWU327683 WMX327666:WMY327683 WDB327666:WDC327683 VTF327666:VTG327683 VJJ327666:VJK327683 UZN327666:UZO327683 UPR327666:UPS327683 UFV327666:UFW327683 TVZ327666:TWA327683 TMD327666:TME327683 TCH327666:TCI327683 SSL327666:SSM327683 SIP327666:SIQ327683 RYT327666:RYU327683 ROX327666:ROY327683 RFB327666:RFC327683 QVF327666:QVG327683 QLJ327666:QLK327683 QBN327666:QBO327683 PRR327666:PRS327683 PHV327666:PHW327683 OXZ327666:OYA327683 OOD327666:OOE327683 OEH327666:OEI327683 NUL327666:NUM327683 NKP327666:NKQ327683 NAT327666:NAU327683 MQX327666:MQY327683 MHB327666:MHC327683 LXF327666:LXG327683 LNJ327666:LNK327683 LDN327666:LDO327683 KTR327666:KTS327683 KJV327666:KJW327683 JZZ327666:KAA327683 JQD327666:JQE327683 JGH327666:JGI327683 IWL327666:IWM327683 IMP327666:IMQ327683 ICT327666:ICU327683 HSX327666:HSY327683 HJB327666:HJC327683 GZF327666:GZG327683 GPJ327666:GPK327683 GFN327666:GFO327683 FVR327666:FVS327683 FLV327666:FLW327683 FBZ327666:FCA327683 ESD327666:ESE327683 EIH327666:EII327683 DYL327666:DYM327683 DOP327666:DOQ327683 DET327666:DEU327683 CUX327666:CUY327683 CLB327666:CLC327683 CBF327666:CBG327683 BRJ327666:BRK327683 BHN327666:BHO327683 AXR327666:AXS327683 ANV327666:ANW327683 ADZ327666:AEA327683 UD327666:UE327683 KH327666:KI327683 AL327666:AL327683 WWT262130:WWU262147 WMX262130:WMY262147 WDB262130:WDC262147 VTF262130:VTG262147 VJJ262130:VJK262147 UZN262130:UZO262147 UPR262130:UPS262147 UFV262130:UFW262147 TVZ262130:TWA262147 TMD262130:TME262147 TCH262130:TCI262147 SSL262130:SSM262147 SIP262130:SIQ262147 RYT262130:RYU262147 ROX262130:ROY262147 RFB262130:RFC262147 QVF262130:QVG262147 QLJ262130:QLK262147 QBN262130:QBO262147 PRR262130:PRS262147 PHV262130:PHW262147 OXZ262130:OYA262147 OOD262130:OOE262147 OEH262130:OEI262147 NUL262130:NUM262147 NKP262130:NKQ262147 NAT262130:NAU262147 MQX262130:MQY262147 MHB262130:MHC262147 LXF262130:LXG262147 LNJ262130:LNK262147 LDN262130:LDO262147 KTR262130:KTS262147 KJV262130:KJW262147 JZZ262130:KAA262147 JQD262130:JQE262147 JGH262130:JGI262147 IWL262130:IWM262147 IMP262130:IMQ262147 ICT262130:ICU262147 HSX262130:HSY262147 HJB262130:HJC262147 GZF262130:GZG262147 GPJ262130:GPK262147 GFN262130:GFO262147 FVR262130:FVS262147 FLV262130:FLW262147 FBZ262130:FCA262147 ESD262130:ESE262147 EIH262130:EII262147 DYL262130:DYM262147 DOP262130:DOQ262147 DET262130:DEU262147 CUX262130:CUY262147 CLB262130:CLC262147 CBF262130:CBG262147 BRJ262130:BRK262147 BHN262130:BHO262147 AXR262130:AXS262147 ANV262130:ANW262147 ADZ262130:AEA262147 UD262130:UE262147 KH262130:KI262147 AL262130:AL262147 WWT196594:WWU196611 WMX196594:WMY196611 WDB196594:WDC196611 VTF196594:VTG196611 VJJ196594:VJK196611 UZN196594:UZO196611 UPR196594:UPS196611 UFV196594:UFW196611 TVZ196594:TWA196611 TMD196594:TME196611 TCH196594:TCI196611 SSL196594:SSM196611 SIP196594:SIQ196611 RYT196594:RYU196611 ROX196594:ROY196611 RFB196594:RFC196611 QVF196594:QVG196611 QLJ196594:QLK196611 QBN196594:QBO196611 PRR196594:PRS196611 PHV196594:PHW196611 OXZ196594:OYA196611 OOD196594:OOE196611 OEH196594:OEI196611 NUL196594:NUM196611 NKP196594:NKQ196611 NAT196594:NAU196611 MQX196594:MQY196611 MHB196594:MHC196611 LXF196594:LXG196611 LNJ196594:LNK196611 LDN196594:LDO196611 KTR196594:KTS196611 KJV196594:KJW196611 JZZ196594:KAA196611 JQD196594:JQE196611 JGH196594:JGI196611 IWL196594:IWM196611 IMP196594:IMQ196611 ICT196594:ICU196611 HSX196594:HSY196611 HJB196594:HJC196611 GZF196594:GZG196611 GPJ196594:GPK196611 GFN196594:GFO196611 FVR196594:FVS196611 FLV196594:FLW196611 FBZ196594:FCA196611 ESD196594:ESE196611 EIH196594:EII196611 DYL196594:DYM196611 DOP196594:DOQ196611 DET196594:DEU196611 CUX196594:CUY196611 CLB196594:CLC196611 CBF196594:CBG196611 BRJ196594:BRK196611 BHN196594:BHO196611 AXR196594:AXS196611 ANV196594:ANW196611 ADZ196594:AEA196611 UD196594:UE196611 KH196594:KI196611 AL196594:AL196611 WWT131058:WWU131075 WMX131058:WMY131075 WDB131058:WDC131075 VTF131058:VTG131075 VJJ131058:VJK131075 UZN131058:UZO131075 UPR131058:UPS131075 UFV131058:UFW131075 TVZ131058:TWA131075 TMD131058:TME131075 TCH131058:TCI131075 SSL131058:SSM131075 SIP131058:SIQ131075 RYT131058:RYU131075 ROX131058:ROY131075 RFB131058:RFC131075 QVF131058:QVG131075 QLJ131058:QLK131075 QBN131058:QBO131075 PRR131058:PRS131075 PHV131058:PHW131075 OXZ131058:OYA131075 OOD131058:OOE131075 OEH131058:OEI131075 NUL131058:NUM131075 NKP131058:NKQ131075 NAT131058:NAU131075 MQX131058:MQY131075 MHB131058:MHC131075 LXF131058:LXG131075 LNJ131058:LNK131075 LDN131058:LDO131075 KTR131058:KTS131075 KJV131058:KJW131075 JZZ131058:KAA131075 JQD131058:JQE131075 JGH131058:JGI131075 IWL131058:IWM131075 IMP131058:IMQ131075 ICT131058:ICU131075 HSX131058:HSY131075 HJB131058:HJC131075 GZF131058:GZG131075 GPJ131058:GPK131075 GFN131058:GFO131075 FVR131058:FVS131075 FLV131058:FLW131075 FBZ131058:FCA131075 ESD131058:ESE131075 EIH131058:EII131075 DYL131058:DYM131075 DOP131058:DOQ131075 DET131058:DEU131075 CUX131058:CUY131075 CLB131058:CLC131075 CBF131058:CBG131075 BRJ131058:BRK131075 BHN131058:BHO131075 AXR131058:AXS131075 ANV131058:ANW131075 ADZ131058:AEA131075 UD131058:UE131075 KH131058:KI131075 AL131058:AL131075 WWT65522:WWU65539 WMX65522:WMY65539 WDB65522:WDC65539 VTF65522:VTG65539 VJJ65522:VJK65539 UZN65522:UZO65539 UPR65522:UPS65539 UFV65522:UFW65539 TVZ65522:TWA65539 TMD65522:TME65539 TCH65522:TCI65539 SSL65522:SSM65539 SIP65522:SIQ65539 RYT65522:RYU65539 ROX65522:ROY65539 RFB65522:RFC65539 QVF65522:QVG65539 QLJ65522:QLK65539 QBN65522:QBO65539 PRR65522:PRS65539 PHV65522:PHW65539 OXZ65522:OYA65539 OOD65522:OOE65539 OEH65522:OEI65539 NUL65522:NUM65539 NKP65522:NKQ65539 NAT65522:NAU65539 MQX65522:MQY65539 MHB65522:MHC65539 LXF65522:LXG65539 LNJ65522:LNK65539 LDN65522:LDO65539 KTR65522:KTS65539 KJV65522:KJW65539 JZZ65522:KAA65539 JQD65522:JQE65539 JGH65522:JGI65539 IWL65522:IWM65539 IMP65522:IMQ65539 ICT65522:ICU65539 HSX65522:HSY65539 HJB65522:HJC65539 GZF65522:GZG65539 GPJ65522:GPK65539 GFN65522:GFO65539 FVR65522:FVS65539 FLV65522:FLW65539 FBZ65522:FCA65539 ESD65522:ESE65539 EIH65522:EII65539 DYL65522:DYM65539 DOP65522:DOQ65539 DET65522:DEU65539 CUX65522:CUY65539 CLB65522:CLC65539 CBF65522:CBG65539 BRJ65522:BRK65539 BHN65522:BHO65539 AXR65522:AXS65539 ANV65522:ANW65539 ADZ65522:AEA65539 UD65522:UE65539 KH65522:KI65539 AL65522:AL65539 WWT6:WWU23 WMX6:WMY23 WDB6:WDC23 VTF6:VTG23 VJJ6:VJK23 UZN6:UZO23 UPR6:UPS23 UFV6:UFW23 TVZ6:TWA23 TMD6:TME23 TCH6:TCI23 SSL6:SSM23 SIP6:SIQ23 RYT6:RYU23 ROX6:ROY23 RFB6:RFC23 QVF6:QVG23 QLJ6:QLK23 QBN6:QBO23 PRR6:PRS23 PHV6:PHW23 OXZ6:OYA23 OOD6:OOE23 OEH6:OEI23 NUL6:NUM23 NKP6:NKQ23 NAT6:NAU23 MQX6:MQY23 MHB6:MHC23 LXF6:LXG23 LNJ6:LNK23 LDN6:LDO23 KTR6:KTS23 KJV6:KJW23 JZZ6:KAA23 JQD6:JQE23 JGH6:JGI23 IWL6:IWM23 IMP6:IMQ23 ICT6:ICU23 HSX6:HSY23 HJB6:HJC23 GZF6:GZG23 GPJ6:GPK23 GFN6:GFO23 FVR6:FVS23 FLV6:FLW23 FBZ6:FCA23 ESD6:ESE23 EIH6:EII23 DYL6:DYM23 DOP6:DOQ23 DET6:DEU23 CUX6:CUY23 CLB6:CLC23 CBF6:CBG23 BRJ6:BRK23 BHN6:BHO23 AXR6:AXS23 ANV6:ANW23 ADZ6:AEA23 UD6:UE23 KH6:KI23 KH60:KI67 WWT983080:WWU983087 WMX983080:WMY983087 WDB983080:WDC983087 VTF983080:VTG983087 VJJ983080:VJK983087 UZN983080:UZO983087 UPR983080:UPS983087 UFV983080:UFW983087 TVZ983080:TWA983087 TMD983080:TME983087 TCH983080:TCI983087 SSL983080:SSM983087 SIP983080:SIQ983087 RYT983080:RYU983087 ROX983080:ROY983087 RFB983080:RFC983087 QVF983080:QVG983087 QLJ983080:QLK983087 QBN983080:QBO983087 PRR983080:PRS983087 PHV983080:PHW983087 OXZ983080:OYA983087 OOD983080:OOE983087 OEH983080:OEI983087 NUL983080:NUM983087 NKP983080:NKQ983087 NAT983080:NAU983087 MQX983080:MQY983087 MHB983080:MHC983087 LXF983080:LXG983087 LNJ983080:LNK983087 LDN983080:LDO983087 KTR983080:KTS983087 KJV983080:KJW983087 JZZ983080:KAA983087 JQD983080:JQE983087 JGH983080:JGI983087 IWL983080:IWM983087 IMP983080:IMQ983087 ICT983080:ICU983087 HSX983080:HSY983087 HJB983080:HJC983087 GZF983080:GZG983087 GPJ983080:GPK983087 GFN983080:GFO983087 FVR983080:FVS983087 FLV983080:FLW983087 FBZ983080:FCA983087 ESD983080:ESE983087 EIH983080:EII983087 DYL983080:DYM983087 DOP983080:DOQ983087 DET983080:DEU983087 CUX983080:CUY983087 CLB983080:CLC983087 CBF983080:CBG983087 BRJ983080:BRK983087 BHN983080:BHO983087 AXR983080:AXS983087 ANV983080:ANW983087 ADZ983080:AEA983087 UD983080:UE983087 KH983080:KI983087 AL983080:AL983087 WWT917544:WWU917551 WMX917544:WMY917551 WDB917544:WDC917551 VTF917544:VTG917551 VJJ917544:VJK917551 UZN917544:UZO917551 UPR917544:UPS917551 UFV917544:UFW917551 TVZ917544:TWA917551 TMD917544:TME917551 TCH917544:TCI917551 SSL917544:SSM917551 SIP917544:SIQ917551 RYT917544:RYU917551 ROX917544:ROY917551 RFB917544:RFC917551 QVF917544:QVG917551 QLJ917544:QLK917551 QBN917544:QBO917551 PRR917544:PRS917551 PHV917544:PHW917551 OXZ917544:OYA917551 OOD917544:OOE917551 OEH917544:OEI917551 NUL917544:NUM917551 NKP917544:NKQ917551 NAT917544:NAU917551 MQX917544:MQY917551 MHB917544:MHC917551 LXF917544:LXG917551 LNJ917544:LNK917551 LDN917544:LDO917551 KTR917544:KTS917551 KJV917544:KJW917551 JZZ917544:KAA917551 JQD917544:JQE917551 JGH917544:JGI917551 IWL917544:IWM917551 IMP917544:IMQ917551 ICT917544:ICU917551 HSX917544:HSY917551 HJB917544:HJC917551 GZF917544:GZG917551 GPJ917544:GPK917551 GFN917544:GFO917551 FVR917544:FVS917551 FLV917544:FLW917551 FBZ917544:FCA917551 ESD917544:ESE917551 EIH917544:EII917551 DYL917544:DYM917551 DOP917544:DOQ917551 DET917544:DEU917551 CUX917544:CUY917551 CLB917544:CLC917551 CBF917544:CBG917551 BRJ917544:BRK917551 BHN917544:BHO917551 AXR917544:AXS917551 ANV917544:ANW917551 ADZ917544:AEA917551 UD917544:UE917551 KH917544:KI917551 AL917544:AL917551 WWT852008:WWU852015 WMX852008:WMY852015 WDB852008:WDC852015 VTF852008:VTG852015 VJJ852008:VJK852015 UZN852008:UZO852015 UPR852008:UPS852015 UFV852008:UFW852015 TVZ852008:TWA852015 TMD852008:TME852015 TCH852008:TCI852015 SSL852008:SSM852015 SIP852008:SIQ852015 RYT852008:RYU852015 ROX852008:ROY852015 RFB852008:RFC852015 QVF852008:QVG852015 QLJ852008:QLK852015 QBN852008:QBO852015 PRR852008:PRS852015 PHV852008:PHW852015 OXZ852008:OYA852015 OOD852008:OOE852015 OEH852008:OEI852015 NUL852008:NUM852015 NKP852008:NKQ852015 NAT852008:NAU852015 MQX852008:MQY852015 MHB852008:MHC852015 LXF852008:LXG852015 LNJ852008:LNK852015 LDN852008:LDO852015 KTR852008:KTS852015 KJV852008:KJW852015 JZZ852008:KAA852015 JQD852008:JQE852015 JGH852008:JGI852015 IWL852008:IWM852015 IMP852008:IMQ852015 ICT852008:ICU852015 HSX852008:HSY852015 HJB852008:HJC852015 GZF852008:GZG852015 GPJ852008:GPK852015 GFN852008:GFO852015 FVR852008:FVS852015 FLV852008:FLW852015 FBZ852008:FCA852015 ESD852008:ESE852015 EIH852008:EII852015 DYL852008:DYM852015 DOP852008:DOQ852015 DET852008:DEU852015 CUX852008:CUY852015 CLB852008:CLC852015 CBF852008:CBG852015 BRJ852008:BRK852015 BHN852008:BHO852015 AXR852008:AXS852015 ANV852008:ANW852015 ADZ852008:AEA852015 UD852008:UE852015 KH852008:KI852015 AL852008:AL852015 WWT786472:WWU786479 WMX786472:WMY786479 WDB786472:WDC786479 VTF786472:VTG786479 VJJ786472:VJK786479 UZN786472:UZO786479 UPR786472:UPS786479 UFV786472:UFW786479 TVZ786472:TWA786479 TMD786472:TME786479 TCH786472:TCI786479 SSL786472:SSM786479 SIP786472:SIQ786479 RYT786472:RYU786479 ROX786472:ROY786479 RFB786472:RFC786479 QVF786472:QVG786479 QLJ786472:QLK786479 QBN786472:QBO786479 PRR786472:PRS786479 PHV786472:PHW786479 OXZ786472:OYA786479 OOD786472:OOE786479 OEH786472:OEI786479 NUL786472:NUM786479 NKP786472:NKQ786479 NAT786472:NAU786479 MQX786472:MQY786479 MHB786472:MHC786479 LXF786472:LXG786479 LNJ786472:LNK786479 LDN786472:LDO786479 KTR786472:KTS786479 KJV786472:KJW786479 JZZ786472:KAA786479 JQD786472:JQE786479 JGH786472:JGI786479 IWL786472:IWM786479 IMP786472:IMQ786479 ICT786472:ICU786479 HSX786472:HSY786479 HJB786472:HJC786479 GZF786472:GZG786479 GPJ786472:GPK786479 GFN786472:GFO786479 FVR786472:FVS786479 FLV786472:FLW786479 FBZ786472:FCA786479 ESD786472:ESE786479 EIH786472:EII786479 DYL786472:DYM786479 DOP786472:DOQ786479 DET786472:DEU786479 CUX786472:CUY786479 CLB786472:CLC786479 CBF786472:CBG786479 BRJ786472:BRK786479 BHN786472:BHO786479 AXR786472:AXS786479 ANV786472:ANW786479 ADZ786472:AEA786479 UD786472:UE786479 KH786472:KI786479 AL786472:AL786479 WWT720936:WWU720943 WMX720936:WMY720943 WDB720936:WDC720943 VTF720936:VTG720943 VJJ720936:VJK720943 UZN720936:UZO720943 UPR720936:UPS720943 UFV720936:UFW720943 TVZ720936:TWA720943 TMD720936:TME720943 TCH720936:TCI720943 SSL720936:SSM720943 SIP720936:SIQ720943 RYT720936:RYU720943 ROX720936:ROY720943 RFB720936:RFC720943 QVF720936:QVG720943 QLJ720936:QLK720943 QBN720936:QBO720943 PRR720936:PRS720943 PHV720936:PHW720943 OXZ720936:OYA720943 OOD720936:OOE720943 OEH720936:OEI720943 NUL720936:NUM720943 NKP720936:NKQ720943 NAT720936:NAU720943 MQX720936:MQY720943 MHB720936:MHC720943 LXF720936:LXG720943 LNJ720936:LNK720943 LDN720936:LDO720943 KTR720936:KTS720943 KJV720936:KJW720943 JZZ720936:KAA720943 JQD720936:JQE720943 JGH720936:JGI720943 IWL720936:IWM720943 IMP720936:IMQ720943 ICT720936:ICU720943 HSX720936:HSY720943 HJB720936:HJC720943 GZF720936:GZG720943 GPJ720936:GPK720943 GFN720936:GFO720943 FVR720936:FVS720943 FLV720936:FLW720943 FBZ720936:FCA720943 ESD720936:ESE720943 EIH720936:EII720943 DYL720936:DYM720943 DOP720936:DOQ720943 DET720936:DEU720943 CUX720936:CUY720943 CLB720936:CLC720943 CBF720936:CBG720943 BRJ720936:BRK720943 BHN720936:BHO720943 AXR720936:AXS720943 ANV720936:ANW720943 ADZ720936:AEA720943 UD720936:UE720943 KH720936:KI720943 AL720936:AL720943 WWT655400:WWU655407 WMX655400:WMY655407 WDB655400:WDC655407 VTF655400:VTG655407 VJJ655400:VJK655407 UZN655400:UZO655407 UPR655400:UPS655407 UFV655400:UFW655407 TVZ655400:TWA655407 TMD655400:TME655407 TCH655400:TCI655407 SSL655400:SSM655407 SIP655400:SIQ655407 RYT655400:RYU655407 ROX655400:ROY655407 RFB655400:RFC655407 QVF655400:QVG655407 QLJ655400:QLK655407 QBN655400:QBO655407 PRR655400:PRS655407 PHV655400:PHW655407 OXZ655400:OYA655407 OOD655400:OOE655407 OEH655400:OEI655407 NUL655400:NUM655407 NKP655400:NKQ655407 NAT655400:NAU655407 MQX655400:MQY655407 MHB655400:MHC655407 LXF655400:LXG655407 LNJ655400:LNK655407 LDN655400:LDO655407 KTR655400:KTS655407 KJV655400:KJW655407 JZZ655400:KAA655407 JQD655400:JQE655407 JGH655400:JGI655407 IWL655400:IWM655407 IMP655400:IMQ655407 ICT655400:ICU655407 HSX655400:HSY655407 HJB655400:HJC655407 GZF655400:GZG655407 GPJ655400:GPK655407 GFN655400:GFO655407 FVR655400:FVS655407 FLV655400:FLW655407 FBZ655400:FCA655407 ESD655400:ESE655407 EIH655400:EII655407 DYL655400:DYM655407 DOP655400:DOQ655407 DET655400:DEU655407 CUX655400:CUY655407 CLB655400:CLC655407 CBF655400:CBG655407 BRJ655400:BRK655407 BHN655400:BHO655407 AXR655400:AXS655407 ANV655400:ANW655407 ADZ655400:AEA655407 UD655400:UE655407 KH655400:KI655407 AL655400:AL655407 WWT589864:WWU589871 WMX589864:WMY589871 WDB589864:WDC589871 VTF589864:VTG589871 VJJ589864:VJK589871 UZN589864:UZO589871 UPR589864:UPS589871 UFV589864:UFW589871 TVZ589864:TWA589871 TMD589864:TME589871 TCH589864:TCI589871 SSL589864:SSM589871 SIP589864:SIQ589871 RYT589864:RYU589871 ROX589864:ROY589871 RFB589864:RFC589871 QVF589864:QVG589871 QLJ589864:QLK589871 QBN589864:QBO589871 PRR589864:PRS589871 PHV589864:PHW589871 OXZ589864:OYA589871 OOD589864:OOE589871 OEH589864:OEI589871 NUL589864:NUM589871 NKP589864:NKQ589871 NAT589864:NAU589871 MQX589864:MQY589871 MHB589864:MHC589871 LXF589864:LXG589871 LNJ589864:LNK589871 LDN589864:LDO589871 KTR589864:KTS589871 KJV589864:KJW589871 JZZ589864:KAA589871 JQD589864:JQE589871 JGH589864:JGI589871 IWL589864:IWM589871 IMP589864:IMQ589871 ICT589864:ICU589871 HSX589864:HSY589871 HJB589864:HJC589871 GZF589864:GZG589871 GPJ589864:GPK589871 GFN589864:GFO589871 FVR589864:FVS589871 FLV589864:FLW589871 FBZ589864:FCA589871 ESD589864:ESE589871 EIH589864:EII589871 DYL589864:DYM589871 DOP589864:DOQ589871 DET589864:DEU589871 CUX589864:CUY589871 CLB589864:CLC589871 CBF589864:CBG589871 BRJ589864:BRK589871 BHN589864:BHO589871 AXR589864:AXS589871 ANV589864:ANW589871 ADZ589864:AEA589871 UD589864:UE589871 KH589864:KI589871 AL589864:AL589871 WWT524328:WWU524335 WMX524328:WMY524335 WDB524328:WDC524335 VTF524328:VTG524335 VJJ524328:VJK524335 UZN524328:UZO524335 UPR524328:UPS524335 UFV524328:UFW524335 TVZ524328:TWA524335 TMD524328:TME524335 TCH524328:TCI524335 SSL524328:SSM524335 SIP524328:SIQ524335 RYT524328:RYU524335 ROX524328:ROY524335 RFB524328:RFC524335 QVF524328:QVG524335 QLJ524328:QLK524335 QBN524328:QBO524335 PRR524328:PRS524335 PHV524328:PHW524335 OXZ524328:OYA524335 OOD524328:OOE524335 OEH524328:OEI524335 NUL524328:NUM524335 NKP524328:NKQ524335 NAT524328:NAU524335 MQX524328:MQY524335 MHB524328:MHC524335 LXF524328:LXG524335 LNJ524328:LNK524335 LDN524328:LDO524335 KTR524328:KTS524335 KJV524328:KJW524335 JZZ524328:KAA524335 JQD524328:JQE524335 JGH524328:JGI524335 IWL524328:IWM524335 IMP524328:IMQ524335 ICT524328:ICU524335 HSX524328:HSY524335 HJB524328:HJC524335 GZF524328:GZG524335 GPJ524328:GPK524335 GFN524328:GFO524335 FVR524328:FVS524335 FLV524328:FLW524335 FBZ524328:FCA524335 ESD524328:ESE524335 EIH524328:EII524335 DYL524328:DYM524335 DOP524328:DOQ524335 DET524328:DEU524335 CUX524328:CUY524335 CLB524328:CLC524335 CBF524328:CBG524335 BRJ524328:BRK524335 BHN524328:BHO524335 AXR524328:AXS524335 ANV524328:ANW524335 ADZ524328:AEA524335 UD524328:UE524335 KH524328:KI524335 AL524328:AL524335 WWT458792:WWU458799 WMX458792:WMY458799 WDB458792:WDC458799 VTF458792:VTG458799 VJJ458792:VJK458799 UZN458792:UZO458799 UPR458792:UPS458799 UFV458792:UFW458799 TVZ458792:TWA458799 TMD458792:TME458799 TCH458792:TCI458799 SSL458792:SSM458799 SIP458792:SIQ458799 RYT458792:RYU458799 ROX458792:ROY458799 RFB458792:RFC458799 QVF458792:QVG458799 QLJ458792:QLK458799 QBN458792:QBO458799 PRR458792:PRS458799 PHV458792:PHW458799 OXZ458792:OYA458799 OOD458792:OOE458799 OEH458792:OEI458799 NUL458792:NUM458799 NKP458792:NKQ458799 NAT458792:NAU458799 MQX458792:MQY458799 MHB458792:MHC458799 LXF458792:LXG458799 LNJ458792:LNK458799 LDN458792:LDO458799 KTR458792:KTS458799 KJV458792:KJW458799 JZZ458792:KAA458799 JQD458792:JQE458799 JGH458792:JGI458799 IWL458792:IWM458799 IMP458792:IMQ458799 ICT458792:ICU458799 HSX458792:HSY458799 HJB458792:HJC458799 GZF458792:GZG458799 GPJ458792:GPK458799 GFN458792:GFO458799 FVR458792:FVS458799 FLV458792:FLW458799 FBZ458792:FCA458799 ESD458792:ESE458799 EIH458792:EII458799 DYL458792:DYM458799 DOP458792:DOQ458799 DET458792:DEU458799 CUX458792:CUY458799 CLB458792:CLC458799 CBF458792:CBG458799 BRJ458792:BRK458799 BHN458792:BHO458799 AXR458792:AXS458799 ANV458792:ANW458799 ADZ458792:AEA458799 UD458792:UE458799 KH458792:KI458799 AL458792:AL458799 WWT393256:WWU393263 WMX393256:WMY393263 WDB393256:WDC393263 VTF393256:VTG393263 VJJ393256:VJK393263 UZN393256:UZO393263 UPR393256:UPS393263 UFV393256:UFW393263 TVZ393256:TWA393263 TMD393256:TME393263 TCH393256:TCI393263 SSL393256:SSM393263 SIP393256:SIQ393263 RYT393256:RYU393263 ROX393256:ROY393263 RFB393256:RFC393263 QVF393256:QVG393263 QLJ393256:QLK393263 QBN393256:QBO393263 PRR393256:PRS393263 PHV393256:PHW393263 OXZ393256:OYA393263 OOD393256:OOE393263 OEH393256:OEI393263 NUL393256:NUM393263 NKP393256:NKQ393263 NAT393256:NAU393263 MQX393256:MQY393263 MHB393256:MHC393263 LXF393256:LXG393263 LNJ393256:LNK393263 LDN393256:LDO393263 KTR393256:KTS393263 KJV393256:KJW393263 JZZ393256:KAA393263 JQD393256:JQE393263 JGH393256:JGI393263 IWL393256:IWM393263 IMP393256:IMQ393263 ICT393256:ICU393263 HSX393256:HSY393263 HJB393256:HJC393263 GZF393256:GZG393263 GPJ393256:GPK393263 GFN393256:GFO393263 FVR393256:FVS393263 FLV393256:FLW393263 FBZ393256:FCA393263 ESD393256:ESE393263 EIH393256:EII393263 DYL393256:DYM393263 DOP393256:DOQ393263 DET393256:DEU393263 CUX393256:CUY393263 CLB393256:CLC393263 CBF393256:CBG393263 BRJ393256:BRK393263 BHN393256:BHO393263 AXR393256:AXS393263 ANV393256:ANW393263 ADZ393256:AEA393263 UD393256:UE393263 KH393256:KI393263 AL393256:AL393263 WWT327720:WWU327727 WMX327720:WMY327727 WDB327720:WDC327727 VTF327720:VTG327727 VJJ327720:VJK327727 UZN327720:UZO327727 UPR327720:UPS327727 UFV327720:UFW327727 TVZ327720:TWA327727 TMD327720:TME327727 TCH327720:TCI327727 SSL327720:SSM327727 SIP327720:SIQ327727 RYT327720:RYU327727 ROX327720:ROY327727 RFB327720:RFC327727 QVF327720:QVG327727 QLJ327720:QLK327727 QBN327720:QBO327727 PRR327720:PRS327727 PHV327720:PHW327727 OXZ327720:OYA327727 OOD327720:OOE327727 OEH327720:OEI327727 NUL327720:NUM327727 NKP327720:NKQ327727 NAT327720:NAU327727 MQX327720:MQY327727 MHB327720:MHC327727 LXF327720:LXG327727 LNJ327720:LNK327727 LDN327720:LDO327727 KTR327720:KTS327727 KJV327720:KJW327727 JZZ327720:KAA327727 JQD327720:JQE327727 JGH327720:JGI327727 IWL327720:IWM327727 IMP327720:IMQ327727 ICT327720:ICU327727 HSX327720:HSY327727 HJB327720:HJC327727 GZF327720:GZG327727 GPJ327720:GPK327727 GFN327720:GFO327727 FVR327720:FVS327727 FLV327720:FLW327727 FBZ327720:FCA327727 ESD327720:ESE327727 EIH327720:EII327727 DYL327720:DYM327727 DOP327720:DOQ327727 DET327720:DEU327727 CUX327720:CUY327727 CLB327720:CLC327727 CBF327720:CBG327727 BRJ327720:BRK327727 BHN327720:BHO327727 AXR327720:AXS327727 ANV327720:ANW327727 ADZ327720:AEA327727 UD327720:UE327727 KH327720:KI327727 AL327720:AL327727 WWT262184:WWU262191 WMX262184:WMY262191 WDB262184:WDC262191 VTF262184:VTG262191 VJJ262184:VJK262191 UZN262184:UZO262191 UPR262184:UPS262191 UFV262184:UFW262191 TVZ262184:TWA262191 TMD262184:TME262191 TCH262184:TCI262191 SSL262184:SSM262191 SIP262184:SIQ262191 RYT262184:RYU262191 ROX262184:ROY262191 RFB262184:RFC262191 QVF262184:QVG262191 QLJ262184:QLK262191 QBN262184:QBO262191 PRR262184:PRS262191 PHV262184:PHW262191 OXZ262184:OYA262191 OOD262184:OOE262191 OEH262184:OEI262191 NUL262184:NUM262191 NKP262184:NKQ262191 NAT262184:NAU262191 MQX262184:MQY262191 MHB262184:MHC262191 LXF262184:LXG262191 LNJ262184:LNK262191 LDN262184:LDO262191 KTR262184:KTS262191 KJV262184:KJW262191 JZZ262184:KAA262191 JQD262184:JQE262191 JGH262184:JGI262191 IWL262184:IWM262191 IMP262184:IMQ262191 ICT262184:ICU262191 HSX262184:HSY262191 HJB262184:HJC262191 GZF262184:GZG262191 GPJ262184:GPK262191 GFN262184:GFO262191 FVR262184:FVS262191 FLV262184:FLW262191 FBZ262184:FCA262191 ESD262184:ESE262191 EIH262184:EII262191 DYL262184:DYM262191 DOP262184:DOQ262191 DET262184:DEU262191 CUX262184:CUY262191 CLB262184:CLC262191 CBF262184:CBG262191 BRJ262184:BRK262191 BHN262184:BHO262191 AXR262184:AXS262191 ANV262184:ANW262191 ADZ262184:AEA262191 UD262184:UE262191 KH262184:KI262191 AL262184:AL262191 WWT196648:WWU196655 WMX196648:WMY196655 WDB196648:WDC196655 VTF196648:VTG196655 VJJ196648:VJK196655 UZN196648:UZO196655 UPR196648:UPS196655 UFV196648:UFW196655 TVZ196648:TWA196655 TMD196648:TME196655 TCH196648:TCI196655 SSL196648:SSM196655 SIP196648:SIQ196655 RYT196648:RYU196655 ROX196648:ROY196655 RFB196648:RFC196655 QVF196648:QVG196655 QLJ196648:QLK196655 QBN196648:QBO196655 PRR196648:PRS196655 PHV196648:PHW196655 OXZ196648:OYA196655 OOD196648:OOE196655 OEH196648:OEI196655 NUL196648:NUM196655 NKP196648:NKQ196655 NAT196648:NAU196655 MQX196648:MQY196655 MHB196648:MHC196655 LXF196648:LXG196655 LNJ196648:LNK196655 LDN196648:LDO196655 KTR196648:KTS196655 KJV196648:KJW196655 JZZ196648:KAA196655 JQD196648:JQE196655 JGH196648:JGI196655 IWL196648:IWM196655 IMP196648:IMQ196655 ICT196648:ICU196655 HSX196648:HSY196655 HJB196648:HJC196655 GZF196648:GZG196655 GPJ196648:GPK196655 GFN196648:GFO196655 FVR196648:FVS196655 FLV196648:FLW196655 FBZ196648:FCA196655 ESD196648:ESE196655 EIH196648:EII196655 DYL196648:DYM196655 DOP196648:DOQ196655 DET196648:DEU196655 CUX196648:CUY196655 CLB196648:CLC196655 CBF196648:CBG196655 BRJ196648:BRK196655 BHN196648:BHO196655 AXR196648:AXS196655 ANV196648:ANW196655 ADZ196648:AEA196655 UD196648:UE196655 KH196648:KI196655 AL196648:AL196655 WWT131112:WWU131119 WMX131112:WMY131119 WDB131112:WDC131119 VTF131112:VTG131119 VJJ131112:VJK131119 UZN131112:UZO131119 UPR131112:UPS131119 UFV131112:UFW131119 TVZ131112:TWA131119 TMD131112:TME131119 TCH131112:TCI131119 SSL131112:SSM131119 SIP131112:SIQ131119 RYT131112:RYU131119 ROX131112:ROY131119 RFB131112:RFC131119 QVF131112:QVG131119 QLJ131112:QLK131119 QBN131112:QBO131119 PRR131112:PRS131119 PHV131112:PHW131119 OXZ131112:OYA131119 OOD131112:OOE131119 OEH131112:OEI131119 NUL131112:NUM131119 NKP131112:NKQ131119 NAT131112:NAU131119 MQX131112:MQY131119 MHB131112:MHC131119 LXF131112:LXG131119 LNJ131112:LNK131119 LDN131112:LDO131119 KTR131112:KTS131119 KJV131112:KJW131119 JZZ131112:KAA131119 JQD131112:JQE131119 JGH131112:JGI131119 IWL131112:IWM131119 IMP131112:IMQ131119 ICT131112:ICU131119 HSX131112:HSY131119 HJB131112:HJC131119 GZF131112:GZG131119 GPJ131112:GPK131119 GFN131112:GFO131119 FVR131112:FVS131119 FLV131112:FLW131119 FBZ131112:FCA131119 ESD131112:ESE131119 EIH131112:EII131119 DYL131112:DYM131119 DOP131112:DOQ131119 DET131112:DEU131119 CUX131112:CUY131119 CLB131112:CLC131119 CBF131112:CBG131119 BRJ131112:BRK131119 BHN131112:BHO131119 AXR131112:AXS131119 ANV131112:ANW131119 ADZ131112:AEA131119 UD131112:UE131119 KH131112:KI131119 AL131112:AL131119 WWT65576:WWU65583 WMX65576:WMY65583 WDB65576:WDC65583 VTF65576:VTG65583 VJJ65576:VJK65583 UZN65576:UZO65583 UPR65576:UPS65583 UFV65576:UFW65583 TVZ65576:TWA65583 TMD65576:TME65583 TCH65576:TCI65583 SSL65576:SSM65583 SIP65576:SIQ65583 RYT65576:RYU65583 ROX65576:ROY65583 RFB65576:RFC65583 QVF65576:QVG65583 QLJ65576:QLK65583 QBN65576:QBO65583 PRR65576:PRS65583 PHV65576:PHW65583 OXZ65576:OYA65583 OOD65576:OOE65583 OEH65576:OEI65583 NUL65576:NUM65583 NKP65576:NKQ65583 NAT65576:NAU65583 MQX65576:MQY65583 MHB65576:MHC65583 LXF65576:LXG65583 LNJ65576:LNK65583 LDN65576:LDO65583 KTR65576:KTS65583 KJV65576:KJW65583 JZZ65576:KAA65583 JQD65576:JQE65583 JGH65576:JGI65583 IWL65576:IWM65583 IMP65576:IMQ65583 ICT65576:ICU65583 HSX65576:HSY65583 HJB65576:HJC65583 GZF65576:GZG65583 GPJ65576:GPK65583 GFN65576:GFO65583 FVR65576:FVS65583 FLV65576:FLW65583 FBZ65576:FCA65583 ESD65576:ESE65583 EIH65576:EII65583 DYL65576:DYM65583 DOP65576:DOQ65583 DET65576:DEU65583 CUX65576:CUY65583 CLB65576:CLC65583 CBF65576:CBG65583 BRJ65576:BRK65583 BHN65576:BHO65583 AXR65576:AXS65583 ANV65576:ANW65583 ADZ65576:AEA65583 UD65576:UE65583 KH65576:KI65583 AL65576:AL65583 WWT60:WWU67 WMX60:WMY67 WDB60:WDC67 VTF60:VTG67 VJJ60:VJK67 UZN60:UZO67 UPR60:UPS67 UFV60:UFW67 TVZ60:TWA67 TMD60:TME67 TCH60:TCI67 SSL60:SSM67 SIP60:SIQ67 RYT60:RYU67 ROX60:ROY67 RFB60:RFC67 QVF60:QVG67 QLJ60:QLK67 QBN60:QBO67 PRR60:PRS67 PHV60:PHW67 OXZ60:OYA67 OOD60:OOE67 OEH60:OEI67 NUL60:NUM67 NKP60:NKQ67 NAT60:NAU67 MQX60:MQY67 MHB60:MHC67 LXF60:LXG67 LNJ60:LNK67 LDN60:LDO67 KTR60:KTS67 KJV60:KJW67 JZZ60:KAA67 JQD60:JQE67 JGH60:JGI67 IWL60:IWM67 IMP60:IMQ67 ICT60:ICU67 HSX60:HSY67 HJB60:HJC67 GZF60:GZG67 GPJ60:GPK67 GFN60:GFO67 FVR60:FVS67 FLV60:FLW67 FBZ60:FCA67 ESD60:ESE67 EIH60:EII67 DYL60:DYM67 DOP60:DOQ67 DET60:DEU67 CUX60:CUY67 CLB60:CLC67 CBF60:CBG67 BRJ60:BRK67 BHN60:BHO67 AXR60:AXS67 ANV60:ANW67 ADZ60:AEA67 UD60:UE67 AL2:AL4 AL60:AL67" xr:uid="{0A89F757-B311-450C-BC30-ACEC6939A00B}">
      <formula1>$AQ$12:$AQ$17</formula1>
    </dataValidation>
    <dataValidation operator="notBetween" allowBlank="1" showInputMessage="1" showErrorMessage="1" sqref="X2:X67 AB2:AB67" xr:uid="{728F064C-7753-4A78-9DEF-6B377BA8D399}"/>
    <dataValidation type="list" operator="notBetween" allowBlank="1" showInputMessage="1" showErrorMessage="1" sqref="AA2:AA4 AA63:AA65 AA67 AA60:AA61 AA31:AA58 AA26:AA29 AA18:AA24 AA6:AA16" xr:uid="{39F7A8B2-1F54-4F4A-8D37-65C03600519D}">
      <formula1>$AP$9:$AP$14</formula1>
    </dataValidation>
    <dataValidation type="list" allowBlank="1" showInputMessage="1" showErrorMessage="1" sqref="AD2:AE67" xr:uid="{49546580-3950-444A-BB11-42B65D19BB88}">
      <formula1>$AO$74:$AO$79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5724E-EAA2-4857-9BA0-F2FD2047A0FA}">
  <dimension ref="A1:AV90"/>
  <sheetViews>
    <sheetView zoomScale="85" zoomScaleNormal="85" workbookViewId="0">
      <selection activeCell="E14" sqref="E14"/>
    </sheetView>
  </sheetViews>
  <sheetFormatPr baseColWidth="10" defaultRowHeight="15" x14ac:dyDescent="0.25"/>
  <cols>
    <col min="1" max="1" width="22.28515625" customWidth="1"/>
    <col min="2" max="2" width="13.28515625" customWidth="1"/>
    <col min="3" max="3" width="7.7109375" style="52" customWidth="1"/>
    <col min="4" max="4" width="13.28515625" customWidth="1"/>
    <col min="5" max="5" width="8.28515625" style="52" customWidth="1"/>
    <col min="6" max="6" width="11.5703125" customWidth="1"/>
    <col min="7" max="7" width="8.28515625" style="52" customWidth="1"/>
    <col min="8" max="8" width="11.5703125" customWidth="1"/>
    <col min="9" max="9" width="8.140625" style="52" customWidth="1"/>
    <col min="10" max="10" width="11.5703125" customWidth="1"/>
    <col min="11" max="11" width="8.140625" style="52" customWidth="1"/>
    <col min="12" max="12" width="10.85546875" style="52" customWidth="1"/>
    <col min="13" max="13" width="8.140625" style="52" customWidth="1"/>
    <col min="14" max="14" width="10.42578125" style="52" customWidth="1"/>
    <col min="15" max="15" width="8.140625" style="52" customWidth="1"/>
    <col min="16" max="16" width="11.5703125" customWidth="1"/>
    <col min="17" max="19" width="9" style="52" customWidth="1"/>
    <col min="20" max="20" width="13.85546875" style="52" customWidth="1"/>
    <col min="21" max="21" width="14.140625" style="52" customWidth="1"/>
    <col min="22" max="22" width="16.7109375" style="52" customWidth="1"/>
    <col min="23" max="23" width="15.28515625" style="52" customWidth="1"/>
    <col min="24" max="37" width="12.7109375" customWidth="1"/>
    <col min="38" max="38" width="14" customWidth="1"/>
    <col min="39" max="39" width="5.85546875" customWidth="1"/>
    <col min="41" max="41" width="15.140625" customWidth="1"/>
    <col min="42" max="42" width="24.7109375" customWidth="1"/>
    <col min="43" max="43" width="5" customWidth="1"/>
    <col min="44" max="44" width="22.85546875" customWidth="1"/>
    <col min="45" max="45" width="5.42578125" customWidth="1"/>
    <col min="46" max="46" width="23.5703125" customWidth="1"/>
    <col min="265" max="265" width="22.28515625" customWidth="1"/>
    <col min="266" max="266" width="13.28515625" bestFit="1" customWidth="1"/>
    <col min="267" max="267" width="7.7109375" customWidth="1"/>
    <col min="268" max="268" width="13.28515625" bestFit="1" customWidth="1"/>
    <col min="269" max="269" width="8.28515625" customWidth="1"/>
    <col min="270" max="270" width="11.5703125" bestFit="1" customWidth="1"/>
    <col min="271" max="271" width="8.28515625" customWidth="1"/>
    <col min="272" max="272" width="11.5703125" bestFit="1" customWidth="1"/>
    <col min="273" max="273" width="8.140625" customWidth="1"/>
    <col min="274" max="274" width="11.5703125" bestFit="1" customWidth="1"/>
    <col min="275" max="275" width="8.140625" customWidth="1"/>
    <col min="276" max="276" width="10.85546875" customWidth="1"/>
    <col min="277" max="277" width="8.140625" customWidth="1"/>
    <col min="278" max="278" width="10.42578125" customWidth="1"/>
    <col min="279" max="279" width="8.140625" customWidth="1"/>
    <col min="280" max="280" width="11.5703125" bestFit="1" customWidth="1"/>
    <col min="281" max="281" width="9" customWidth="1"/>
    <col min="282" max="282" width="9.85546875" customWidth="1"/>
    <col min="283" max="284" width="12.7109375" customWidth="1"/>
    <col min="285" max="286" width="12.42578125" customWidth="1"/>
    <col min="289" max="290" width="12.7109375" customWidth="1"/>
    <col min="291" max="292" width="14.28515625" customWidth="1"/>
    <col min="293" max="294" width="14" customWidth="1"/>
    <col min="295" max="296" width="15.28515625" customWidth="1"/>
    <col min="298" max="298" width="15.140625" customWidth="1"/>
    <col min="299" max="299" width="24.7109375" customWidth="1"/>
    <col min="302" max="302" width="18.7109375" customWidth="1"/>
    <col min="521" max="521" width="22.28515625" customWidth="1"/>
    <col min="522" max="522" width="13.28515625" bestFit="1" customWidth="1"/>
    <col min="523" max="523" width="7.7109375" customWidth="1"/>
    <col min="524" max="524" width="13.28515625" bestFit="1" customWidth="1"/>
    <col min="525" max="525" width="8.28515625" customWidth="1"/>
    <col min="526" max="526" width="11.5703125" bestFit="1" customWidth="1"/>
    <col min="527" max="527" width="8.28515625" customWidth="1"/>
    <col min="528" max="528" width="11.5703125" bestFit="1" customWidth="1"/>
    <col min="529" max="529" width="8.140625" customWidth="1"/>
    <col min="530" max="530" width="11.5703125" bestFit="1" customWidth="1"/>
    <col min="531" max="531" width="8.140625" customWidth="1"/>
    <col min="532" max="532" width="10.85546875" customWidth="1"/>
    <col min="533" max="533" width="8.140625" customWidth="1"/>
    <col min="534" max="534" width="10.42578125" customWidth="1"/>
    <col min="535" max="535" width="8.140625" customWidth="1"/>
    <col min="536" max="536" width="11.5703125" bestFit="1" customWidth="1"/>
    <col min="537" max="537" width="9" customWidth="1"/>
    <col min="538" max="538" width="9.85546875" customWidth="1"/>
    <col min="539" max="540" width="12.7109375" customWidth="1"/>
    <col min="541" max="542" width="12.42578125" customWidth="1"/>
    <col min="545" max="546" width="12.7109375" customWidth="1"/>
    <col min="547" max="548" width="14.28515625" customWidth="1"/>
    <col min="549" max="550" width="14" customWidth="1"/>
    <col min="551" max="552" width="15.28515625" customWidth="1"/>
    <col min="554" max="554" width="15.140625" customWidth="1"/>
    <col min="555" max="555" width="24.7109375" customWidth="1"/>
    <col min="558" max="558" width="18.7109375" customWidth="1"/>
    <col min="777" max="777" width="22.28515625" customWidth="1"/>
    <col min="778" max="778" width="13.28515625" bestFit="1" customWidth="1"/>
    <col min="779" max="779" width="7.7109375" customWidth="1"/>
    <col min="780" max="780" width="13.28515625" bestFit="1" customWidth="1"/>
    <col min="781" max="781" width="8.28515625" customWidth="1"/>
    <col min="782" max="782" width="11.5703125" bestFit="1" customWidth="1"/>
    <col min="783" max="783" width="8.28515625" customWidth="1"/>
    <col min="784" max="784" width="11.5703125" bestFit="1" customWidth="1"/>
    <col min="785" max="785" width="8.140625" customWidth="1"/>
    <col min="786" max="786" width="11.5703125" bestFit="1" customWidth="1"/>
    <col min="787" max="787" width="8.140625" customWidth="1"/>
    <col min="788" max="788" width="10.85546875" customWidth="1"/>
    <col min="789" max="789" width="8.140625" customWidth="1"/>
    <col min="790" max="790" width="10.42578125" customWidth="1"/>
    <col min="791" max="791" width="8.140625" customWidth="1"/>
    <col min="792" max="792" width="11.5703125" bestFit="1" customWidth="1"/>
    <col min="793" max="793" width="9" customWidth="1"/>
    <col min="794" max="794" width="9.85546875" customWidth="1"/>
    <col min="795" max="796" width="12.7109375" customWidth="1"/>
    <col min="797" max="798" width="12.42578125" customWidth="1"/>
    <col min="801" max="802" width="12.7109375" customWidth="1"/>
    <col min="803" max="804" width="14.28515625" customWidth="1"/>
    <col min="805" max="806" width="14" customWidth="1"/>
    <col min="807" max="808" width="15.28515625" customWidth="1"/>
    <col min="810" max="810" width="15.140625" customWidth="1"/>
    <col min="811" max="811" width="24.7109375" customWidth="1"/>
    <col min="814" max="814" width="18.7109375" customWidth="1"/>
    <col min="1033" max="1033" width="22.28515625" customWidth="1"/>
    <col min="1034" max="1034" width="13.28515625" bestFit="1" customWidth="1"/>
    <col min="1035" max="1035" width="7.7109375" customWidth="1"/>
    <col min="1036" max="1036" width="13.28515625" bestFit="1" customWidth="1"/>
    <col min="1037" max="1037" width="8.28515625" customWidth="1"/>
    <col min="1038" max="1038" width="11.5703125" bestFit="1" customWidth="1"/>
    <col min="1039" max="1039" width="8.28515625" customWidth="1"/>
    <col min="1040" max="1040" width="11.5703125" bestFit="1" customWidth="1"/>
    <col min="1041" max="1041" width="8.140625" customWidth="1"/>
    <col min="1042" max="1042" width="11.5703125" bestFit="1" customWidth="1"/>
    <col min="1043" max="1043" width="8.140625" customWidth="1"/>
    <col min="1044" max="1044" width="10.85546875" customWidth="1"/>
    <col min="1045" max="1045" width="8.140625" customWidth="1"/>
    <col min="1046" max="1046" width="10.42578125" customWidth="1"/>
    <col min="1047" max="1047" width="8.140625" customWidth="1"/>
    <col min="1048" max="1048" width="11.5703125" bestFit="1" customWidth="1"/>
    <col min="1049" max="1049" width="9" customWidth="1"/>
    <col min="1050" max="1050" width="9.85546875" customWidth="1"/>
    <col min="1051" max="1052" width="12.7109375" customWidth="1"/>
    <col min="1053" max="1054" width="12.42578125" customWidth="1"/>
    <col min="1057" max="1058" width="12.7109375" customWidth="1"/>
    <col min="1059" max="1060" width="14.28515625" customWidth="1"/>
    <col min="1061" max="1062" width="14" customWidth="1"/>
    <col min="1063" max="1064" width="15.28515625" customWidth="1"/>
    <col min="1066" max="1066" width="15.140625" customWidth="1"/>
    <col min="1067" max="1067" width="24.7109375" customWidth="1"/>
    <col min="1070" max="1070" width="18.7109375" customWidth="1"/>
    <col min="1289" max="1289" width="22.28515625" customWidth="1"/>
    <col min="1290" max="1290" width="13.28515625" bestFit="1" customWidth="1"/>
    <col min="1291" max="1291" width="7.7109375" customWidth="1"/>
    <col min="1292" max="1292" width="13.28515625" bestFit="1" customWidth="1"/>
    <col min="1293" max="1293" width="8.28515625" customWidth="1"/>
    <col min="1294" max="1294" width="11.5703125" bestFit="1" customWidth="1"/>
    <col min="1295" max="1295" width="8.28515625" customWidth="1"/>
    <col min="1296" max="1296" width="11.5703125" bestFit="1" customWidth="1"/>
    <col min="1297" max="1297" width="8.140625" customWidth="1"/>
    <col min="1298" max="1298" width="11.5703125" bestFit="1" customWidth="1"/>
    <col min="1299" max="1299" width="8.140625" customWidth="1"/>
    <col min="1300" max="1300" width="10.85546875" customWidth="1"/>
    <col min="1301" max="1301" width="8.140625" customWidth="1"/>
    <col min="1302" max="1302" width="10.42578125" customWidth="1"/>
    <col min="1303" max="1303" width="8.140625" customWidth="1"/>
    <col min="1304" max="1304" width="11.5703125" bestFit="1" customWidth="1"/>
    <col min="1305" max="1305" width="9" customWidth="1"/>
    <col min="1306" max="1306" width="9.85546875" customWidth="1"/>
    <col min="1307" max="1308" width="12.7109375" customWidth="1"/>
    <col min="1309" max="1310" width="12.42578125" customWidth="1"/>
    <col min="1313" max="1314" width="12.7109375" customWidth="1"/>
    <col min="1315" max="1316" width="14.28515625" customWidth="1"/>
    <col min="1317" max="1318" width="14" customWidth="1"/>
    <col min="1319" max="1320" width="15.28515625" customWidth="1"/>
    <col min="1322" max="1322" width="15.140625" customWidth="1"/>
    <col min="1323" max="1323" width="24.7109375" customWidth="1"/>
    <col min="1326" max="1326" width="18.7109375" customWidth="1"/>
    <col min="1545" max="1545" width="22.28515625" customWidth="1"/>
    <col min="1546" max="1546" width="13.28515625" bestFit="1" customWidth="1"/>
    <col min="1547" max="1547" width="7.7109375" customWidth="1"/>
    <col min="1548" max="1548" width="13.28515625" bestFit="1" customWidth="1"/>
    <col min="1549" max="1549" width="8.28515625" customWidth="1"/>
    <col min="1550" max="1550" width="11.5703125" bestFit="1" customWidth="1"/>
    <col min="1551" max="1551" width="8.28515625" customWidth="1"/>
    <col min="1552" max="1552" width="11.5703125" bestFit="1" customWidth="1"/>
    <col min="1553" max="1553" width="8.140625" customWidth="1"/>
    <col min="1554" max="1554" width="11.5703125" bestFit="1" customWidth="1"/>
    <col min="1555" max="1555" width="8.140625" customWidth="1"/>
    <col min="1556" max="1556" width="10.85546875" customWidth="1"/>
    <col min="1557" max="1557" width="8.140625" customWidth="1"/>
    <col min="1558" max="1558" width="10.42578125" customWidth="1"/>
    <col min="1559" max="1559" width="8.140625" customWidth="1"/>
    <col min="1560" max="1560" width="11.5703125" bestFit="1" customWidth="1"/>
    <col min="1561" max="1561" width="9" customWidth="1"/>
    <col min="1562" max="1562" width="9.85546875" customWidth="1"/>
    <col min="1563" max="1564" width="12.7109375" customWidth="1"/>
    <col min="1565" max="1566" width="12.42578125" customWidth="1"/>
    <col min="1569" max="1570" width="12.7109375" customWidth="1"/>
    <col min="1571" max="1572" width="14.28515625" customWidth="1"/>
    <col min="1573" max="1574" width="14" customWidth="1"/>
    <col min="1575" max="1576" width="15.28515625" customWidth="1"/>
    <col min="1578" max="1578" width="15.140625" customWidth="1"/>
    <col min="1579" max="1579" width="24.7109375" customWidth="1"/>
    <col min="1582" max="1582" width="18.7109375" customWidth="1"/>
    <col min="1801" max="1801" width="22.28515625" customWidth="1"/>
    <col min="1802" max="1802" width="13.28515625" bestFit="1" customWidth="1"/>
    <col min="1803" max="1803" width="7.7109375" customWidth="1"/>
    <col min="1804" max="1804" width="13.28515625" bestFit="1" customWidth="1"/>
    <col min="1805" max="1805" width="8.28515625" customWidth="1"/>
    <col min="1806" max="1806" width="11.5703125" bestFit="1" customWidth="1"/>
    <col min="1807" max="1807" width="8.28515625" customWidth="1"/>
    <col min="1808" max="1808" width="11.5703125" bestFit="1" customWidth="1"/>
    <col min="1809" max="1809" width="8.140625" customWidth="1"/>
    <col min="1810" max="1810" width="11.5703125" bestFit="1" customWidth="1"/>
    <col min="1811" max="1811" width="8.140625" customWidth="1"/>
    <col min="1812" max="1812" width="10.85546875" customWidth="1"/>
    <col min="1813" max="1813" width="8.140625" customWidth="1"/>
    <col min="1814" max="1814" width="10.42578125" customWidth="1"/>
    <col min="1815" max="1815" width="8.140625" customWidth="1"/>
    <col min="1816" max="1816" width="11.5703125" bestFit="1" customWidth="1"/>
    <col min="1817" max="1817" width="9" customWidth="1"/>
    <col min="1818" max="1818" width="9.85546875" customWidth="1"/>
    <col min="1819" max="1820" width="12.7109375" customWidth="1"/>
    <col min="1821" max="1822" width="12.42578125" customWidth="1"/>
    <col min="1825" max="1826" width="12.7109375" customWidth="1"/>
    <col min="1827" max="1828" width="14.28515625" customWidth="1"/>
    <col min="1829" max="1830" width="14" customWidth="1"/>
    <col min="1831" max="1832" width="15.28515625" customWidth="1"/>
    <col min="1834" max="1834" width="15.140625" customWidth="1"/>
    <col min="1835" max="1835" width="24.7109375" customWidth="1"/>
    <col min="1838" max="1838" width="18.7109375" customWidth="1"/>
    <col min="2057" max="2057" width="22.28515625" customWidth="1"/>
    <col min="2058" max="2058" width="13.28515625" bestFit="1" customWidth="1"/>
    <col min="2059" max="2059" width="7.7109375" customWidth="1"/>
    <col min="2060" max="2060" width="13.28515625" bestFit="1" customWidth="1"/>
    <col min="2061" max="2061" width="8.28515625" customWidth="1"/>
    <col min="2062" max="2062" width="11.5703125" bestFit="1" customWidth="1"/>
    <col min="2063" max="2063" width="8.28515625" customWidth="1"/>
    <col min="2064" max="2064" width="11.5703125" bestFit="1" customWidth="1"/>
    <col min="2065" max="2065" width="8.140625" customWidth="1"/>
    <col min="2066" max="2066" width="11.5703125" bestFit="1" customWidth="1"/>
    <col min="2067" max="2067" width="8.140625" customWidth="1"/>
    <col min="2068" max="2068" width="10.85546875" customWidth="1"/>
    <col min="2069" max="2069" width="8.140625" customWidth="1"/>
    <col min="2070" max="2070" width="10.42578125" customWidth="1"/>
    <col min="2071" max="2071" width="8.140625" customWidth="1"/>
    <col min="2072" max="2072" width="11.5703125" bestFit="1" customWidth="1"/>
    <col min="2073" max="2073" width="9" customWidth="1"/>
    <col min="2074" max="2074" width="9.85546875" customWidth="1"/>
    <col min="2075" max="2076" width="12.7109375" customWidth="1"/>
    <col min="2077" max="2078" width="12.42578125" customWidth="1"/>
    <col min="2081" max="2082" width="12.7109375" customWidth="1"/>
    <col min="2083" max="2084" width="14.28515625" customWidth="1"/>
    <col min="2085" max="2086" width="14" customWidth="1"/>
    <col min="2087" max="2088" width="15.28515625" customWidth="1"/>
    <col min="2090" max="2090" width="15.140625" customWidth="1"/>
    <col min="2091" max="2091" width="24.7109375" customWidth="1"/>
    <col min="2094" max="2094" width="18.7109375" customWidth="1"/>
    <col min="2313" max="2313" width="22.28515625" customWidth="1"/>
    <col min="2314" max="2314" width="13.28515625" bestFit="1" customWidth="1"/>
    <col min="2315" max="2315" width="7.7109375" customWidth="1"/>
    <col min="2316" max="2316" width="13.28515625" bestFit="1" customWidth="1"/>
    <col min="2317" max="2317" width="8.28515625" customWidth="1"/>
    <col min="2318" max="2318" width="11.5703125" bestFit="1" customWidth="1"/>
    <col min="2319" max="2319" width="8.28515625" customWidth="1"/>
    <col min="2320" max="2320" width="11.5703125" bestFit="1" customWidth="1"/>
    <col min="2321" max="2321" width="8.140625" customWidth="1"/>
    <col min="2322" max="2322" width="11.5703125" bestFit="1" customWidth="1"/>
    <col min="2323" max="2323" width="8.140625" customWidth="1"/>
    <col min="2324" max="2324" width="10.85546875" customWidth="1"/>
    <col min="2325" max="2325" width="8.140625" customWidth="1"/>
    <col min="2326" max="2326" width="10.42578125" customWidth="1"/>
    <col min="2327" max="2327" width="8.140625" customWidth="1"/>
    <col min="2328" max="2328" width="11.5703125" bestFit="1" customWidth="1"/>
    <col min="2329" max="2329" width="9" customWidth="1"/>
    <col min="2330" max="2330" width="9.85546875" customWidth="1"/>
    <col min="2331" max="2332" width="12.7109375" customWidth="1"/>
    <col min="2333" max="2334" width="12.42578125" customWidth="1"/>
    <col min="2337" max="2338" width="12.7109375" customWidth="1"/>
    <col min="2339" max="2340" width="14.28515625" customWidth="1"/>
    <col min="2341" max="2342" width="14" customWidth="1"/>
    <col min="2343" max="2344" width="15.28515625" customWidth="1"/>
    <col min="2346" max="2346" width="15.140625" customWidth="1"/>
    <col min="2347" max="2347" width="24.7109375" customWidth="1"/>
    <col min="2350" max="2350" width="18.7109375" customWidth="1"/>
    <col min="2569" max="2569" width="22.28515625" customWidth="1"/>
    <col min="2570" max="2570" width="13.28515625" bestFit="1" customWidth="1"/>
    <col min="2571" max="2571" width="7.7109375" customWidth="1"/>
    <col min="2572" max="2572" width="13.28515625" bestFit="1" customWidth="1"/>
    <col min="2573" max="2573" width="8.28515625" customWidth="1"/>
    <col min="2574" max="2574" width="11.5703125" bestFit="1" customWidth="1"/>
    <col min="2575" max="2575" width="8.28515625" customWidth="1"/>
    <col min="2576" max="2576" width="11.5703125" bestFit="1" customWidth="1"/>
    <col min="2577" max="2577" width="8.140625" customWidth="1"/>
    <col min="2578" max="2578" width="11.5703125" bestFit="1" customWidth="1"/>
    <col min="2579" max="2579" width="8.140625" customWidth="1"/>
    <col min="2580" max="2580" width="10.85546875" customWidth="1"/>
    <col min="2581" max="2581" width="8.140625" customWidth="1"/>
    <col min="2582" max="2582" width="10.42578125" customWidth="1"/>
    <col min="2583" max="2583" width="8.140625" customWidth="1"/>
    <col min="2584" max="2584" width="11.5703125" bestFit="1" customWidth="1"/>
    <col min="2585" max="2585" width="9" customWidth="1"/>
    <col min="2586" max="2586" width="9.85546875" customWidth="1"/>
    <col min="2587" max="2588" width="12.7109375" customWidth="1"/>
    <col min="2589" max="2590" width="12.42578125" customWidth="1"/>
    <col min="2593" max="2594" width="12.7109375" customWidth="1"/>
    <col min="2595" max="2596" width="14.28515625" customWidth="1"/>
    <col min="2597" max="2598" width="14" customWidth="1"/>
    <col min="2599" max="2600" width="15.28515625" customWidth="1"/>
    <col min="2602" max="2602" width="15.140625" customWidth="1"/>
    <col min="2603" max="2603" width="24.7109375" customWidth="1"/>
    <col min="2606" max="2606" width="18.7109375" customWidth="1"/>
    <col min="2825" max="2825" width="22.28515625" customWidth="1"/>
    <col min="2826" max="2826" width="13.28515625" bestFit="1" customWidth="1"/>
    <col min="2827" max="2827" width="7.7109375" customWidth="1"/>
    <col min="2828" max="2828" width="13.28515625" bestFit="1" customWidth="1"/>
    <col min="2829" max="2829" width="8.28515625" customWidth="1"/>
    <col min="2830" max="2830" width="11.5703125" bestFit="1" customWidth="1"/>
    <col min="2831" max="2831" width="8.28515625" customWidth="1"/>
    <col min="2832" max="2832" width="11.5703125" bestFit="1" customWidth="1"/>
    <col min="2833" max="2833" width="8.140625" customWidth="1"/>
    <col min="2834" max="2834" width="11.5703125" bestFit="1" customWidth="1"/>
    <col min="2835" max="2835" width="8.140625" customWidth="1"/>
    <col min="2836" max="2836" width="10.85546875" customWidth="1"/>
    <col min="2837" max="2837" width="8.140625" customWidth="1"/>
    <col min="2838" max="2838" width="10.42578125" customWidth="1"/>
    <col min="2839" max="2839" width="8.140625" customWidth="1"/>
    <col min="2840" max="2840" width="11.5703125" bestFit="1" customWidth="1"/>
    <col min="2841" max="2841" width="9" customWidth="1"/>
    <col min="2842" max="2842" width="9.85546875" customWidth="1"/>
    <col min="2843" max="2844" width="12.7109375" customWidth="1"/>
    <col min="2845" max="2846" width="12.42578125" customWidth="1"/>
    <col min="2849" max="2850" width="12.7109375" customWidth="1"/>
    <col min="2851" max="2852" width="14.28515625" customWidth="1"/>
    <col min="2853" max="2854" width="14" customWidth="1"/>
    <col min="2855" max="2856" width="15.28515625" customWidth="1"/>
    <col min="2858" max="2858" width="15.140625" customWidth="1"/>
    <col min="2859" max="2859" width="24.7109375" customWidth="1"/>
    <col min="2862" max="2862" width="18.7109375" customWidth="1"/>
    <col min="3081" max="3081" width="22.28515625" customWidth="1"/>
    <col min="3082" max="3082" width="13.28515625" bestFit="1" customWidth="1"/>
    <col min="3083" max="3083" width="7.7109375" customWidth="1"/>
    <col min="3084" max="3084" width="13.28515625" bestFit="1" customWidth="1"/>
    <col min="3085" max="3085" width="8.28515625" customWidth="1"/>
    <col min="3086" max="3086" width="11.5703125" bestFit="1" customWidth="1"/>
    <col min="3087" max="3087" width="8.28515625" customWidth="1"/>
    <col min="3088" max="3088" width="11.5703125" bestFit="1" customWidth="1"/>
    <col min="3089" max="3089" width="8.140625" customWidth="1"/>
    <col min="3090" max="3090" width="11.5703125" bestFit="1" customWidth="1"/>
    <col min="3091" max="3091" width="8.140625" customWidth="1"/>
    <col min="3092" max="3092" width="10.85546875" customWidth="1"/>
    <col min="3093" max="3093" width="8.140625" customWidth="1"/>
    <col min="3094" max="3094" width="10.42578125" customWidth="1"/>
    <col min="3095" max="3095" width="8.140625" customWidth="1"/>
    <col min="3096" max="3096" width="11.5703125" bestFit="1" customWidth="1"/>
    <col min="3097" max="3097" width="9" customWidth="1"/>
    <col min="3098" max="3098" width="9.85546875" customWidth="1"/>
    <col min="3099" max="3100" width="12.7109375" customWidth="1"/>
    <col min="3101" max="3102" width="12.42578125" customWidth="1"/>
    <col min="3105" max="3106" width="12.7109375" customWidth="1"/>
    <col min="3107" max="3108" width="14.28515625" customWidth="1"/>
    <col min="3109" max="3110" width="14" customWidth="1"/>
    <col min="3111" max="3112" width="15.28515625" customWidth="1"/>
    <col min="3114" max="3114" width="15.140625" customWidth="1"/>
    <col min="3115" max="3115" width="24.7109375" customWidth="1"/>
    <col min="3118" max="3118" width="18.7109375" customWidth="1"/>
    <col min="3337" max="3337" width="22.28515625" customWidth="1"/>
    <col min="3338" max="3338" width="13.28515625" bestFit="1" customWidth="1"/>
    <col min="3339" max="3339" width="7.7109375" customWidth="1"/>
    <col min="3340" max="3340" width="13.28515625" bestFit="1" customWidth="1"/>
    <col min="3341" max="3341" width="8.28515625" customWidth="1"/>
    <col min="3342" max="3342" width="11.5703125" bestFit="1" customWidth="1"/>
    <col min="3343" max="3343" width="8.28515625" customWidth="1"/>
    <col min="3344" max="3344" width="11.5703125" bestFit="1" customWidth="1"/>
    <col min="3345" max="3345" width="8.140625" customWidth="1"/>
    <col min="3346" max="3346" width="11.5703125" bestFit="1" customWidth="1"/>
    <col min="3347" max="3347" width="8.140625" customWidth="1"/>
    <col min="3348" max="3348" width="10.85546875" customWidth="1"/>
    <col min="3349" max="3349" width="8.140625" customWidth="1"/>
    <col min="3350" max="3350" width="10.42578125" customWidth="1"/>
    <col min="3351" max="3351" width="8.140625" customWidth="1"/>
    <col min="3352" max="3352" width="11.5703125" bestFit="1" customWidth="1"/>
    <col min="3353" max="3353" width="9" customWidth="1"/>
    <col min="3354" max="3354" width="9.85546875" customWidth="1"/>
    <col min="3355" max="3356" width="12.7109375" customWidth="1"/>
    <col min="3357" max="3358" width="12.42578125" customWidth="1"/>
    <col min="3361" max="3362" width="12.7109375" customWidth="1"/>
    <col min="3363" max="3364" width="14.28515625" customWidth="1"/>
    <col min="3365" max="3366" width="14" customWidth="1"/>
    <col min="3367" max="3368" width="15.28515625" customWidth="1"/>
    <col min="3370" max="3370" width="15.140625" customWidth="1"/>
    <col min="3371" max="3371" width="24.7109375" customWidth="1"/>
    <col min="3374" max="3374" width="18.7109375" customWidth="1"/>
    <col min="3593" max="3593" width="22.28515625" customWidth="1"/>
    <col min="3594" max="3594" width="13.28515625" bestFit="1" customWidth="1"/>
    <col min="3595" max="3595" width="7.7109375" customWidth="1"/>
    <col min="3596" max="3596" width="13.28515625" bestFit="1" customWidth="1"/>
    <col min="3597" max="3597" width="8.28515625" customWidth="1"/>
    <col min="3598" max="3598" width="11.5703125" bestFit="1" customWidth="1"/>
    <col min="3599" max="3599" width="8.28515625" customWidth="1"/>
    <col min="3600" max="3600" width="11.5703125" bestFit="1" customWidth="1"/>
    <col min="3601" max="3601" width="8.140625" customWidth="1"/>
    <col min="3602" max="3602" width="11.5703125" bestFit="1" customWidth="1"/>
    <col min="3603" max="3603" width="8.140625" customWidth="1"/>
    <col min="3604" max="3604" width="10.85546875" customWidth="1"/>
    <col min="3605" max="3605" width="8.140625" customWidth="1"/>
    <col min="3606" max="3606" width="10.42578125" customWidth="1"/>
    <col min="3607" max="3607" width="8.140625" customWidth="1"/>
    <col min="3608" max="3608" width="11.5703125" bestFit="1" customWidth="1"/>
    <col min="3609" max="3609" width="9" customWidth="1"/>
    <col min="3610" max="3610" width="9.85546875" customWidth="1"/>
    <col min="3611" max="3612" width="12.7109375" customWidth="1"/>
    <col min="3613" max="3614" width="12.42578125" customWidth="1"/>
    <col min="3617" max="3618" width="12.7109375" customWidth="1"/>
    <col min="3619" max="3620" width="14.28515625" customWidth="1"/>
    <col min="3621" max="3622" width="14" customWidth="1"/>
    <col min="3623" max="3624" width="15.28515625" customWidth="1"/>
    <col min="3626" max="3626" width="15.140625" customWidth="1"/>
    <col min="3627" max="3627" width="24.7109375" customWidth="1"/>
    <col min="3630" max="3630" width="18.7109375" customWidth="1"/>
    <col min="3849" max="3849" width="22.28515625" customWidth="1"/>
    <col min="3850" max="3850" width="13.28515625" bestFit="1" customWidth="1"/>
    <col min="3851" max="3851" width="7.7109375" customWidth="1"/>
    <col min="3852" max="3852" width="13.28515625" bestFit="1" customWidth="1"/>
    <col min="3853" max="3853" width="8.28515625" customWidth="1"/>
    <col min="3854" max="3854" width="11.5703125" bestFit="1" customWidth="1"/>
    <col min="3855" max="3855" width="8.28515625" customWidth="1"/>
    <col min="3856" max="3856" width="11.5703125" bestFit="1" customWidth="1"/>
    <col min="3857" max="3857" width="8.140625" customWidth="1"/>
    <col min="3858" max="3858" width="11.5703125" bestFit="1" customWidth="1"/>
    <col min="3859" max="3859" width="8.140625" customWidth="1"/>
    <col min="3860" max="3860" width="10.85546875" customWidth="1"/>
    <col min="3861" max="3861" width="8.140625" customWidth="1"/>
    <col min="3862" max="3862" width="10.42578125" customWidth="1"/>
    <col min="3863" max="3863" width="8.140625" customWidth="1"/>
    <col min="3864" max="3864" width="11.5703125" bestFit="1" customWidth="1"/>
    <col min="3865" max="3865" width="9" customWidth="1"/>
    <col min="3866" max="3866" width="9.85546875" customWidth="1"/>
    <col min="3867" max="3868" width="12.7109375" customWidth="1"/>
    <col min="3869" max="3870" width="12.42578125" customWidth="1"/>
    <col min="3873" max="3874" width="12.7109375" customWidth="1"/>
    <col min="3875" max="3876" width="14.28515625" customWidth="1"/>
    <col min="3877" max="3878" width="14" customWidth="1"/>
    <col min="3879" max="3880" width="15.28515625" customWidth="1"/>
    <col min="3882" max="3882" width="15.140625" customWidth="1"/>
    <col min="3883" max="3883" width="24.7109375" customWidth="1"/>
    <col min="3886" max="3886" width="18.7109375" customWidth="1"/>
    <col min="4105" max="4105" width="22.28515625" customWidth="1"/>
    <col min="4106" max="4106" width="13.28515625" bestFit="1" customWidth="1"/>
    <col min="4107" max="4107" width="7.7109375" customWidth="1"/>
    <col min="4108" max="4108" width="13.28515625" bestFit="1" customWidth="1"/>
    <col min="4109" max="4109" width="8.28515625" customWidth="1"/>
    <col min="4110" max="4110" width="11.5703125" bestFit="1" customWidth="1"/>
    <col min="4111" max="4111" width="8.28515625" customWidth="1"/>
    <col min="4112" max="4112" width="11.5703125" bestFit="1" customWidth="1"/>
    <col min="4113" max="4113" width="8.140625" customWidth="1"/>
    <col min="4114" max="4114" width="11.5703125" bestFit="1" customWidth="1"/>
    <col min="4115" max="4115" width="8.140625" customWidth="1"/>
    <col min="4116" max="4116" width="10.85546875" customWidth="1"/>
    <col min="4117" max="4117" width="8.140625" customWidth="1"/>
    <col min="4118" max="4118" width="10.42578125" customWidth="1"/>
    <col min="4119" max="4119" width="8.140625" customWidth="1"/>
    <col min="4120" max="4120" width="11.5703125" bestFit="1" customWidth="1"/>
    <col min="4121" max="4121" width="9" customWidth="1"/>
    <col min="4122" max="4122" width="9.85546875" customWidth="1"/>
    <col min="4123" max="4124" width="12.7109375" customWidth="1"/>
    <col min="4125" max="4126" width="12.42578125" customWidth="1"/>
    <col min="4129" max="4130" width="12.7109375" customWidth="1"/>
    <col min="4131" max="4132" width="14.28515625" customWidth="1"/>
    <col min="4133" max="4134" width="14" customWidth="1"/>
    <col min="4135" max="4136" width="15.28515625" customWidth="1"/>
    <col min="4138" max="4138" width="15.140625" customWidth="1"/>
    <col min="4139" max="4139" width="24.7109375" customWidth="1"/>
    <col min="4142" max="4142" width="18.7109375" customWidth="1"/>
    <col min="4361" max="4361" width="22.28515625" customWidth="1"/>
    <col min="4362" max="4362" width="13.28515625" bestFit="1" customWidth="1"/>
    <col min="4363" max="4363" width="7.7109375" customWidth="1"/>
    <col min="4364" max="4364" width="13.28515625" bestFit="1" customWidth="1"/>
    <col min="4365" max="4365" width="8.28515625" customWidth="1"/>
    <col min="4366" max="4366" width="11.5703125" bestFit="1" customWidth="1"/>
    <col min="4367" max="4367" width="8.28515625" customWidth="1"/>
    <col min="4368" max="4368" width="11.5703125" bestFit="1" customWidth="1"/>
    <col min="4369" max="4369" width="8.140625" customWidth="1"/>
    <col min="4370" max="4370" width="11.5703125" bestFit="1" customWidth="1"/>
    <col min="4371" max="4371" width="8.140625" customWidth="1"/>
    <col min="4372" max="4372" width="10.85546875" customWidth="1"/>
    <col min="4373" max="4373" width="8.140625" customWidth="1"/>
    <col min="4374" max="4374" width="10.42578125" customWidth="1"/>
    <col min="4375" max="4375" width="8.140625" customWidth="1"/>
    <col min="4376" max="4376" width="11.5703125" bestFit="1" customWidth="1"/>
    <col min="4377" max="4377" width="9" customWidth="1"/>
    <col min="4378" max="4378" width="9.85546875" customWidth="1"/>
    <col min="4379" max="4380" width="12.7109375" customWidth="1"/>
    <col min="4381" max="4382" width="12.42578125" customWidth="1"/>
    <col min="4385" max="4386" width="12.7109375" customWidth="1"/>
    <col min="4387" max="4388" width="14.28515625" customWidth="1"/>
    <col min="4389" max="4390" width="14" customWidth="1"/>
    <col min="4391" max="4392" width="15.28515625" customWidth="1"/>
    <col min="4394" max="4394" width="15.140625" customWidth="1"/>
    <col min="4395" max="4395" width="24.7109375" customWidth="1"/>
    <col min="4398" max="4398" width="18.7109375" customWidth="1"/>
    <col min="4617" max="4617" width="22.28515625" customWidth="1"/>
    <col min="4618" max="4618" width="13.28515625" bestFit="1" customWidth="1"/>
    <col min="4619" max="4619" width="7.7109375" customWidth="1"/>
    <col min="4620" max="4620" width="13.28515625" bestFit="1" customWidth="1"/>
    <col min="4621" max="4621" width="8.28515625" customWidth="1"/>
    <col min="4622" max="4622" width="11.5703125" bestFit="1" customWidth="1"/>
    <col min="4623" max="4623" width="8.28515625" customWidth="1"/>
    <col min="4624" max="4624" width="11.5703125" bestFit="1" customWidth="1"/>
    <col min="4625" max="4625" width="8.140625" customWidth="1"/>
    <col min="4626" max="4626" width="11.5703125" bestFit="1" customWidth="1"/>
    <col min="4627" max="4627" width="8.140625" customWidth="1"/>
    <col min="4628" max="4628" width="10.85546875" customWidth="1"/>
    <col min="4629" max="4629" width="8.140625" customWidth="1"/>
    <col min="4630" max="4630" width="10.42578125" customWidth="1"/>
    <col min="4631" max="4631" width="8.140625" customWidth="1"/>
    <col min="4632" max="4632" width="11.5703125" bestFit="1" customWidth="1"/>
    <col min="4633" max="4633" width="9" customWidth="1"/>
    <col min="4634" max="4634" width="9.85546875" customWidth="1"/>
    <col min="4635" max="4636" width="12.7109375" customWidth="1"/>
    <col min="4637" max="4638" width="12.42578125" customWidth="1"/>
    <col min="4641" max="4642" width="12.7109375" customWidth="1"/>
    <col min="4643" max="4644" width="14.28515625" customWidth="1"/>
    <col min="4645" max="4646" width="14" customWidth="1"/>
    <col min="4647" max="4648" width="15.28515625" customWidth="1"/>
    <col min="4650" max="4650" width="15.140625" customWidth="1"/>
    <col min="4651" max="4651" width="24.7109375" customWidth="1"/>
    <col min="4654" max="4654" width="18.7109375" customWidth="1"/>
    <col min="4873" max="4873" width="22.28515625" customWidth="1"/>
    <col min="4874" max="4874" width="13.28515625" bestFit="1" customWidth="1"/>
    <col min="4875" max="4875" width="7.7109375" customWidth="1"/>
    <col min="4876" max="4876" width="13.28515625" bestFit="1" customWidth="1"/>
    <col min="4877" max="4877" width="8.28515625" customWidth="1"/>
    <col min="4878" max="4878" width="11.5703125" bestFit="1" customWidth="1"/>
    <col min="4879" max="4879" width="8.28515625" customWidth="1"/>
    <col min="4880" max="4880" width="11.5703125" bestFit="1" customWidth="1"/>
    <col min="4881" max="4881" width="8.140625" customWidth="1"/>
    <col min="4882" max="4882" width="11.5703125" bestFit="1" customWidth="1"/>
    <col min="4883" max="4883" width="8.140625" customWidth="1"/>
    <col min="4884" max="4884" width="10.85546875" customWidth="1"/>
    <col min="4885" max="4885" width="8.140625" customWidth="1"/>
    <col min="4886" max="4886" width="10.42578125" customWidth="1"/>
    <col min="4887" max="4887" width="8.140625" customWidth="1"/>
    <col min="4888" max="4888" width="11.5703125" bestFit="1" customWidth="1"/>
    <col min="4889" max="4889" width="9" customWidth="1"/>
    <col min="4890" max="4890" width="9.85546875" customWidth="1"/>
    <col min="4891" max="4892" width="12.7109375" customWidth="1"/>
    <col min="4893" max="4894" width="12.42578125" customWidth="1"/>
    <col min="4897" max="4898" width="12.7109375" customWidth="1"/>
    <col min="4899" max="4900" width="14.28515625" customWidth="1"/>
    <col min="4901" max="4902" width="14" customWidth="1"/>
    <col min="4903" max="4904" width="15.28515625" customWidth="1"/>
    <col min="4906" max="4906" width="15.140625" customWidth="1"/>
    <col min="4907" max="4907" width="24.7109375" customWidth="1"/>
    <col min="4910" max="4910" width="18.7109375" customWidth="1"/>
    <col min="5129" max="5129" width="22.28515625" customWidth="1"/>
    <col min="5130" max="5130" width="13.28515625" bestFit="1" customWidth="1"/>
    <col min="5131" max="5131" width="7.7109375" customWidth="1"/>
    <col min="5132" max="5132" width="13.28515625" bestFit="1" customWidth="1"/>
    <col min="5133" max="5133" width="8.28515625" customWidth="1"/>
    <col min="5134" max="5134" width="11.5703125" bestFit="1" customWidth="1"/>
    <col min="5135" max="5135" width="8.28515625" customWidth="1"/>
    <col min="5136" max="5136" width="11.5703125" bestFit="1" customWidth="1"/>
    <col min="5137" max="5137" width="8.140625" customWidth="1"/>
    <col min="5138" max="5138" width="11.5703125" bestFit="1" customWidth="1"/>
    <col min="5139" max="5139" width="8.140625" customWidth="1"/>
    <col min="5140" max="5140" width="10.85546875" customWidth="1"/>
    <col min="5141" max="5141" width="8.140625" customWidth="1"/>
    <col min="5142" max="5142" width="10.42578125" customWidth="1"/>
    <col min="5143" max="5143" width="8.140625" customWidth="1"/>
    <col min="5144" max="5144" width="11.5703125" bestFit="1" customWidth="1"/>
    <col min="5145" max="5145" width="9" customWidth="1"/>
    <col min="5146" max="5146" width="9.85546875" customWidth="1"/>
    <col min="5147" max="5148" width="12.7109375" customWidth="1"/>
    <col min="5149" max="5150" width="12.42578125" customWidth="1"/>
    <col min="5153" max="5154" width="12.7109375" customWidth="1"/>
    <col min="5155" max="5156" width="14.28515625" customWidth="1"/>
    <col min="5157" max="5158" width="14" customWidth="1"/>
    <col min="5159" max="5160" width="15.28515625" customWidth="1"/>
    <col min="5162" max="5162" width="15.140625" customWidth="1"/>
    <col min="5163" max="5163" width="24.7109375" customWidth="1"/>
    <col min="5166" max="5166" width="18.7109375" customWidth="1"/>
    <col min="5385" max="5385" width="22.28515625" customWidth="1"/>
    <col min="5386" max="5386" width="13.28515625" bestFit="1" customWidth="1"/>
    <col min="5387" max="5387" width="7.7109375" customWidth="1"/>
    <col min="5388" max="5388" width="13.28515625" bestFit="1" customWidth="1"/>
    <col min="5389" max="5389" width="8.28515625" customWidth="1"/>
    <col min="5390" max="5390" width="11.5703125" bestFit="1" customWidth="1"/>
    <col min="5391" max="5391" width="8.28515625" customWidth="1"/>
    <col min="5392" max="5392" width="11.5703125" bestFit="1" customWidth="1"/>
    <col min="5393" max="5393" width="8.140625" customWidth="1"/>
    <col min="5394" max="5394" width="11.5703125" bestFit="1" customWidth="1"/>
    <col min="5395" max="5395" width="8.140625" customWidth="1"/>
    <col min="5396" max="5396" width="10.85546875" customWidth="1"/>
    <col min="5397" max="5397" width="8.140625" customWidth="1"/>
    <col min="5398" max="5398" width="10.42578125" customWidth="1"/>
    <col min="5399" max="5399" width="8.140625" customWidth="1"/>
    <col min="5400" max="5400" width="11.5703125" bestFit="1" customWidth="1"/>
    <col min="5401" max="5401" width="9" customWidth="1"/>
    <col min="5402" max="5402" width="9.85546875" customWidth="1"/>
    <col min="5403" max="5404" width="12.7109375" customWidth="1"/>
    <col min="5405" max="5406" width="12.42578125" customWidth="1"/>
    <col min="5409" max="5410" width="12.7109375" customWidth="1"/>
    <col min="5411" max="5412" width="14.28515625" customWidth="1"/>
    <col min="5413" max="5414" width="14" customWidth="1"/>
    <col min="5415" max="5416" width="15.28515625" customWidth="1"/>
    <col min="5418" max="5418" width="15.140625" customWidth="1"/>
    <col min="5419" max="5419" width="24.7109375" customWidth="1"/>
    <col min="5422" max="5422" width="18.7109375" customWidth="1"/>
    <col min="5641" max="5641" width="22.28515625" customWidth="1"/>
    <col min="5642" max="5642" width="13.28515625" bestFit="1" customWidth="1"/>
    <col min="5643" max="5643" width="7.7109375" customWidth="1"/>
    <col min="5644" max="5644" width="13.28515625" bestFit="1" customWidth="1"/>
    <col min="5645" max="5645" width="8.28515625" customWidth="1"/>
    <col min="5646" max="5646" width="11.5703125" bestFit="1" customWidth="1"/>
    <col min="5647" max="5647" width="8.28515625" customWidth="1"/>
    <col min="5648" max="5648" width="11.5703125" bestFit="1" customWidth="1"/>
    <col min="5649" max="5649" width="8.140625" customWidth="1"/>
    <col min="5650" max="5650" width="11.5703125" bestFit="1" customWidth="1"/>
    <col min="5651" max="5651" width="8.140625" customWidth="1"/>
    <col min="5652" max="5652" width="10.85546875" customWidth="1"/>
    <col min="5653" max="5653" width="8.140625" customWidth="1"/>
    <col min="5654" max="5654" width="10.42578125" customWidth="1"/>
    <col min="5655" max="5655" width="8.140625" customWidth="1"/>
    <col min="5656" max="5656" width="11.5703125" bestFit="1" customWidth="1"/>
    <col min="5657" max="5657" width="9" customWidth="1"/>
    <col min="5658" max="5658" width="9.85546875" customWidth="1"/>
    <col min="5659" max="5660" width="12.7109375" customWidth="1"/>
    <col min="5661" max="5662" width="12.42578125" customWidth="1"/>
    <col min="5665" max="5666" width="12.7109375" customWidth="1"/>
    <col min="5667" max="5668" width="14.28515625" customWidth="1"/>
    <col min="5669" max="5670" width="14" customWidth="1"/>
    <col min="5671" max="5672" width="15.28515625" customWidth="1"/>
    <col min="5674" max="5674" width="15.140625" customWidth="1"/>
    <col min="5675" max="5675" width="24.7109375" customWidth="1"/>
    <col min="5678" max="5678" width="18.7109375" customWidth="1"/>
    <col min="5897" max="5897" width="22.28515625" customWidth="1"/>
    <col min="5898" max="5898" width="13.28515625" bestFit="1" customWidth="1"/>
    <col min="5899" max="5899" width="7.7109375" customWidth="1"/>
    <col min="5900" max="5900" width="13.28515625" bestFit="1" customWidth="1"/>
    <col min="5901" max="5901" width="8.28515625" customWidth="1"/>
    <col min="5902" max="5902" width="11.5703125" bestFit="1" customWidth="1"/>
    <col min="5903" max="5903" width="8.28515625" customWidth="1"/>
    <col min="5904" max="5904" width="11.5703125" bestFit="1" customWidth="1"/>
    <col min="5905" max="5905" width="8.140625" customWidth="1"/>
    <col min="5906" max="5906" width="11.5703125" bestFit="1" customWidth="1"/>
    <col min="5907" max="5907" width="8.140625" customWidth="1"/>
    <col min="5908" max="5908" width="10.85546875" customWidth="1"/>
    <col min="5909" max="5909" width="8.140625" customWidth="1"/>
    <col min="5910" max="5910" width="10.42578125" customWidth="1"/>
    <col min="5911" max="5911" width="8.140625" customWidth="1"/>
    <col min="5912" max="5912" width="11.5703125" bestFit="1" customWidth="1"/>
    <col min="5913" max="5913" width="9" customWidth="1"/>
    <col min="5914" max="5914" width="9.85546875" customWidth="1"/>
    <col min="5915" max="5916" width="12.7109375" customWidth="1"/>
    <col min="5917" max="5918" width="12.42578125" customWidth="1"/>
    <col min="5921" max="5922" width="12.7109375" customWidth="1"/>
    <col min="5923" max="5924" width="14.28515625" customWidth="1"/>
    <col min="5925" max="5926" width="14" customWidth="1"/>
    <col min="5927" max="5928" width="15.28515625" customWidth="1"/>
    <col min="5930" max="5930" width="15.140625" customWidth="1"/>
    <col min="5931" max="5931" width="24.7109375" customWidth="1"/>
    <col min="5934" max="5934" width="18.7109375" customWidth="1"/>
    <col min="6153" max="6153" width="22.28515625" customWidth="1"/>
    <col min="6154" max="6154" width="13.28515625" bestFit="1" customWidth="1"/>
    <col min="6155" max="6155" width="7.7109375" customWidth="1"/>
    <col min="6156" max="6156" width="13.28515625" bestFit="1" customWidth="1"/>
    <col min="6157" max="6157" width="8.28515625" customWidth="1"/>
    <col min="6158" max="6158" width="11.5703125" bestFit="1" customWidth="1"/>
    <col min="6159" max="6159" width="8.28515625" customWidth="1"/>
    <col min="6160" max="6160" width="11.5703125" bestFit="1" customWidth="1"/>
    <col min="6161" max="6161" width="8.140625" customWidth="1"/>
    <col min="6162" max="6162" width="11.5703125" bestFit="1" customWidth="1"/>
    <col min="6163" max="6163" width="8.140625" customWidth="1"/>
    <col min="6164" max="6164" width="10.85546875" customWidth="1"/>
    <col min="6165" max="6165" width="8.140625" customWidth="1"/>
    <col min="6166" max="6166" width="10.42578125" customWidth="1"/>
    <col min="6167" max="6167" width="8.140625" customWidth="1"/>
    <col min="6168" max="6168" width="11.5703125" bestFit="1" customWidth="1"/>
    <col min="6169" max="6169" width="9" customWidth="1"/>
    <col min="6170" max="6170" width="9.85546875" customWidth="1"/>
    <col min="6171" max="6172" width="12.7109375" customWidth="1"/>
    <col min="6173" max="6174" width="12.42578125" customWidth="1"/>
    <col min="6177" max="6178" width="12.7109375" customWidth="1"/>
    <col min="6179" max="6180" width="14.28515625" customWidth="1"/>
    <col min="6181" max="6182" width="14" customWidth="1"/>
    <col min="6183" max="6184" width="15.28515625" customWidth="1"/>
    <col min="6186" max="6186" width="15.140625" customWidth="1"/>
    <col min="6187" max="6187" width="24.7109375" customWidth="1"/>
    <col min="6190" max="6190" width="18.7109375" customWidth="1"/>
    <col min="6409" max="6409" width="22.28515625" customWidth="1"/>
    <col min="6410" max="6410" width="13.28515625" bestFit="1" customWidth="1"/>
    <col min="6411" max="6411" width="7.7109375" customWidth="1"/>
    <col min="6412" max="6412" width="13.28515625" bestFit="1" customWidth="1"/>
    <col min="6413" max="6413" width="8.28515625" customWidth="1"/>
    <col min="6414" max="6414" width="11.5703125" bestFit="1" customWidth="1"/>
    <col min="6415" max="6415" width="8.28515625" customWidth="1"/>
    <col min="6416" max="6416" width="11.5703125" bestFit="1" customWidth="1"/>
    <col min="6417" max="6417" width="8.140625" customWidth="1"/>
    <col min="6418" max="6418" width="11.5703125" bestFit="1" customWidth="1"/>
    <col min="6419" max="6419" width="8.140625" customWidth="1"/>
    <col min="6420" max="6420" width="10.85546875" customWidth="1"/>
    <col min="6421" max="6421" width="8.140625" customWidth="1"/>
    <col min="6422" max="6422" width="10.42578125" customWidth="1"/>
    <col min="6423" max="6423" width="8.140625" customWidth="1"/>
    <col min="6424" max="6424" width="11.5703125" bestFit="1" customWidth="1"/>
    <col min="6425" max="6425" width="9" customWidth="1"/>
    <col min="6426" max="6426" width="9.85546875" customWidth="1"/>
    <col min="6427" max="6428" width="12.7109375" customWidth="1"/>
    <col min="6429" max="6430" width="12.42578125" customWidth="1"/>
    <col min="6433" max="6434" width="12.7109375" customWidth="1"/>
    <col min="6435" max="6436" width="14.28515625" customWidth="1"/>
    <col min="6437" max="6438" width="14" customWidth="1"/>
    <col min="6439" max="6440" width="15.28515625" customWidth="1"/>
    <col min="6442" max="6442" width="15.140625" customWidth="1"/>
    <col min="6443" max="6443" width="24.7109375" customWidth="1"/>
    <col min="6446" max="6446" width="18.7109375" customWidth="1"/>
    <col min="6665" max="6665" width="22.28515625" customWidth="1"/>
    <col min="6666" max="6666" width="13.28515625" bestFit="1" customWidth="1"/>
    <col min="6667" max="6667" width="7.7109375" customWidth="1"/>
    <col min="6668" max="6668" width="13.28515625" bestFit="1" customWidth="1"/>
    <col min="6669" max="6669" width="8.28515625" customWidth="1"/>
    <col min="6670" max="6670" width="11.5703125" bestFit="1" customWidth="1"/>
    <col min="6671" max="6671" width="8.28515625" customWidth="1"/>
    <col min="6672" max="6672" width="11.5703125" bestFit="1" customWidth="1"/>
    <col min="6673" max="6673" width="8.140625" customWidth="1"/>
    <col min="6674" max="6674" width="11.5703125" bestFit="1" customWidth="1"/>
    <col min="6675" max="6675" width="8.140625" customWidth="1"/>
    <col min="6676" max="6676" width="10.85546875" customWidth="1"/>
    <col min="6677" max="6677" width="8.140625" customWidth="1"/>
    <col min="6678" max="6678" width="10.42578125" customWidth="1"/>
    <col min="6679" max="6679" width="8.140625" customWidth="1"/>
    <col min="6680" max="6680" width="11.5703125" bestFit="1" customWidth="1"/>
    <col min="6681" max="6681" width="9" customWidth="1"/>
    <col min="6682" max="6682" width="9.85546875" customWidth="1"/>
    <col min="6683" max="6684" width="12.7109375" customWidth="1"/>
    <col min="6685" max="6686" width="12.42578125" customWidth="1"/>
    <col min="6689" max="6690" width="12.7109375" customWidth="1"/>
    <col min="6691" max="6692" width="14.28515625" customWidth="1"/>
    <col min="6693" max="6694" width="14" customWidth="1"/>
    <col min="6695" max="6696" width="15.28515625" customWidth="1"/>
    <col min="6698" max="6698" width="15.140625" customWidth="1"/>
    <col min="6699" max="6699" width="24.7109375" customWidth="1"/>
    <col min="6702" max="6702" width="18.7109375" customWidth="1"/>
    <col min="6921" max="6921" width="22.28515625" customWidth="1"/>
    <col min="6922" max="6922" width="13.28515625" bestFit="1" customWidth="1"/>
    <col min="6923" max="6923" width="7.7109375" customWidth="1"/>
    <col min="6924" max="6924" width="13.28515625" bestFit="1" customWidth="1"/>
    <col min="6925" max="6925" width="8.28515625" customWidth="1"/>
    <col min="6926" max="6926" width="11.5703125" bestFit="1" customWidth="1"/>
    <col min="6927" max="6927" width="8.28515625" customWidth="1"/>
    <col min="6928" max="6928" width="11.5703125" bestFit="1" customWidth="1"/>
    <col min="6929" max="6929" width="8.140625" customWidth="1"/>
    <col min="6930" max="6930" width="11.5703125" bestFit="1" customWidth="1"/>
    <col min="6931" max="6931" width="8.140625" customWidth="1"/>
    <col min="6932" max="6932" width="10.85546875" customWidth="1"/>
    <col min="6933" max="6933" width="8.140625" customWidth="1"/>
    <col min="6934" max="6934" width="10.42578125" customWidth="1"/>
    <col min="6935" max="6935" width="8.140625" customWidth="1"/>
    <col min="6936" max="6936" width="11.5703125" bestFit="1" customWidth="1"/>
    <col min="6937" max="6937" width="9" customWidth="1"/>
    <col min="6938" max="6938" width="9.85546875" customWidth="1"/>
    <col min="6939" max="6940" width="12.7109375" customWidth="1"/>
    <col min="6941" max="6942" width="12.42578125" customWidth="1"/>
    <col min="6945" max="6946" width="12.7109375" customWidth="1"/>
    <col min="6947" max="6948" width="14.28515625" customWidth="1"/>
    <col min="6949" max="6950" width="14" customWidth="1"/>
    <col min="6951" max="6952" width="15.28515625" customWidth="1"/>
    <col min="6954" max="6954" width="15.140625" customWidth="1"/>
    <col min="6955" max="6955" width="24.7109375" customWidth="1"/>
    <col min="6958" max="6958" width="18.7109375" customWidth="1"/>
    <col min="7177" max="7177" width="22.28515625" customWidth="1"/>
    <col min="7178" max="7178" width="13.28515625" bestFit="1" customWidth="1"/>
    <col min="7179" max="7179" width="7.7109375" customWidth="1"/>
    <col min="7180" max="7180" width="13.28515625" bestFit="1" customWidth="1"/>
    <col min="7181" max="7181" width="8.28515625" customWidth="1"/>
    <col min="7182" max="7182" width="11.5703125" bestFit="1" customWidth="1"/>
    <col min="7183" max="7183" width="8.28515625" customWidth="1"/>
    <col min="7184" max="7184" width="11.5703125" bestFit="1" customWidth="1"/>
    <col min="7185" max="7185" width="8.140625" customWidth="1"/>
    <col min="7186" max="7186" width="11.5703125" bestFit="1" customWidth="1"/>
    <col min="7187" max="7187" width="8.140625" customWidth="1"/>
    <col min="7188" max="7188" width="10.85546875" customWidth="1"/>
    <col min="7189" max="7189" width="8.140625" customWidth="1"/>
    <col min="7190" max="7190" width="10.42578125" customWidth="1"/>
    <col min="7191" max="7191" width="8.140625" customWidth="1"/>
    <col min="7192" max="7192" width="11.5703125" bestFit="1" customWidth="1"/>
    <col min="7193" max="7193" width="9" customWidth="1"/>
    <col min="7194" max="7194" width="9.85546875" customWidth="1"/>
    <col min="7195" max="7196" width="12.7109375" customWidth="1"/>
    <col min="7197" max="7198" width="12.42578125" customWidth="1"/>
    <col min="7201" max="7202" width="12.7109375" customWidth="1"/>
    <col min="7203" max="7204" width="14.28515625" customWidth="1"/>
    <col min="7205" max="7206" width="14" customWidth="1"/>
    <col min="7207" max="7208" width="15.28515625" customWidth="1"/>
    <col min="7210" max="7210" width="15.140625" customWidth="1"/>
    <col min="7211" max="7211" width="24.7109375" customWidth="1"/>
    <col min="7214" max="7214" width="18.7109375" customWidth="1"/>
    <col min="7433" max="7433" width="22.28515625" customWidth="1"/>
    <col min="7434" max="7434" width="13.28515625" bestFit="1" customWidth="1"/>
    <col min="7435" max="7435" width="7.7109375" customWidth="1"/>
    <col min="7436" max="7436" width="13.28515625" bestFit="1" customWidth="1"/>
    <col min="7437" max="7437" width="8.28515625" customWidth="1"/>
    <col min="7438" max="7438" width="11.5703125" bestFit="1" customWidth="1"/>
    <col min="7439" max="7439" width="8.28515625" customWidth="1"/>
    <col min="7440" max="7440" width="11.5703125" bestFit="1" customWidth="1"/>
    <col min="7441" max="7441" width="8.140625" customWidth="1"/>
    <col min="7442" max="7442" width="11.5703125" bestFit="1" customWidth="1"/>
    <col min="7443" max="7443" width="8.140625" customWidth="1"/>
    <col min="7444" max="7444" width="10.85546875" customWidth="1"/>
    <col min="7445" max="7445" width="8.140625" customWidth="1"/>
    <col min="7446" max="7446" width="10.42578125" customWidth="1"/>
    <col min="7447" max="7447" width="8.140625" customWidth="1"/>
    <col min="7448" max="7448" width="11.5703125" bestFit="1" customWidth="1"/>
    <col min="7449" max="7449" width="9" customWidth="1"/>
    <col min="7450" max="7450" width="9.85546875" customWidth="1"/>
    <col min="7451" max="7452" width="12.7109375" customWidth="1"/>
    <col min="7453" max="7454" width="12.42578125" customWidth="1"/>
    <col min="7457" max="7458" width="12.7109375" customWidth="1"/>
    <col min="7459" max="7460" width="14.28515625" customWidth="1"/>
    <col min="7461" max="7462" width="14" customWidth="1"/>
    <col min="7463" max="7464" width="15.28515625" customWidth="1"/>
    <col min="7466" max="7466" width="15.140625" customWidth="1"/>
    <col min="7467" max="7467" width="24.7109375" customWidth="1"/>
    <col min="7470" max="7470" width="18.7109375" customWidth="1"/>
    <col min="7689" max="7689" width="22.28515625" customWidth="1"/>
    <col min="7690" max="7690" width="13.28515625" bestFit="1" customWidth="1"/>
    <col min="7691" max="7691" width="7.7109375" customWidth="1"/>
    <col min="7692" max="7692" width="13.28515625" bestFit="1" customWidth="1"/>
    <col min="7693" max="7693" width="8.28515625" customWidth="1"/>
    <col min="7694" max="7694" width="11.5703125" bestFit="1" customWidth="1"/>
    <col min="7695" max="7695" width="8.28515625" customWidth="1"/>
    <col min="7696" max="7696" width="11.5703125" bestFit="1" customWidth="1"/>
    <col min="7697" max="7697" width="8.140625" customWidth="1"/>
    <col min="7698" max="7698" width="11.5703125" bestFit="1" customWidth="1"/>
    <col min="7699" max="7699" width="8.140625" customWidth="1"/>
    <col min="7700" max="7700" width="10.85546875" customWidth="1"/>
    <col min="7701" max="7701" width="8.140625" customWidth="1"/>
    <col min="7702" max="7702" width="10.42578125" customWidth="1"/>
    <col min="7703" max="7703" width="8.140625" customWidth="1"/>
    <col min="7704" max="7704" width="11.5703125" bestFit="1" customWidth="1"/>
    <col min="7705" max="7705" width="9" customWidth="1"/>
    <col min="7706" max="7706" width="9.85546875" customWidth="1"/>
    <col min="7707" max="7708" width="12.7109375" customWidth="1"/>
    <col min="7709" max="7710" width="12.42578125" customWidth="1"/>
    <col min="7713" max="7714" width="12.7109375" customWidth="1"/>
    <col min="7715" max="7716" width="14.28515625" customWidth="1"/>
    <col min="7717" max="7718" width="14" customWidth="1"/>
    <col min="7719" max="7720" width="15.28515625" customWidth="1"/>
    <col min="7722" max="7722" width="15.140625" customWidth="1"/>
    <col min="7723" max="7723" width="24.7109375" customWidth="1"/>
    <col min="7726" max="7726" width="18.7109375" customWidth="1"/>
    <col min="7945" max="7945" width="22.28515625" customWidth="1"/>
    <col min="7946" max="7946" width="13.28515625" bestFit="1" customWidth="1"/>
    <col min="7947" max="7947" width="7.7109375" customWidth="1"/>
    <col min="7948" max="7948" width="13.28515625" bestFit="1" customWidth="1"/>
    <col min="7949" max="7949" width="8.28515625" customWidth="1"/>
    <col min="7950" max="7950" width="11.5703125" bestFit="1" customWidth="1"/>
    <col min="7951" max="7951" width="8.28515625" customWidth="1"/>
    <col min="7952" max="7952" width="11.5703125" bestFit="1" customWidth="1"/>
    <col min="7953" max="7953" width="8.140625" customWidth="1"/>
    <col min="7954" max="7954" width="11.5703125" bestFit="1" customWidth="1"/>
    <col min="7955" max="7955" width="8.140625" customWidth="1"/>
    <col min="7956" max="7956" width="10.85546875" customWidth="1"/>
    <col min="7957" max="7957" width="8.140625" customWidth="1"/>
    <col min="7958" max="7958" width="10.42578125" customWidth="1"/>
    <col min="7959" max="7959" width="8.140625" customWidth="1"/>
    <col min="7960" max="7960" width="11.5703125" bestFit="1" customWidth="1"/>
    <col min="7961" max="7961" width="9" customWidth="1"/>
    <col min="7962" max="7962" width="9.85546875" customWidth="1"/>
    <col min="7963" max="7964" width="12.7109375" customWidth="1"/>
    <col min="7965" max="7966" width="12.42578125" customWidth="1"/>
    <col min="7969" max="7970" width="12.7109375" customWidth="1"/>
    <col min="7971" max="7972" width="14.28515625" customWidth="1"/>
    <col min="7973" max="7974" width="14" customWidth="1"/>
    <col min="7975" max="7976" width="15.28515625" customWidth="1"/>
    <col min="7978" max="7978" width="15.140625" customWidth="1"/>
    <col min="7979" max="7979" width="24.7109375" customWidth="1"/>
    <col min="7982" max="7982" width="18.7109375" customWidth="1"/>
    <col min="8201" max="8201" width="22.28515625" customWidth="1"/>
    <col min="8202" max="8202" width="13.28515625" bestFit="1" customWidth="1"/>
    <col min="8203" max="8203" width="7.7109375" customWidth="1"/>
    <col min="8204" max="8204" width="13.28515625" bestFit="1" customWidth="1"/>
    <col min="8205" max="8205" width="8.28515625" customWidth="1"/>
    <col min="8206" max="8206" width="11.5703125" bestFit="1" customWidth="1"/>
    <col min="8207" max="8207" width="8.28515625" customWidth="1"/>
    <col min="8208" max="8208" width="11.5703125" bestFit="1" customWidth="1"/>
    <col min="8209" max="8209" width="8.140625" customWidth="1"/>
    <col min="8210" max="8210" width="11.5703125" bestFit="1" customWidth="1"/>
    <col min="8211" max="8211" width="8.140625" customWidth="1"/>
    <col min="8212" max="8212" width="10.85546875" customWidth="1"/>
    <col min="8213" max="8213" width="8.140625" customWidth="1"/>
    <col min="8214" max="8214" width="10.42578125" customWidth="1"/>
    <col min="8215" max="8215" width="8.140625" customWidth="1"/>
    <col min="8216" max="8216" width="11.5703125" bestFit="1" customWidth="1"/>
    <col min="8217" max="8217" width="9" customWidth="1"/>
    <col min="8218" max="8218" width="9.85546875" customWidth="1"/>
    <col min="8219" max="8220" width="12.7109375" customWidth="1"/>
    <col min="8221" max="8222" width="12.42578125" customWidth="1"/>
    <col min="8225" max="8226" width="12.7109375" customWidth="1"/>
    <col min="8227" max="8228" width="14.28515625" customWidth="1"/>
    <col min="8229" max="8230" width="14" customWidth="1"/>
    <col min="8231" max="8232" width="15.28515625" customWidth="1"/>
    <col min="8234" max="8234" width="15.140625" customWidth="1"/>
    <col min="8235" max="8235" width="24.7109375" customWidth="1"/>
    <col min="8238" max="8238" width="18.7109375" customWidth="1"/>
    <col min="8457" max="8457" width="22.28515625" customWidth="1"/>
    <col min="8458" max="8458" width="13.28515625" bestFit="1" customWidth="1"/>
    <col min="8459" max="8459" width="7.7109375" customWidth="1"/>
    <col min="8460" max="8460" width="13.28515625" bestFit="1" customWidth="1"/>
    <col min="8461" max="8461" width="8.28515625" customWidth="1"/>
    <col min="8462" max="8462" width="11.5703125" bestFit="1" customWidth="1"/>
    <col min="8463" max="8463" width="8.28515625" customWidth="1"/>
    <col min="8464" max="8464" width="11.5703125" bestFit="1" customWidth="1"/>
    <col min="8465" max="8465" width="8.140625" customWidth="1"/>
    <col min="8466" max="8466" width="11.5703125" bestFit="1" customWidth="1"/>
    <col min="8467" max="8467" width="8.140625" customWidth="1"/>
    <col min="8468" max="8468" width="10.85546875" customWidth="1"/>
    <col min="8469" max="8469" width="8.140625" customWidth="1"/>
    <col min="8470" max="8470" width="10.42578125" customWidth="1"/>
    <col min="8471" max="8471" width="8.140625" customWidth="1"/>
    <col min="8472" max="8472" width="11.5703125" bestFit="1" customWidth="1"/>
    <col min="8473" max="8473" width="9" customWidth="1"/>
    <col min="8474" max="8474" width="9.85546875" customWidth="1"/>
    <col min="8475" max="8476" width="12.7109375" customWidth="1"/>
    <col min="8477" max="8478" width="12.42578125" customWidth="1"/>
    <col min="8481" max="8482" width="12.7109375" customWidth="1"/>
    <col min="8483" max="8484" width="14.28515625" customWidth="1"/>
    <col min="8485" max="8486" width="14" customWidth="1"/>
    <col min="8487" max="8488" width="15.28515625" customWidth="1"/>
    <col min="8490" max="8490" width="15.140625" customWidth="1"/>
    <col min="8491" max="8491" width="24.7109375" customWidth="1"/>
    <col min="8494" max="8494" width="18.7109375" customWidth="1"/>
    <col min="8713" max="8713" width="22.28515625" customWidth="1"/>
    <col min="8714" max="8714" width="13.28515625" bestFit="1" customWidth="1"/>
    <col min="8715" max="8715" width="7.7109375" customWidth="1"/>
    <col min="8716" max="8716" width="13.28515625" bestFit="1" customWidth="1"/>
    <col min="8717" max="8717" width="8.28515625" customWidth="1"/>
    <col min="8718" max="8718" width="11.5703125" bestFit="1" customWidth="1"/>
    <col min="8719" max="8719" width="8.28515625" customWidth="1"/>
    <col min="8720" max="8720" width="11.5703125" bestFit="1" customWidth="1"/>
    <col min="8721" max="8721" width="8.140625" customWidth="1"/>
    <col min="8722" max="8722" width="11.5703125" bestFit="1" customWidth="1"/>
    <col min="8723" max="8723" width="8.140625" customWidth="1"/>
    <col min="8724" max="8724" width="10.85546875" customWidth="1"/>
    <col min="8725" max="8725" width="8.140625" customWidth="1"/>
    <col min="8726" max="8726" width="10.42578125" customWidth="1"/>
    <col min="8727" max="8727" width="8.140625" customWidth="1"/>
    <col min="8728" max="8728" width="11.5703125" bestFit="1" customWidth="1"/>
    <col min="8729" max="8729" width="9" customWidth="1"/>
    <col min="8730" max="8730" width="9.85546875" customWidth="1"/>
    <col min="8731" max="8732" width="12.7109375" customWidth="1"/>
    <col min="8733" max="8734" width="12.42578125" customWidth="1"/>
    <col min="8737" max="8738" width="12.7109375" customWidth="1"/>
    <col min="8739" max="8740" width="14.28515625" customWidth="1"/>
    <col min="8741" max="8742" width="14" customWidth="1"/>
    <col min="8743" max="8744" width="15.28515625" customWidth="1"/>
    <col min="8746" max="8746" width="15.140625" customWidth="1"/>
    <col min="8747" max="8747" width="24.7109375" customWidth="1"/>
    <col min="8750" max="8750" width="18.7109375" customWidth="1"/>
    <col min="8969" max="8969" width="22.28515625" customWidth="1"/>
    <col min="8970" max="8970" width="13.28515625" bestFit="1" customWidth="1"/>
    <col min="8971" max="8971" width="7.7109375" customWidth="1"/>
    <col min="8972" max="8972" width="13.28515625" bestFit="1" customWidth="1"/>
    <col min="8973" max="8973" width="8.28515625" customWidth="1"/>
    <col min="8974" max="8974" width="11.5703125" bestFit="1" customWidth="1"/>
    <col min="8975" max="8975" width="8.28515625" customWidth="1"/>
    <col min="8976" max="8976" width="11.5703125" bestFit="1" customWidth="1"/>
    <col min="8977" max="8977" width="8.140625" customWidth="1"/>
    <col min="8978" max="8978" width="11.5703125" bestFit="1" customWidth="1"/>
    <col min="8979" max="8979" width="8.140625" customWidth="1"/>
    <col min="8980" max="8980" width="10.85546875" customWidth="1"/>
    <col min="8981" max="8981" width="8.140625" customWidth="1"/>
    <col min="8982" max="8982" width="10.42578125" customWidth="1"/>
    <col min="8983" max="8983" width="8.140625" customWidth="1"/>
    <col min="8984" max="8984" width="11.5703125" bestFit="1" customWidth="1"/>
    <col min="8985" max="8985" width="9" customWidth="1"/>
    <col min="8986" max="8986" width="9.85546875" customWidth="1"/>
    <col min="8987" max="8988" width="12.7109375" customWidth="1"/>
    <col min="8989" max="8990" width="12.42578125" customWidth="1"/>
    <col min="8993" max="8994" width="12.7109375" customWidth="1"/>
    <col min="8995" max="8996" width="14.28515625" customWidth="1"/>
    <col min="8997" max="8998" width="14" customWidth="1"/>
    <col min="8999" max="9000" width="15.28515625" customWidth="1"/>
    <col min="9002" max="9002" width="15.140625" customWidth="1"/>
    <col min="9003" max="9003" width="24.7109375" customWidth="1"/>
    <col min="9006" max="9006" width="18.7109375" customWidth="1"/>
    <col min="9225" max="9225" width="22.28515625" customWidth="1"/>
    <col min="9226" max="9226" width="13.28515625" bestFit="1" customWidth="1"/>
    <col min="9227" max="9227" width="7.7109375" customWidth="1"/>
    <col min="9228" max="9228" width="13.28515625" bestFit="1" customWidth="1"/>
    <col min="9229" max="9229" width="8.28515625" customWidth="1"/>
    <col min="9230" max="9230" width="11.5703125" bestFit="1" customWidth="1"/>
    <col min="9231" max="9231" width="8.28515625" customWidth="1"/>
    <col min="9232" max="9232" width="11.5703125" bestFit="1" customWidth="1"/>
    <col min="9233" max="9233" width="8.140625" customWidth="1"/>
    <col min="9234" max="9234" width="11.5703125" bestFit="1" customWidth="1"/>
    <col min="9235" max="9235" width="8.140625" customWidth="1"/>
    <col min="9236" max="9236" width="10.85546875" customWidth="1"/>
    <col min="9237" max="9237" width="8.140625" customWidth="1"/>
    <col min="9238" max="9238" width="10.42578125" customWidth="1"/>
    <col min="9239" max="9239" width="8.140625" customWidth="1"/>
    <col min="9240" max="9240" width="11.5703125" bestFit="1" customWidth="1"/>
    <col min="9241" max="9241" width="9" customWidth="1"/>
    <col min="9242" max="9242" width="9.85546875" customWidth="1"/>
    <col min="9243" max="9244" width="12.7109375" customWidth="1"/>
    <col min="9245" max="9246" width="12.42578125" customWidth="1"/>
    <col min="9249" max="9250" width="12.7109375" customWidth="1"/>
    <col min="9251" max="9252" width="14.28515625" customWidth="1"/>
    <col min="9253" max="9254" width="14" customWidth="1"/>
    <col min="9255" max="9256" width="15.28515625" customWidth="1"/>
    <col min="9258" max="9258" width="15.140625" customWidth="1"/>
    <col min="9259" max="9259" width="24.7109375" customWidth="1"/>
    <col min="9262" max="9262" width="18.7109375" customWidth="1"/>
    <col min="9481" max="9481" width="22.28515625" customWidth="1"/>
    <col min="9482" max="9482" width="13.28515625" bestFit="1" customWidth="1"/>
    <col min="9483" max="9483" width="7.7109375" customWidth="1"/>
    <col min="9484" max="9484" width="13.28515625" bestFit="1" customWidth="1"/>
    <col min="9485" max="9485" width="8.28515625" customWidth="1"/>
    <col min="9486" max="9486" width="11.5703125" bestFit="1" customWidth="1"/>
    <col min="9487" max="9487" width="8.28515625" customWidth="1"/>
    <col min="9488" max="9488" width="11.5703125" bestFit="1" customWidth="1"/>
    <col min="9489" max="9489" width="8.140625" customWidth="1"/>
    <col min="9490" max="9490" width="11.5703125" bestFit="1" customWidth="1"/>
    <col min="9491" max="9491" width="8.140625" customWidth="1"/>
    <col min="9492" max="9492" width="10.85546875" customWidth="1"/>
    <col min="9493" max="9493" width="8.140625" customWidth="1"/>
    <col min="9494" max="9494" width="10.42578125" customWidth="1"/>
    <col min="9495" max="9495" width="8.140625" customWidth="1"/>
    <col min="9496" max="9496" width="11.5703125" bestFit="1" customWidth="1"/>
    <col min="9497" max="9497" width="9" customWidth="1"/>
    <col min="9498" max="9498" width="9.85546875" customWidth="1"/>
    <col min="9499" max="9500" width="12.7109375" customWidth="1"/>
    <col min="9501" max="9502" width="12.42578125" customWidth="1"/>
    <col min="9505" max="9506" width="12.7109375" customWidth="1"/>
    <col min="9507" max="9508" width="14.28515625" customWidth="1"/>
    <col min="9509" max="9510" width="14" customWidth="1"/>
    <col min="9511" max="9512" width="15.28515625" customWidth="1"/>
    <col min="9514" max="9514" width="15.140625" customWidth="1"/>
    <col min="9515" max="9515" width="24.7109375" customWidth="1"/>
    <col min="9518" max="9518" width="18.7109375" customWidth="1"/>
    <col min="9737" max="9737" width="22.28515625" customWidth="1"/>
    <col min="9738" max="9738" width="13.28515625" bestFit="1" customWidth="1"/>
    <col min="9739" max="9739" width="7.7109375" customWidth="1"/>
    <col min="9740" max="9740" width="13.28515625" bestFit="1" customWidth="1"/>
    <col min="9741" max="9741" width="8.28515625" customWidth="1"/>
    <col min="9742" max="9742" width="11.5703125" bestFit="1" customWidth="1"/>
    <col min="9743" max="9743" width="8.28515625" customWidth="1"/>
    <col min="9744" max="9744" width="11.5703125" bestFit="1" customWidth="1"/>
    <col min="9745" max="9745" width="8.140625" customWidth="1"/>
    <col min="9746" max="9746" width="11.5703125" bestFit="1" customWidth="1"/>
    <col min="9747" max="9747" width="8.140625" customWidth="1"/>
    <col min="9748" max="9748" width="10.85546875" customWidth="1"/>
    <col min="9749" max="9749" width="8.140625" customWidth="1"/>
    <col min="9750" max="9750" width="10.42578125" customWidth="1"/>
    <col min="9751" max="9751" width="8.140625" customWidth="1"/>
    <col min="9752" max="9752" width="11.5703125" bestFit="1" customWidth="1"/>
    <col min="9753" max="9753" width="9" customWidth="1"/>
    <col min="9754" max="9754" width="9.85546875" customWidth="1"/>
    <col min="9755" max="9756" width="12.7109375" customWidth="1"/>
    <col min="9757" max="9758" width="12.42578125" customWidth="1"/>
    <col min="9761" max="9762" width="12.7109375" customWidth="1"/>
    <col min="9763" max="9764" width="14.28515625" customWidth="1"/>
    <col min="9765" max="9766" width="14" customWidth="1"/>
    <col min="9767" max="9768" width="15.28515625" customWidth="1"/>
    <col min="9770" max="9770" width="15.140625" customWidth="1"/>
    <col min="9771" max="9771" width="24.7109375" customWidth="1"/>
    <col min="9774" max="9774" width="18.7109375" customWidth="1"/>
    <col min="9993" max="9993" width="22.28515625" customWidth="1"/>
    <col min="9994" max="9994" width="13.28515625" bestFit="1" customWidth="1"/>
    <col min="9995" max="9995" width="7.7109375" customWidth="1"/>
    <col min="9996" max="9996" width="13.28515625" bestFit="1" customWidth="1"/>
    <col min="9997" max="9997" width="8.28515625" customWidth="1"/>
    <col min="9998" max="9998" width="11.5703125" bestFit="1" customWidth="1"/>
    <col min="9999" max="9999" width="8.28515625" customWidth="1"/>
    <col min="10000" max="10000" width="11.5703125" bestFit="1" customWidth="1"/>
    <col min="10001" max="10001" width="8.140625" customWidth="1"/>
    <col min="10002" max="10002" width="11.5703125" bestFit="1" customWidth="1"/>
    <col min="10003" max="10003" width="8.140625" customWidth="1"/>
    <col min="10004" max="10004" width="10.85546875" customWidth="1"/>
    <col min="10005" max="10005" width="8.140625" customWidth="1"/>
    <col min="10006" max="10006" width="10.42578125" customWidth="1"/>
    <col min="10007" max="10007" width="8.140625" customWidth="1"/>
    <col min="10008" max="10008" width="11.5703125" bestFit="1" customWidth="1"/>
    <col min="10009" max="10009" width="9" customWidth="1"/>
    <col min="10010" max="10010" width="9.85546875" customWidth="1"/>
    <col min="10011" max="10012" width="12.7109375" customWidth="1"/>
    <col min="10013" max="10014" width="12.42578125" customWidth="1"/>
    <col min="10017" max="10018" width="12.7109375" customWidth="1"/>
    <col min="10019" max="10020" width="14.28515625" customWidth="1"/>
    <col min="10021" max="10022" width="14" customWidth="1"/>
    <col min="10023" max="10024" width="15.28515625" customWidth="1"/>
    <col min="10026" max="10026" width="15.140625" customWidth="1"/>
    <col min="10027" max="10027" width="24.7109375" customWidth="1"/>
    <col min="10030" max="10030" width="18.7109375" customWidth="1"/>
    <col min="10249" max="10249" width="22.28515625" customWidth="1"/>
    <col min="10250" max="10250" width="13.28515625" bestFit="1" customWidth="1"/>
    <col min="10251" max="10251" width="7.7109375" customWidth="1"/>
    <col min="10252" max="10252" width="13.28515625" bestFit="1" customWidth="1"/>
    <col min="10253" max="10253" width="8.28515625" customWidth="1"/>
    <col min="10254" max="10254" width="11.5703125" bestFit="1" customWidth="1"/>
    <col min="10255" max="10255" width="8.28515625" customWidth="1"/>
    <col min="10256" max="10256" width="11.5703125" bestFit="1" customWidth="1"/>
    <col min="10257" max="10257" width="8.140625" customWidth="1"/>
    <col min="10258" max="10258" width="11.5703125" bestFit="1" customWidth="1"/>
    <col min="10259" max="10259" width="8.140625" customWidth="1"/>
    <col min="10260" max="10260" width="10.85546875" customWidth="1"/>
    <col min="10261" max="10261" width="8.140625" customWidth="1"/>
    <col min="10262" max="10262" width="10.42578125" customWidth="1"/>
    <col min="10263" max="10263" width="8.140625" customWidth="1"/>
    <col min="10264" max="10264" width="11.5703125" bestFit="1" customWidth="1"/>
    <col min="10265" max="10265" width="9" customWidth="1"/>
    <col min="10266" max="10266" width="9.85546875" customWidth="1"/>
    <col min="10267" max="10268" width="12.7109375" customWidth="1"/>
    <col min="10269" max="10270" width="12.42578125" customWidth="1"/>
    <col min="10273" max="10274" width="12.7109375" customWidth="1"/>
    <col min="10275" max="10276" width="14.28515625" customWidth="1"/>
    <col min="10277" max="10278" width="14" customWidth="1"/>
    <col min="10279" max="10280" width="15.28515625" customWidth="1"/>
    <col min="10282" max="10282" width="15.140625" customWidth="1"/>
    <col min="10283" max="10283" width="24.7109375" customWidth="1"/>
    <col min="10286" max="10286" width="18.7109375" customWidth="1"/>
    <col min="10505" max="10505" width="22.28515625" customWidth="1"/>
    <col min="10506" max="10506" width="13.28515625" bestFit="1" customWidth="1"/>
    <col min="10507" max="10507" width="7.7109375" customWidth="1"/>
    <col min="10508" max="10508" width="13.28515625" bestFit="1" customWidth="1"/>
    <col min="10509" max="10509" width="8.28515625" customWidth="1"/>
    <col min="10510" max="10510" width="11.5703125" bestFit="1" customWidth="1"/>
    <col min="10511" max="10511" width="8.28515625" customWidth="1"/>
    <col min="10512" max="10512" width="11.5703125" bestFit="1" customWidth="1"/>
    <col min="10513" max="10513" width="8.140625" customWidth="1"/>
    <col min="10514" max="10514" width="11.5703125" bestFit="1" customWidth="1"/>
    <col min="10515" max="10515" width="8.140625" customWidth="1"/>
    <col min="10516" max="10516" width="10.85546875" customWidth="1"/>
    <col min="10517" max="10517" width="8.140625" customWidth="1"/>
    <col min="10518" max="10518" width="10.42578125" customWidth="1"/>
    <col min="10519" max="10519" width="8.140625" customWidth="1"/>
    <col min="10520" max="10520" width="11.5703125" bestFit="1" customWidth="1"/>
    <col min="10521" max="10521" width="9" customWidth="1"/>
    <col min="10522" max="10522" width="9.85546875" customWidth="1"/>
    <col min="10523" max="10524" width="12.7109375" customWidth="1"/>
    <col min="10525" max="10526" width="12.42578125" customWidth="1"/>
    <col min="10529" max="10530" width="12.7109375" customWidth="1"/>
    <col min="10531" max="10532" width="14.28515625" customWidth="1"/>
    <col min="10533" max="10534" width="14" customWidth="1"/>
    <col min="10535" max="10536" width="15.28515625" customWidth="1"/>
    <col min="10538" max="10538" width="15.140625" customWidth="1"/>
    <col min="10539" max="10539" width="24.7109375" customWidth="1"/>
    <col min="10542" max="10542" width="18.7109375" customWidth="1"/>
    <col min="10761" max="10761" width="22.28515625" customWidth="1"/>
    <col min="10762" max="10762" width="13.28515625" bestFit="1" customWidth="1"/>
    <col min="10763" max="10763" width="7.7109375" customWidth="1"/>
    <col min="10764" max="10764" width="13.28515625" bestFit="1" customWidth="1"/>
    <col min="10765" max="10765" width="8.28515625" customWidth="1"/>
    <col min="10766" max="10766" width="11.5703125" bestFit="1" customWidth="1"/>
    <col min="10767" max="10767" width="8.28515625" customWidth="1"/>
    <col min="10768" max="10768" width="11.5703125" bestFit="1" customWidth="1"/>
    <col min="10769" max="10769" width="8.140625" customWidth="1"/>
    <col min="10770" max="10770" width="11.5703125" bestFit="1" customWidth="1"/>
    <col min="10771" max="10771" width="8.140625" customWidth="1"/>
    <col min="10772" max="10772" width="10.85546875" customWidth="1"/>
    <col min="10773" max="10773" width="8.140625" customWidth="1"/>
    <col min="10774" max="10774" width="10.42578125" customWidth="1"/>
    <col min="10775" max="10775" width="8.140625" customWidth="1"/>
    <col min="10776" max="10776" width="11.5703125" bestFit="1" customWidth="1"/>
    <col min="10777" max="10777" width="9" customWidth="1"/>
    <col min="10778" max="10778" width="9.85546875" customWidth="1"/>
    <col min="10779" max="10780" width="12.7109375" customWidth="1"/>
    <col min="10781" max="10782" width="12.42578125" customWidth="1"/>
    <col min="10785" max="10786" width="12.7109375" customWidth="1"/>
    <col min="10787" max="10788" width="14.28515625" customWidth="1"/>
    <col min="10789" max="10790" width="14" customWidth="1"/>
    <col min="10791" max="10792" width="15.28515625" customWidth="1"/>
    <col min="10794" max="10794" width="15.140625" customWidth="1"/>
    <col min="10795" max="10795" width="24.7109375" customWidth="1"/>
    <col min="10798" max="10798" width="18.7109375" customWidth="1"/>
    <col min="11017" max="11017" width="22.28515625" customWidth="1"/>
    <col min="11018" max="11018" width="13.28515625" bestFit="1" customWidth="1"/>
    <col min="11019" max="11019" width="7.7109375" customWidth="1"/>
    <col min="11020" max="11020" width="13.28515625" bestFit="1" customWidth="1"/>
    <col min="11021" max="11021" width="8.28515625" customWidth="1"/>
    <col min="11022" max="11022" width="11.5703125" bestFit="1" customWidth="1"/>
    <col min="11023" max="11023" width="8.28515625" customWidth="1"/>
    <col min="11024" max="11024" width="11.5703125" bestFit="1" customWidth="1"/>
    <col min="11025" max="11025" width="8.140625" customWidth="1"/>
    <col min="11026" max="11026" width="11.5703125" bestFit="1" customWidth="1"/>
    <col min="11027" max="11027" width="8.140625" customWidth="1"/>
    <col min="11028" max="11028" width="10.85546875" customWidth="1"/>
    <col min="11029" max="11029" width="8.140625" customWidth="1"/>
    <col min="11030" max="11030" width="10.42578125" customWidth="1"/>
    <col min="11031" max="11031" width="8.140625" customWidth="1"/>
    <col min="11032" max="11032" width="11.5703125" bestFit="1" customWidth="1"/>
    <col min="11033" max="11033" width="9" customWidth="1"/>
    <col min="11034" max="11034" width="9.85546875" customWidth="1"/>
    <col min="11035" max="11036" width="12.7109375" customWidth="1"/>
    <col min="11037" max="11038" width="12.42578125" customWidth="1"/>
    <col min="11041" max="11042" width="12.7109375" customWidth="1"/>
    <col min="11043" max="11044" width="14.28515625" customWidth="1"/>
    <col min="11045" max="11046" width="14" customWidth="1"/>
    <col min="11047" max="11048" width="15.28515625" customWidth="1"/>
    <col min="11050" max="11050" width="15.140625" customWidth="1"/>
    <col min="11051" max="11051" width="24.7109375" customWidth="1"/>
    <col min="11054" max="11054" width="18.7109375" customWidth="1"/>
    <col min="11273" max="11273" width="22.28515625" customWidth="1"/>
    <col min="11274" max="11274" width="13.28515625" bestFit="1" customWidth="1"/>
    <col min="11275" max="11275" width="7.7109375" customWidth="1"/>
    <col min="11276" max="11276" width="13.28515625" bestFit="1" customWidth="1"/>
    <col min="11277" max="11277" width="8.28515625" customWidth="1"/>
    <col min="11278" max="11278" width="11.5703125" bestFit="1" customWidth="1"/>
    <col min="11279" max="11279" width="8.28515625" customWidth="1"/>
    <col min="11280" max="11280" width="11.5703125" bestFit="1" customWidth="1"/>
    <col min="11281" max="11281" width="8.140625" customWidth="1"/>
    <col min="11282" max="11282" width="11.5703125" bestFit="1" customWidth="1"/>
    <col min="11283" max="11283" width="8.140625" customWidth="1"/>
    <col min="11284" max="11284" width="10.85546875" customWidth="1"/>
    <col min="11285" max="11285" width="8.140625" customWidth="1"/>
    <col min="11286" max="11286" width="10.42578125" customWidth="1"/>
    <col min="11287" max="11287" width="8.140625" customWidth="1"/>
    <col min="11288" max="11288" width="11.5703125" bestFit="1" customWidth="1"/>
    <col min="11289" max="11289" width="9" customWidth="1"/>
    <col min="11290" max="11290" width="9.85546875" customWidth="1"/>
    <col min="11291" max="11292" width="12.7109375" customWidth="1"/>
    <col min="11293" max="11294" width="12.42578125" customWidth="1"/>
    <col min="11297" max="11298" width="12.7109375" customWidth="1"/>
    <col min="11299" max="11300" width="14.28515625" customWidth="1"/>
    <col min="11301" max="11302" width="14" customWidth="1"/>
    <col min="11303" max="11304" width="15.28515625" customWidth="1"/>
    <col min="11306" max="11306" width="15.140625" customWidth="1"/>
    <col min="11307" max="11307" width="24.7109375" customWidth="1"/>
    <col min="11310" max="11310" width="18.7109375" customWidth="1"/>
    <col min="11529" max="11529" width="22.28515625" customWidth="1"/>
    <col min="11530" max="11530" width="13.28515625" bestFit="1" customWidth="1"/>
    <col min="11531" max="11531" width="7.7109375" customWidth="1"/>
    <col min="11532" max="11532" width="13.28515625" bestFit="1" customWidth="1"/>
    <col min="11533" max="11533" width="8.28515625" customWidth="1"/>
    <col min="11534" max="11534" width="11.5703125" bestFit="1" customWidth="1"/>
    <col min="11535" max="11535" width="8.28515625" customWidth="1"/>
    <col min="11536" max="11536" width="11.5703125" bestFit="1" customWidth="1"/>
    <col min="11537" max="11537" width="8.140625" customWidth="1"/>
    <col min="11538" max="11538" width="11.5703125" bestFit="1" customWidth="1"/>
    <col min="11539" max="11539" width="8.140625" customWidth="1"/>
    <col min="11540" max="11540" width="10.85546875" customWidth="1"/>
    <col min="11541" max="11541" width="8.140625" customWidth="1"/>
    <col min="11542" max="11542" width="10.42578125" customWidth="1"/>
    <col min="11543" max="11543" width="8.140625" customWidth="1"/>
    <col min="11544" max="11544" width="11.5703125" bestFit="1" customWidth="1"/>
    <col min="11545" max="11545" width="9" customWidth="1"/>
    <col min="11546" max="11546" width="9.85546875" customWidth="1"/>
    <col min="11547" max="11548" width="12.7109375" customWidth="1"/>
    <col min="11549" max="11550" width="12.42578125" customWidth="1"/>
    <col min="11553" max="11554" width="12.7109375" customWidth="1"/>
    <col min="11555" max="11556" width="14.28515625" customWidth="1"/>
    <col min="11557" max="11558" width="14" customWidth="1"/>
    <col min="11559" max="11560" width="15.28515625" customWidth="1"/>
    <col min="11562" max="11562" width="15.140625" customWidth="1"/>
    <col min="11563" max="11563" width="24.7109375" customWidth="1"/>
    <col min="11566" max="11566" width="18.7109375" customWidth="1"/>
    <col min="11785" max="11785" width="22.28515625" customWidth="1"/>
    <col min="11786" max="11786" width="13.28515625" bestFit="1" customWidth="1"/>
    <col min="11787" max="11787" width="7.7109375" customWidth="1"/>
    <col min="11788" max="11788" width="13.28515625" bestFit="1" customWidth="1"/>
    <col min="11789" max="11789" width="8.28515625" customWidth="1"/>
    <col min="11790" max="11790" width="11.5703125" bestFit="1" customWidth="1"/>
    <col min="11791" max="11791" width="8.28515625" customWidth="1"/>
    <col min="11792" max="11792" width="11.5703125" bestFit="1" customWidth="1"/>
    <col min="11793" max="11793" width="8.140625" customWidth="1"/>
    <col min="11794" max="11794" width="11.5703125" bestFit="1" customWidth="1"/>
    <col min="11795" max="11795" width="8.140625" customWidth="1"/>
    <col min="11796" max="11796" width="10.85546875" customWidth="1"/>
    <col min="11797" max="11797" width="8.140625" customWidth="1"/>
    <col min="11798" max="11798" width="10.42578125" customWidth="1"/>
    <col min="11799" max="11799" width="8.140625" customWidth="1"/>
    <col min="11800" max="11800" width="11.5703125" bestFit="1" customWidth="1"/>
    <col min="11801" max="11801" width="9" customWidth="1"/>
    <col min="11802" max="11802" width="9.85546875" customWidth="1"/>
    <col min="11803" max="11804" width="12.7109375" customWidth="1"/>
    <col min="11805" max="11806" width="12.42578125" customWidth="1"/>
    <col min="11809" max="11810" width="12.7109375" customWidth="1"/>
    <col min="11811" max="11812" width="14.28515625" customWidth="1"/>
    <col min="11813" max="11814" width="14" customWidth="1"/>
    <col min="11815" max="11816" width="15.28515625" customWidth="1"/>
    <col min="11818" max="11818" width="15.140625" customWidth="1"/>
    <col min="11819" max="11819" width="24.7109375" customWidth="1"/>
    <col min="11822" max="11822" width="18.7109375" customWidth="1"/>
    <col min="12041" max="12041" width="22.28515625" customWidth="1"/>
    <col min="12042" max="12042" width="13.28515625" bestFit="1" customWidth="1"/>
    <col min="12043" max="12043" width="7.7109375" customWidth="1"/>
    <col min="12044" max="12044" width="13.28515625" bestFit="1" customWidth="1"/>
    <col min="12045" max="12045" width="8.28515625" customWidth="1"/>
    <col min="12046" max="12046" width="11.5703125" bestFit="1" customWidth="1"/>
    <col min="12047" max="12047" width="8.28515625" customWidth="1"/>
    <col min="12048" max="12048" width="11.5703125" bestFit="1" customWidth="1"/>
    <col min="12049" max="12049" width="8.140625" customWidth="1"/>
    <col min="12050" max="12050" width="11.5703125" bestFit="1" customWidth="1"/>
    <col min="12051" max="12051" width="8.140625" customWidth="1"/>
    <col min="12052" max="12052" width="10.85546875" customWidth="1"/>
    <col min="12053" max="12053" width="8.140625" customWidth="1"/>
    <col min="12054" max="12054" width="10.42578125" customWidth="1"/>
    <col min="12055" max="12055" width="8.140625" customWidth="1"/>
    <col min="12056" max="12056" width="11.5703125" bestFit="1" customWidth="1"/>
    <col min="12057" max="12057" width="9" customWidth="1"/>
    <col min="12058" max="12058" width="9.85546875" customWidth="1"/>
    <col min="12059" max="12060" width="12.7109375" customWidth="1"/>
    <col min="12061" max="12062" width="12.42578125" customWidth="1"/>
    <col min="12065" max="12066" width="12.7109375" customWidth="1"/>
    <col min="12067" max="12068" width="14.28515625" customWidth="1"/>
    <col min="12069" max="12070" width="14" customWidth="1"/>
    <col min="12071" max="12072" width="15.28515625" customWidth="1"/>
    <col min="12074" max="12074" width="15.140625" customWidth="1"/>
    <col min="12075" max="12075" width="24.7109375" customWidth="1"/>
    <col min="12078" max="12078" width="18.7109375" customWidth="1"/>
    <col min="12297" max="12297" width="22.28515625" customWidth="1"/>
    <col min="12298" max="12298" width="13.28515625" bestFit="1" customWidth="1"/>
    <col min="12299" max="12299" width="7.7109375" customWidth="1"/>
    <col min="12300" max="12300" width="13.28515625" bestFit="1" customWidth="1"/>
    <col min="12301" max="12301" width="8.28515625" customWidth="1"/>
    <col min="12302" max="12302" width="11.5703125" bestFit="1" customWidth="1"/>
    <col min="12303" max="12303" width="8.28515625" customWidth="1"/>
    <col min="12304" max="12304" width="11.5703125" bestFit="1" customWidth="1"/>
    <col min="12305" max="12305" width="8.140625" customWidth="1"/>
    <col min="12306" max="12306" width="11.5703125" bestFit="1" customWidth="1"/>
    <col min="12307" max="12307" width="8.140625" customWidth="1"/>
    <col min="12308" max="12308" width="10.85546875" customWidth="1"/>
    <col min="12309" max="12309" width="8.140625" customWidth="1"/>
    <col min="12310" max="12310" width="10.42578125" customWidth="1"/>
    <col min="12311" max="12311" width="8.140625" customWidth="1"/>
    <col min="12312" max="12312" width="11.5703125" bestFit="1" customWidth="1"/>
    <col min="12313" max="12313" width="9" customWidth="1"/>
    <col min="12314" max="12314" width="9.85546875" customWidth="1"/>
    <col min="12315" max="12316" width="12.7109375" customWidth="1"/>
    <col min="12317" max="12318" width="12.42578125" customWidth="1"/>
    <col min="12321" max="12322" width="12.7109375" customWidth="1"/>
    <col min="12323" max="12324" width="14.28515625" customWidth="1"/>
    <col min="12325" max="12326" width="14" customWidth="1"/>
    <col min="12327" max="12328" width="15.28515625" customWidth="1"/>
    <col min="12330" max="12330" width="15.140625" customWidth="1"/>
    <col min="12331" max="12331" width="24.7109375" customWidth="1"/>
    <col min="12334" max="12334" width="18.7109375" customWidth="1"/>
    <col min="12553" max="12553" width="22.28515625" customWidth="1"/>
    <col min="12554" max="12554" width="13.28515625" bestFit="1" customWidth="1"/>
    <col min="12555" max="12555" width="7.7109375" customWidth="1"/>
    <col min="12556" max="12556" width="13.28515625" bestFit="1" customWidth="1"/>
    <col min="12557" max="12557" width="8.28515625" customWidth="1"/>
    <col min="12558" max="12558" width="11.5703125" bestFit="1" customWidth="1"/>
    <col min="12559" max="12559" width="8.28515625" customWidth="1"/>
    <col min="12560" max="12560" width="11.5703125" bestFit="1" customWidth="1"/>
    <col min="12561" max="12561" width="8.140625" customWidth="1"/>
    <col min="12562" max="12562" width="11.5703125" bestFit="1" customWidth="1"/>
    <col min="12563" max="12563" width="8.140625" customWidth="1"/>
    <col min="12564" max="12564" width="10.85546875" customWidth="1"/>
    <col min="12565" max="12565" width="8.140625" customWidth="1"/>
    <col min="12566" max="12566" width="10.42578125" customWidth="1"/>
    <col min="12567" max="12567" width="8.140625" customWidth="1"/>
    <col min="12568" max="12568" width="11.5703125" bestFit="1" customWidth="1"/>
    <col min="12569" max="12569" width="9" customWidth="1"/>
    <col min="12570" max="12570" width="9.85546875" customWidth="1"/>
    <col min="12571" max="12572" width="12.7109375" customWidth="1"/>
    <col min="12573" max="12574" width="12.42578125" customWidth="1"/>
    <col min="12577" max="12578" width="12.7109375" customWidth="1"/>
    <col min="12579" max="12580" width="14.28515625" customWidth="1"/>
    <col min="12581" max="12582" width="14" customWidth="1"/>
    <col min="12583" max="12584" width="15.28515625" customWidth="1"/>
    <col min="12586" max="12586" width="15.140625" customWidth="1"/>
    <col min="12587" max="12587" width="24.7109375" customWidth="1"/>
    <col min="12590" max="12590" width="18.7109375" customWidth="1"/>
    <col min="12809" max="12809" width="22.28515625" customWidth="1"/>
    <col min="12810" max="12810" width="13.28515625" bestFit="1" customWidth="1"/>
    <col min="12811" max="12811" width="7.7109375" customWidth="1"/>
    <col min="12812" max="12812" width="13.28515625" bestFit="1" customWidth="1"/>
    <col min="12813" max="12813" width="8.28515625" customWidth="1"/>
    <col min="12814" max="12814" width="11.5703125" bestFit="1" customWidth="1"/>
    <col min="12815" max="12815" width="8.28515625" customWidth="1"/>
    <col min="12816" max="12816" width="11.5703125" bestFit="1" customWidth="1"/>
    <col min="12817" max="12817" width="8.140625" customWidth="1"/>
    <col min="12818" max="12818" width="11.5703125" bestFit="1" customWidth="1"/>
    <col min="12819" max="12819" width="8.140625" customWidth="1"/>
    <col min="12820" max="12820" width="10.85546875" customWidth="1"/>
    <col min="12821" max="12821" width="8.140625" customWidth="1"/>
    <col min="12822" max="12822" width="10.42578125" customWidth="1"/>
    <col min="12823" max="12823" width="8.140625" customWidth="1"/>
    <col min="12824" max="12824" width="11.5703125" bestFit="1" customWidth="1"/>
    <col min="12825" max="12825" width="9" customWidth="1"/>
    <col min="12826" max="12826" width="9.85546875" customWidth="1"/>
    <col min="12827" max="12828" width="12.7109375" customWidth="1"/>
    <col min="12829" max="12830" width="12.42578125" customWidth="1"/>
    <col min="12833" max="12834" width="12.7109375" customWidth="1"/>
    <col min="12835" max="12836" width="14.28515625" customWidth="1"/>
    <col min="12837" max="12838" width="14" customWidth="1"/>
    <col min="12839" max="12840" width="15.28515625" customWidth="1"/>
    <col min="12842" max="12842" width="15.140625" customWidth="1"/>
    <col min="12843" max="12843" width="24.7109375" customWidth="1"/>
    <col min="12846" max="12846" width="18.7109375" customWidth="1"/>
    <col min="13065" max="13065" width="22.28515625" customWidth="1"/>
    <col min="13066" max="13066" width="13.28515625" bestFit="1" customWidth="1"/>
    <col min="13067" max="13067" width="7.7109375" customWidth="1"/>
    <col min="13068" max="13068" width="13.28515625" bestFit="1" customWidth="1"/>
    <col min="13069" max="13069" width="8.28515625" customWidth="1"/>
    <col min="13070" max="13070" width="11.5703125" bestFit="1" customWidth="1"/>
    <col min="13071" max="13071" width="8.28515625" customWidth="1"/>
    <col min="13072" max="13072" width="11.5703125" bestFit="1" customWidth="1"/>
    <col min="13073" max="13073" width="8.140625" customWidth="1"/>
    <col min="13074" max="13074" width="11.5703125" bestFit="1" customWidth="1"/>
    <col min="13075" max="13075" width="8.140625" customWidth="1"/>
    <col min="13076" max="13076" width="10.85546875" customWidth="1"/>
    <col min="13077" max="13077" width="8.140625" customWidth="1"/>
    <col min="13078" max="13078" width="10.42578125" customWidth="1"/>
    <col min="13079" max="13079" width="8.140625" customWidth="1"/>
    <col min="13080" max="13080" width="11.5703125" bestFit="1" customWidth="1"/>
    <col min="13081" max="13081" width="9" customWidth="1"/>
    <col min="13082" max="13082" width="9.85546875" customWidth="1"/>
    <col min="13083" max="13084" width="12.7109375" customWidth="1"/>
    <col min="13085" max="13086" width="12.42578125" customWidth="1"/>
    <col min="13089" max="13090" width="12.7109375" customWidth="1"/>
    <col min="13091" max="13092" width="14.28515625" customWidth="1"/>
    <col min="13093" max="13094" width="14" customWidth="1"/>
    <col min="13095" max="13096" width="15.28515625" customWidth="1"/>
    <col min="13098" max="13098" width="15.140625" customWidth="1"/>
    <col min="13099" max="13099" width="24.7109375" customWidth="1"/>
    <col min="13102" max="13102" width="18.7109375" customWidth="1"/>
    <col min="13321" max="13321" width="22.28515625" customWidth="1"/>
    <col min="13322" max="13322" width="13.28515625" bestFit="1" customWidth="1"/>
    <col min="13323" max="13323" width="7.7109375" customWidth="1"/>
    <col min="13324" max="13324" width="13.28515625" bestFit="1" customWidth="1"/>
    <col min="13325" max="13325" width="8.28515625" customWidth="1"/>
    <col min="13326" max="13326" width="11.5703125" bestFit="1" customWidth="1"/>
    <col min="13327" max="13327" width="8.28515625" customWidth="1"/>
    <col min="13328" max="13328" width="11.5703125" bestFit="1" customWidth="1"/>
    <col min="13329" max="13329" width="8.140625" customWidth="1"/>
    <col min="13330" max="13330" width="11.5703125" bestFit="1" customWidth="1"/>
    <col min="13331" max="13331" width="8.140625" customWidth="1"/>
    <col min="13332" max="13332" width="10.85546875" customWidth="1"/>
    <col min="13333" max="13333" width="8.140625" customWidth="1"/>
    <col min="13334" max="13334" width="10.42578125" customWidth="1"/>
    <col min="13335" max="13335" width="8.140625" customWidth="1"/>
    <col min="13336" max="13336" width="11.5703125" bestFit="1" customWidth="1"/>
    <col min="13337" max="13337" width="9" customWidth="1"/>
    <col min="13338" max="13338" width="9.85546875" customWidth="1"/>
    <col min="13339" max="13340" width="12.7109375" customWidth="1"/>
    <col min="13341" max="13342" width="12.42578125" customWidth="1"/>
    <col min="13345" max="13346" width="12.7109375" customWidth="1"/>
    <col min="13347" max="13348" width="14.28515625" customWidth="1"/>
    <col min="13349" max="13350" width="14" customWidth="1"/>
    <col min="13351" max="13352" width="15.28515625" customWidth="1"/>
    <col min="13354" max="13354" width="15.140625" customWidth="1"/>
    <col min="13355" max="13355" width="24.7109375" customWidth="1"/>
    <col min="13358" max="13358" width="18.7109375" customWidth="1"/>
    <col min="13577" max="13577" width="22.28515625" customWidth="1"/>
    <col min="13578" max="13578" width="13.28515625" bestFit="1" customWidth="1"/>
    <col min="13579" max="13579" width="7.7109375" customWidth="1"/>
    <col min="13580" max="13580" width="13.28515625" bestFit="1" customWidth="1"/>
    <col min="13581" max="13581" width="8.28515625" customWidth="1"/>
    <col min="13582" max="13582" width="11.5703125" bestFit="1" customWidth="1"/>
    <col min="13583" max="13583" width="8.28515625" customWidth="1"/>
    <col min="13584" max="13584" width="11.5703125" bestFit="1" customWidth="1"/>
    <col min="13585" max="13585" width="8.140625" customWidth="1"/>
    <col min="13586" max="13586" width="11.5703125" bestFit="1" customWidth="1"/>
    <col min="13587" max="13587" width="8.140625" customWidth="1"/>
    <col min="13588" max="13588" width="10.85546875" customWidth="1"/>
    <col min="13589" max="13589" width="8.140625" customWidth="1"/>
    <col min="13590" max="13590" width="10.42578125" customWidth="1"/>
    <col min="13591" max="13591" width="8.140625" customWidth="1"/>
    <col min="13592" max="13592" width="11.5703125" bestFit="1" customWidth="1"/>
    <col min="13593" max="13593" width="9" customWidth="1"/>
    <col min="13594" max="13594" width="9.85546875" customWidth="1"/>
    <col min="13595" max="13596" width="12.7109375" customWidth="1"/>
    <col min="13597" max="13598" width="12.42578125" customWidth="1"/>
    <col min="13601" max="13602" width="12.7109375" customWidth="1"/>
    <col min="13603" max="13604" width="14.28515625" customWidth="1"/>
    <col min="13605" max="13606" width="14" customWidth="1"/>
    <col min="13607" max="13608" width="15.28515625" customWidth="1"/>
    <col min="13610" max="13610" width="15.140625" customWidth="1"/>
    <col min="13611" max="13611" width="24.7109375" customWidth="1"/>
    <col min="13614" max="13614" width="18.7109375" customWidth="1"/>
    <col min="13833" max="13833" width="22.28515625" customWidth="1"/>
    <col min="13834" max="13834" width="13.28515625" bestFit="1" customWidth="1"/>
    <col min="13835" max="13835" width="7.7109375" customWidth="1"/>
    <col min="13836" max="13836" width="13.28515625" bestFit="1" customWidth="1"/>
    <col min="13837" max="13837" width="8.28515625" customWidth="1"/>
    <col min="13838" max="13838" width="11.5703125" bestFit="1" customWidth="1"/>
    <col min="13839" max="13839" width="8.28515625" customWidth="1"/>
    <col min="13840" max="13840" width="11.5703125" bestFit="1" customWidth="1"/>
    <col min="13841" max="13841" width="8.140625" customWidth="1"/>
    <col min="13842" max="13842" width="11.5703125" bestFit="1" customWidth="1"/>
    <col min="13843" max="13843" width="8.140625" customWidth="1"/>
    <col min="13844" max="13844" width="10.85546875" customWidth="1"/>
    <col min="13845" max="13845" width="8.140625" customWidth="1"/>
    <col min="13846" max="13846" width="10.42578125" customWidth="1"/>
    <col min="13847" max="13847" width="8.140625" customWidth="1"/>
    <col min="13848" max="13848" width="11.5703125" bestFit="1" customWidth="1"/>
    <col min="13849" max="13849" width="9" customWidth="1"/>
    <col min="13850" max="13850" width="9.85546875" customWidth="1"/>
    <col min="13851" max="13852" width="12.7109375" customWidth="1"/>
    <col min="13853" max="13854" width="12.42578125" customWidth="1"/>
    <col min="13857" max="13858" width="12.7109375" customWidth="1"/>
    <col min="13859" max="13860" width="14.28515625" customWidth="1"/>
    <col min="13861" max="13862" width="14" customWidth="1"/>
    <col min="13863" max="13864" width="15.28515625" customWidth="1"/>
    <col min="13866" max="13866" width="15.140625" customWidth="1"/>
    <col min="13867" max="13867" width="24.7109375" customWidth="1"/>
    <col min="13870" max="13870" width="18.7109375" customWidth="1"/>
    <col min="14089" max="14089" width="22.28515625" customWidth="1"/>
    <col min="14090" max="14090" width="13.28515625" bestFit="1" customWidth="1"/>
    <col min="14091" max="14091" width="7.7109375" customWidth="1"/>
    <col min="14092" max="14092" width="13.28515625" bestFit="1" customWidth="1"/>
    <col min="14093" max="14093" width="8.28515625" customWidth="1"/>
    <col min="14094" max="14094" width="11.5703125" bestFit="1" customWidth="1"/>
    <col min="14095" max="14095" width="8.28515625" customWidth="1"/>
    <col min="14096" max="14096" width="11.5703125" bestFit="1" customWidth="1"/>
    <col min="14097" max="14097" width="8.140625" customWidth="1"/>
    <col min="14098" max="14098" width="11.5703125" bestFit="1" customWidth="1"/>
    <col min="14099" max="14099" width="8.140625" customWidth="1"/>
    <col min="14100" max="14100" width="10.85546875" customWidth="1"/>
    <col min="14101" max="14101" width="8.140625" customWidth="1"/>
    <col min="14102" max="14102" width="10.42578125" customWidth="1"/>
    <col min="14103" max="14103" width="8.140625" customWidth="1"/>
    <col min="14104" max="14104" width="11.5703125" bestFit="1" customWidth="1"/>
    <col min="14105" max="14105" width="9" customWidth="1"/>
    <col min="14106" max="14106" width="9.85546875" customWidth="1"/>
    <col min="14107" max="14108" width="12.7109375" customWidth="1"/>
    <col min="14109" max="14110" width="12.42578125" customWidth="1"/>
    <col min="14113" max="14114" width="12.7109375" customWidth="1"/>
    <col min="14115" max="14116" width="14.28515625" customWidth="1"/>
    <col min="14117" max="14118" width="14" customWidth="1"/>
    <col min="14119" max="14120" width="15.28515625" customWidth="1"/>
    <col min="14122" max="14122" width="15.140625" customWidth="1"/>
    <col min="14123" max="14123" width="24.7109375" customWidth="1"/>
    <col min="14126" max="14126" width="18.7109375" customWidth="1"/>
    <col min="14345" max="14345" width="22.28515625" customWidth="1"/>
    <col min="14346" max="14346" width="13.28515625" bestFit="1" customWidth="1"/>
    <col min="14347" max="14347" width="7.7109375" customWidth="1"/>
    <col min="14348" max="14348" width="13.28515625" bestFit="1" customWidth="1"/>
    <col min="14349" max="14349" width="8.28515625" customWidth="1"/>
    <col min="14350" max="14350" width="11.5703125" bestFit="1" customWidth="1"/>
    <col min="14351" max="14351" width="8.28515625" customWidth="1"/>
    <col min="14352" max="14352" width="11.5703125" bestFit="1" customWidth="1"/>
    <col min="14353" max="14353" width="8.140625" customWidth="1"/>
    <col min="14354" max="14354" width="11.5703125" bestFit="1" customWidth="1"/>
    <col min="14355" max="14355" width="8.140625" customWidth="1"/>
    <col min="14356" max="14356" width="10.85546875" customWidth="1"/>
    <col min="14357" max="14357" width="8.140625" customWidth="1"/>
    <col min="14358" max="14358" width="10.42578125" customWidth="1"/>
    <col min="14359" max="14359" width="8.140625" customWidth="1"/>
    <col min="14360" max="14360" width="11.5703125" bestFit="1" customWidth="1"/>
    <col min="14361" max="14361" width="9" customWidth="1"/>
    <col min="14362" max="14362" width="9.85546875" customWidth="1"/>
    <col min="14363" max="14364" width="12.7109375" customWidth="1"/>
    <col min="14365" max="14366" width="12.42578125" customWidth="1"/>
    <col min="14369" max="14370" width="12.7109375" customWidth="1"/>
    <col min="14371" max="14372" width="14.28515625" customWidth="1"/>
    <col min="14373" max="14374" width="14" customWidth="1"/>
    <col min="14375" max="14376" width="15.28515625" customWidth="1"/>
    <col min="14378" max="14378" width="15.140625" customWidth="1"/>
    <col min="14379" max="14379" width="24.7109375" customWidth="1"/>
    <col min="14382" max="14382" width="18.7109375" customWidth="1"/>
    <col min="14601" max="14601" width="22.28515625" customWidth="1"/>
    <col min="14602" max="14602" width="13.28515625" bestFit="1" customWidth="1"/>
    <col min="14603" max="14603" width="7.7109375" customWidth="1"/>
    <col min="14604" max="14604" width="13.28515625" bestFit="1" customWidth="1"/>
    <col min="14605" max="14605" width="8.28515625" customWidth="1"/>
    <col min="14606" max="14606" width="11.5703125" bestFit="1" customWidth="1"/>
    <col min="14607" max="14607" width="8.28515625" customWidth="1"/>
    <col min="14608" max="14608" width="11.5703125" bestFit="1" customWidth="1"/>
    <col min="14609" max="14609" width="8.140625" customWidth="1"/>
    <col min="14610" max="14610" width="11.5703125" bestFit="1" customWidth="1"/>
    <col min="14611" max="14611" width="8.140625" customWidth="1"/>
    <col min="14612" max="14612" width="10.85546875" customWidth="1"/>
    <col min="14613" max="14613" width="8.140625" customWidth="1"/>
    <col min="14614" max="14614" width="10.42578125" customWidth="1"/>
    <col min="14615" max="14615" width="8.140625" customWidth="1"/>
    <col min="14616" max="14616" width="11.5703125" bestFit="1" customWidth="1"/>
    <col min="14617" max="14617" width="9" customWidth="1"/>
    <col min="14618" max="14618" width="9.85546875" customWidth="1"/>
    <col min="14619" max="14620" width="12.7109375" customWidth="1"/>
    <col min="14621" max="14622" width="12.42578125" customWidth="1"/>
    <col min="14625" max="14626" width="12.7109375" customWidth="1"/>
    <col min="14627" max="14628" width="14.28515625" customWidth="1"/>
    <col min="14629" max="14630" width="14" customWidth="1"/>
    <col min="14631" max="14632" width="15.28515625" customWidth="1"/>
    <col min="14634" max="14634" width="15.140625" customWidth="1"/>
    <col min="14635" max="14635" width="24.7109375" customWidth="1"/>
    <col min="14638" max="14638" width="18.7109375" customWidth="1"/>
    <col min="14857" max="14857" width="22.28515625" customWidth="1"/>
    <col min="14858" max="14858" width="13.28515625" bestFit="1" customWidth="1"/>
    <col min="14859" max="14859" width="7.7109375" customWidth="1"/>
    <col min="14860" max="14860" width="13.28515625" bestFit="1" customWidth="1"/>
    <col min="14861" max="14861" width="8.28515625" customWidth="1"/>
    <col min="14862" max="14862" width="11.5703125" bestFit="1" customWidth="1"/>
    <col min="14863" max="14863" width="8.28515625" customWidth="1"/>
    <col min="14864" max="14864" width="11.5703125" bestFit="1" customWidth="1"/>
    <col min="14865" max="14865" width="8.140625" customWidth="1"/>
    <col min="14866" max="14866" width="11.5703125" bestFit="1" customWidth="1"/>
    <col min="14867" max="14867" width="8.140625" customWidth="1"/>
    <col min="14868" max="14868" width="10.85546875" customWidth="1"/>
    <col min="14869" max="14869" width="8.140625" customWidth="1"/>
    <col min="14870" max="14870" width="10.42578125" customWidth="1"/>
    <col min="14871" max="14871" width="8.140625" customWidth="1"/>
    <col min="14872" max="14872" width="11.5703125" bestFit="1" customWidth="1"/>
    <col min="14873" max="14873" width="9" customWidth="1"/>
    <col min="14874" max="14874" width="9.85546875" customWidth="1"/>
    <col min="14875" max="14876" width="12.7109375" customWidth="1"/>
    <col min="14877" max="14878" width="12.42578125" customWidth="1"/>
    <col min="14881" max="14882" width="12.7109375" customWidth="1"/>
    <col min="14883" max="14884" width="14.28515625" customWidth="1"/>
    <col min="14885" max="14886" width="14" customWidth="1"/>
    <col min="14887" max="14888" width="15.28515625" customWidth="1"/>
    <col min="14890" max="14890" width="15.140625" customWidth="1"/>
    <col min="14891" max="14891" width="24.7109375" customWidth="1"/>
    <col min="14894" max="14894" width="18.7109375" customWidth="1"/>
    <col min="15113" max="15113" width="22.28515625" customWidth="1"/>
    <col min="15114" max="15114" width="13.28515625" bestFit="1" customWidth="1"/>
    <col min="15115" max="15115" width="7.7109375" customWidth="1"/>
    <col min="15116" max="15116" width="13.28515625" bestFit="1" customWidth="1"/>
    <col min="15117" max="15117" width="8.28515625" customWidth="1"/>
    <col min="15118" max="15118" width="11.5703125" bestFit="1" customWidth="1"/>
    <col min="15119" max="15119" width="8.28515625" customWidth="1"/>
    <col min="15120" max="15120" width="11.5703125" bestFit="1" customWidth="1"/>
    <col min="15121" max="15121" width="8.140625" customWidth="1"/>
    <col min="15122" max="15122" width="11.5703125" bestFit="1" customWidth="1"/>
    <col min="15123" max="15123" width="8.140625" customWidth="1"/>
    <col min="15124" max="15124" width="10.85546875" customWidth="1"/>
    <col min="15125" max="15125" width="8.140625" customWidth="1"/>
    <col min="15126" max="15126" width="10.42578125" customWidth="1"/>
    <col min="15127" max="15127" width="8.140625" customWidth="1"/>
    <col min="15128" max="15128" width="11.5703125" bestFit="1" customWidth="1"/>
    <col min="15129" max="15129" width="9" customWidth="1"/>
    <col min="15130" max="15130" width="9.85546875" customWidth="1"/>
    <col min="15131" max="15132" width="12.7109375" customWidth="1"/>
    <col min="15133" max="15134" width="12.42578125" customWidth="1"/>
    <col min="15137" max="15138" width="12.7109375" customWidth="1"/>
    <col min="15139" max="15140" width="14.28515625" customWidth="1"/>
    <col min="15141" max="15142" width="14" customWidth="1"/>
    <col min="15143" max="15144" width="15.28515625" customWidth="1"/>
    <col min="15146" max="15146" width="15.140625" customWidth="1"/>
    <col min="15147" max="15147" width="24.7109375" customWidth="1"/>
    <col min="15150" max="15150" width="18.7109375" customWidth="1"/>
    <col min="15369" max="15369" width="22.28515625" customWidth="1"/>
    <col min="15370" max="15370" width="13.28515625" bestFit="1" customWidth="1"/>
    <col min="15371" max="15371" width="7.7109375" customWidth="1"/>
    <col min="15372" max="15372" width="13.28515625" bestFit="1" customWidth="1"/>
    <col min="15373" max="15373" width="8.28515625" customWidth="1"/>
    <col min="15374" max="15374" width="11.5703125" bestFit="1" customWidth="1"/>
    <col min="15375" max="15375" width="8.28515625" customWidth="1"/>
    <col min="15376" max="15376" width="11.5703125" bestFit="1" customWidth="1"/>
    <col min="15377" max="15377" width="8.140625" customWidth="1"/>
    <col min="15378" max="15378" width="11.5703125" bestFit="1" customWidth="1"/>
    <col min="15379" max="15379" width="8.140625" customWidth="1"/>
    <col min="15380" max="15380" width="10.85546875" customWidth="1"/>
    <col min="15381" max="15381" width="8.140625" customWidth="1"/>
    <col min="15382" max="15382" width="10.42578125" customWidth="1"/>
    <col min="15383" max="15383" width="8.140625" customWidth="1"/>
    <col min="15384" max="15384" width="11.5703125" bestFit="1" customWidth="1"/>
    <col min="15385" max="15385" width="9" customWidth="1"/>
    <col min="15386" max="15386" width="9.85546875" customWidth="1"/>
    <col min="15387" max="15388" width="12.7109375" customWidth="1"/>
    <col min="15389" max="15390" width="12.42578125" customWidth="1"/>
    <col min="15393" max="15394" width="12.7109375" customWidth="1"/>
    <col min="15395" max="15396" width="14.28515625" customWidth="1"/>
    <col min="15397" max="15398" width="14" customWidth="1"/>
    <col min="15399" max="15400" width="15.28515625" customWidth="1"/>
    <col min="15402" max="15402" width="15.140625" customWidth="1"/>
    <col min="15403" max="15403" width="24.7109375" customWidth="1"/>
    <col min="15406" max="15406" width="18.7109375" customWidth="1"/>
    <col min="15625" max="15625" width="22.28515625" customWidth="1"/>
    <col min="15626" max="15626" width="13.28515625" bestFit="1" customWidth="1"/>
    <col min="15627" max="15627" width="7.7109375" customWidth="1"/>
    <col min="15628" max="15628" width="13.28515625" bestFit="1" customWidth="1"/>
    <col min="15629" max="15629" width="8.28515625" customWidth="1"/>
    <col min="15630" max="15630" width="11.5703125" bestFit="1" customWidth="1"/>
    <col min="15631" max="15631" width="8.28515625" customWidth="1"/>
    <col min="15632" max="15632" width="11.5703125" bestFit="1" customWidth="1"/>
    <col min="15633" max="15633" width="8.140625" customWidth="1"/>
    <col min="15634" max="15634" width="11.5703125" bestFit="1" customWidth="1"/>
    <col min="15635" max="15635" width="8.140625" customWidth="1"/>
    <col min="15636" max="15636" width="10.85546875" customWidth="1"/>
    <col min="15637" max="15637" width="8.140625" customWidth="1"/>
    <col min="15638" max="15638" width="10.42578125" customWidth="1"/>
    <col min="15639" max="15639" width="8.140625" customWidth="1"/>
    <col min="15640" max="15640" width="11.5703125" bestFit="1" customWidth="1"/>
    <col min="15641" max="15641" width="9" customWidth="1"/>
    <col min="15642" max="15642" width="9.85546875" customWidth="1"/>
    <col min="15643" max="15644" width="12.7109375" customWidth="1"/>
    <col min="15645" max="15646" width="12.42578125" customWidth="1"/>
    <col min="15649" max="15650" width="12.7109375" customWidth="1"/>
    <col min="15651" max="15652" width="14.28515625" customWidth="1"/>
    <col min="15653" max="15654" width="14" customWidth="1"/>
    <col min="15655" max="15656" width="15.28515625" customWidth="1"/>
    <col min="15658" max="15658" width="15.140625" customWidth="1"/>
    <col min="15659" max="15659" width="24.7109375" customWidth="1"/>
    <col min="15662" max="15662" width="18.7109375" customWidth="1"/>
    <col min="15881" max="15881" width="22.28515625" customWidth="1"/>
    <col min="15882" max="15882" width="13.28515625" bestFit="1" customWidth="1"/>
    <col min="15883" max="15883" width="7.7109375" customWidth="1"/>
    <col min="15884" max="15884" width="13.28515625" bestFit="1" customWidth="1"/>
    <col min="15885" max="15885" width="8.28515625" customWidth="1"/>
    <col min="15886" max="15886" width="11.5703125" bestFit="1" customWidth="1"/>
    <col min="15887" max="15887" width="8.28515625" customWidth="1"/>
    <col min="15888" max="15888" width="11.5703125" bestFit="1" customWidth="1"/>
    <col min="15889" max="15889" width="8.140625" customWidth="1"/>
    <col min="15890" max="15890" width="11.5703125" bestFit="1" customWidth="1"/>
    <col min="15891" max="15891" width="8.140625" customWidth="1"/>
    <col min="15892" max="15892" width="10.85546875" customWidth="1"/>
    <col min="15893" max="15893" width="8.140625" customWidth="1"/>
    <col min="15894" max="15894" width="10.42578125" customWidth="1"/>
    <col min="15895" max="15895" width="8.140625" customWidth="1"/>
    <col min="15896" max="15896" width="11.5703125" bestFit="1" customWidth="1"/>
    <col min="15897" max="15897" width="9" customWidth="1"/>
    <col min="15898" max="15898" width="9.85546875" customWidth="1"/>
    <col min="15899" max="15900" width="12.7109375" customWidth="1"/>
    <col min="15901" max="15902" width="12.42578125" customWidth="1"/>
    <col min="15905" max="15906" width="12.7109375" customWidth="1"/>
    <col min="15907" max="15908" width="14.28515625" customWidth="1"/>
    <col min="15909" max="15910" width="14" customWidth="1"/>
    <col min="15911" max="15912" width="15.28515625" customWidth="1"/>
    <col min="15914" max="15914" width="15.140625" customWidth="1"/>
    <col min="15915" max="15915" width="24.7109375" customWidth="1"/>
    <col min="15918" max="15918" width="18.7109375" customWidth="1"/>
    <col min="16137" max="16137" width="22.28515625" customWidth="1"/>
    <col min="16138" max="16138" width="13.28515625" bestFit="1" customWidth="1"/>
    <col min="16139" max="16139" width="7.7109375" customWidth="1"/>
    <col min="16140" max="16140" width="13.28515625" bestFit="1" customWidth="1"/>
    <col min="16141" max="16141" width="8.28515625" customWidth="1"/>
    <col min="16142" max="16142" width="11.5703125" bestFit="1" customWidth="1"/>
    <col min="16143" max="16143" width="8.28515625" customWidth="1"/>
    <col min="16144" max="16144" width="11.5703125" bestFit="1" customWidth="1"/>
    <col min="16145" max="16145" width="8.140625" customWidth="1"/>
    <col min="16146" max="16146" width="11.5703125" bestFit="1" customWidth="1"/>
    <col min="16147" max="16147" width="8.140625" customWidth="1"/>
    <col min="16148" max="16148" width="10.85546875" customWidth="1"/>
    <col min="16149" max="16149" width="8.140625" customWidth="1"/>
    <col min="16150" max="16150" width="10.42578125" customWidth="1"/>
    <col min="16151" max="16151" width="8.140625" customWidth="1"/>
    <col min="16152" max="16152" width="11.5703125" bestFit="1" customWidth="1"/>
    <col min="16153" max="16153" width="9" customWidth="1"/>
    <col min="16154" max="16154" width="9.85546875" customWidth="1"/>
    <col min="16155" max="16156" width="12.7109375" customWidth="1"/>
    <col min="16157" max="16158" width="12.42578125" customWidth="1"/>
    <col min="16161" max="16162" width="12.7109375" customWidth="1"/>
    <col min="16163" max="16164" width="14.28515625" customWidth="1"/>
    <col min="16165" max="16166" width="14" customWidth="1"/>
    <col min="16167" max="16168" width="15.28515625" customWidth="1"/>
    <col min="16170" max="16170" width="15.140625" customWidth="1"/>
    <col min="16171" max="16171" width="24.7109375" customWidth="1"/>
    <col min="16174" max="16174" width="18.7109375" customWidth="1"/>
  </cols>
  <sheetData>
    <row r="1" spans="1:46" ht="81.75" customHeight="1" x14ac:dyDescent="0.25">
      <c r="A1" s="1" t="s">
        <v>0</v>
      </c>
      <c r="B1" s="5" t="s">
        <v>67</v>
      </c>
      <c r="C1" s="6" t="s">
        <v>68</v>
      </c>
      <c r="D1" s="5" t="s">
        <v>69</v>
      </c>
      <c r="E1" s="6" t="s">
        <v>68</v>
      </c>
      <c r="F1" s="5" t="s">
        <v>70</v>
      </c>
      <c r="G1" s="6" t="s">
        <v>68</v>
      </c>
      <c r="H1" s="5" t="s">
        <v>71</v>
      </c>
      <c r="I1" s="6" t="s">
        <v>68</v>
      </c>
      <c r="J1" s="5" t="s">
        <v>72</v>
      </c>
      <c r="K1" s="6" t="s">
        <v>68</v>
      </c>
      <c r="L1" s="5" t="s">
        <v>73</v>
      </c>
      <c r="M1" s="6" t="s">
        <v>68</v>
      </c>
      <c r="N1" s="5" t="s">
        <v>74</v>
      </c>
      <c r="O1" s="6" t="s">
        <v>68</v>
      </c>
      <c r="P1" s="5" t="s">
        <v>75</v>
      </c>
      <c r="Q1" s="6" t="s">
        <v>68</v>
      </c>
      <c r="R1" s="5" t="s">
        <v>76</v>
      </c>
      <c r="S1" s="6" t="s">
        <v>68</v>
      </c>
      <c r="T1" s="92" t="s">
        <v>191</v>
      </c>
      <c r="U1" s="92" t="s">
        <v>192</v>
      </c>
      <c r="V1" s="92" t="s">
        <v>193</v>
      </c>
      <c r="W1" s="96" t="s">
        <v>190</v>
      </c>
      <c r="X1" s="102" t="s">
        <v>198</v>
      </c>
      <c r="Y1" s="97" t="s">
        <v>197</v>
      </c>
      <c r="Z1" s="102" t="s">
        <v>199</v>
      </c>
      <c r="AA1" s="97" t="s">
        <v>195</v>
      </c>
      <c r="AB1" s="102" t="s">
        <v>200</v>
      </c>
      <c r="AC1" s="97" t="s">
        <v>194</v>
      </c>
      <c r="AD1" s="97" t="s">
        <v>189</v>
      </c>
      <c r="AE1" s="97" t="s">
        <v>188</v>
      </c>
      <c r="AF1" s="7" t="s">
        <v>77</v>
      </c>
      <c r="AG1" s="7" t="s">
        <v>78</v>
      </c>
      <c r="AH1" s="7" t="s">
        <v>79</v>
      </c>
      <c r="AI1" s="7" t="s">
        <v>80</v>
      </c>
      <c r="AJ1" s="7" t="s">
        <v>81</v>
      </c>
      <c r="AK1" s="7" t="s">
        <v>82</v>
      </c>
      <c r="AL1" s="8" t="s">
        <v>83</v>
      </c>
      <c r="AM1" s="9"/>
    </row>
    <row r="2" spans="1:46" ht="18.75" x14ac:dyDescent="0.25">
      <c r="A2" s="3" t="s">
        <v>1</v>
      </c>
      <c r="B2" s="14">
        <v>3076</v>
      </c>
      <c r="C2" s="15">
        <f>0.0000000031105346*B2^2-0.0001123*B2+1.0174376</f>
        <v>0.70143398162544957</v>
      </c>
      <c r="D2" s="14">
        <v>754</v>
      </c>
      <c r="E2" s="16">
        <f>(0.9836679-0.0004041*D2)/(1-0.0004723*D2+0.0000011381201*D2^2)</f>
        <v>0.525961112511796</v>
      </c>
      <c r="F2" s="15">
        <v>0.31</v>
      </c>
      <c r="G2" s="15">
        <v>1</v>
      </c>
      <c r="H2" s="15">
        <v>7.81</v>
      </c>
      <c r="I2" s="16">
        <f>0.0008803*H2^2-0.0595082*H2+1.0222551</f>
        <v>0.61119092483000004</v>
      </c>
      <c r="J2" s="15">
        <v>6.2518750000000001</v>
      </c>
      <c r="K2" s="17">
        <f>-0.0032863*J2^3+0.0307757*J2^2+0.1126933*J2-0.1469681</f>
        <v>0.9574318798643433</v>
      </c>
      <c r="L2" s="17">
        <v>1</v>
      </c>
      <c r="M2" s="17">
        <v>1</v>
      </c>
      <c r="N2" s="15">
        <v>83.22499999999998</v>
      </c>
      <c r="O2" s="16">
        <f>-0.0000014340773*N2^3+0.0002078*N2^2+0.0035748*N2-0.0174306</f>
        <v>0.89271476196340105</v>
      </c>
      <c r="P2" s="15">
        <v>113.96875</v>
      </c>
      <c r="Q2" s="17">
        <f>(0.9900409-0.003589*P2)/(1-0.0036712*P2+0.000015867147*P2^2)</f>
        <v>0.73760472114855857</v>
      </c>
      <c r="R2" s="17">
        <v>7</v>
      </c>
      <c r="S2" s="17">
        <v>1</v>
      </c>
      <c r="T2" s="93">
        <v>53.917763002751528</v>
      </c>
      <c r="U2" s="94">
        <v>56.063572771285898</v>
      </c>
      <c r="V2" s="95">
        <v>56.993208109329402</v>
      </c>
      <c r="W2" s="17">
        <v>15.86842624938758</v>
      </c>
      <c r="X2" s="10">
        <v>76.56</v>
      </c>
      <c r="Y2" s="43" t="s">
        <v>92</v>
      </c>
      <c r="Z2" s="40">
        <v>69.599999999999994</v>
      </c>
      <c r="AA2" s="18" t="s">
        <v>87</v>
      </c>
      <c r="AB2" s="40">
        <v>74.62</v>
      </c>
      <c r="AC2" s="18" t="s">
        <v>87</v>
      </c>
      <c r="AD2" s="12" t="s">
        <v>86</v>
      </c>
      <c r="AE2" s="12" t="s">
        <v>86</v>
      </c>
      <c r="AF2" s="18" t="s">
        <v>87</v>
      </c>
      <c r="AG2" s="12" t="s">
        <v>86</v>
      </c>
      <c r="AH2" s="12" t="s">
        <v>86</v>
      </c>
      <c r="AI2" s="18" t="s">
        <v>87</v>
      </c>
      <c r="AJ2" s="18" t="s">
        <v>87</v>
      </c>
      <c r="AK2" s="12" t="s">
        <v>86</v>
      </c>
      <c r="AL2" s="20" t="s">
        <v>88</v>
      </c>
      <c r="AM2" s="13"/>
      <c r="AP2" s="21" t="s">
        <v>89</v>
      </c>
      <c r="AQ2" s="22" t="s">
        <v>90</v>
      </c>
      <c r="AR2" s="21" t="s">
        <v>91</v>
      </c>
    </row>
    <row r="3" spans="1:46" ht="18.75" x14ac:dyDescent="0.25">
      <c r="A3" s="3" t="s">
        <v>2</v>
      </c>
      <c r="B3" s="14">
        <v>17329</v>
      </c>
      <c r="C3" s="15">
        <f>0.0000000031105346*B3^2-0.0001123*B3+1.0174376</f>
        <v>5.4665268112383814E-3</v>
      </c>
      <c r="D3" s="14">
        <v>487</v>
      </c>
      <c r="E3" s="16">
        <f>(0.9836679-0.0004041*D3)/(1-0.0004723*D3+0.0000011381201*D3^2)</f>
        <v>0.75666752487227162</v>
      </c>
      <c r="F3" s="15">
        <v>0.21</v>
      </c>
      <c r="G3" s="15">
        <v>1</v>
      </c>
      <c r="H3" s="15">
        <v>9.33</v>
      </c>
      <c r="I3" s="16">
        <f>0.0008803*H3^2-0.0595082*H3+1.0222551</f>
        <v>0.54367274066999993</v>
      </c>
      <c r="J3" s="15">
        <v>7.0972972972972981</v>
      </c>
      <c r="K3" s="17">
        <v>1</v>
      </c>
      <c r="L3" s="17">
        <v>5.73</v>
      </c>
      <c r="M3" s="17">
        <f>(1.055955-0.0093891*L3)/(1+0.0109876*L3-0.000091365058*L3^2)</f>
        <v>0.94546609631571832</v>
      </c>
      <c r="N3" s="15">
        <v>92.845945945945957</v>
      </c>
      <c r="O3" s="16">
        <f>-0.0000014340773*N3^3+0.0002078*N3^2+0.0035748*N3-0.0174306</f>
        <v>0.95800065353553543</v>
      </c>
      <c r="P3" s="15">
        <v>96.621621621621628</v>
      </c>
      <c r="Q3" s="17">
        <f>(0.9900409-0.003589*P3)/(1-0.0036712*P3+0.000015867147*P3^2)</f>
        <v>0.81075670032425839</v>
      </c>
      <c r="R3" s="16">
        <v>11</v>
      </c>
      <c r="S3" s="17">
        <v>1</v>
      </c>
      <c r="T3" s="93">
        <v>77.384047904578907</v>
      </c>
      <c r="U3" s="94">
        <v>75.293478464101213</v>
      </c>
      <c r="V3" s="95">
        <v>74.802006320623548</v>
      </c>
      <c r="W3" s="17">
        <v>14.802639264973848</v>
      </c>
      <c r="X3" s="10">
        <v>78.959999999999994</v>
      </c>
      <c r="Y3" s="43" t="s">
        <v>92</v>
      </c>
      <c r="Z3" s="40">
        <v>68.86</v>
      </c>
      <c r="AA3" s="18" t="s">
        <v>87</v>
      </c>
      <c r="AB3" s="40">
        <v>76</v>
      </c>
      <c r="AC3" s="18" t="s">
        <v>87</v>
      </c>
      <c r="AD3" s="18" t="s">
        <v>87</v>
      </c>
      <c r="AE3" s="18" t="s">
        <v>87</v>
      </c>
      <c r="AF3" s="12" t="s">
        <v>86</v>
      </c>
      <c r="AG3" s="12" t="s">
        <v>86</v>
      </c>
      <c r="AH3" s="12" t="s">
        <v>86</v>
      </c>
      <c r="AI3" s="12" t="s">
        <v>86</v>
      </c>
      <c r="AJ3" s="12" t="s">
        <v>86</v>
      </c>
      <c r="AK3" s="12" t="s">
        <v>86</v>
      </c>
      <c r="AL3" s="20" t="s">
        <v>88</v>
      </c>
      <c r="AM3" s="13"/>
      <c r="AN3" s="23">
        <v>5</v>
      </c>
      <c r="AO3" s="24" t="s">
        <v>92</v>
      </c>
      <c r="AP3" s="25" t="s">
        <v>93</v>
      </c>
      <c r="AR3" s="25" t="s">
        <v>94</v>
      </c>
      <c r="AS3">
        <v>8</v>
      </c>
      <c r="AT3">
        <v>7</v>
      </c>
    </row>
    <row r="4" spans="1:46" ht="18.75" x14ac:dyDescent="0.25">
      <c r="A4" s="3" t="s">
        <v>3</v>
      </c>
      <c r="B4" s="14">
        <v>27550</v>
      </c>
      <c r="C4" s="15">
        <v>0</v>
      </c>
      <c r="D4" s="14">
        <v>860</v>
      </c>
      <c r="E4" s="16">
        <f>(0.9836679-0.0004041*D4)/(1-0.0004723*D4+0.0000011381201*D4^2)</f>
        <v>0.44312670715246949</v>
      </c>
      <c r="F4" s="15">
        <v>0.51</v>
      </c>
      <c r="G4" s="15">
        <v>1</v>
      </c>
      <c r="H4" s="15">
        <v>10.9</v>
      </c>
      <c r="I4" s="16">
        <f>0.0008803*H4^2-0.0595082*H4+1.0222551</f>
        <v>0.47820416300000002</v>
      </c>
      <c r="J4" s="15">
        <v>7.4279999999999999</v>
      </c>
      <c r="K4" s="17">
        <v>1</v>
      </c>
      <c r="L4" s="17">
        <v>10.4</v>
      </c>
      <c r="M4" s="17">
        <f>(1.055955-0.0093891*L4)/(1+0.0109876*L4-0.000091365058*L4^2)</f>
        <v>0.86772719037869084</v>
      </c>
      <c r="N4" s="15">
        <v>96.624000000000009</v>
      </c>
      <c r="O4" s="16">
        <f>-0.0000014340773*N4^3+0.0002078*N4^2+0.0035748*N4-0.0174306</f>
        <v>0.97436050318509781</v>
      </c>
      <c r="P4" s="15">
        <v>268.52</v>
      </c>
      <c r="Q4" s="17">
        <f>(0.9900409-0.003589*P4)/(1-0.0036712*P4+0.000015867147*P4^2)</f>
        <v>2.2725647198852523E-2</v>
      </c>
      <c r="R4" s="17">
        <v>18</v>
      </c>
      <c r="S4" s="17">
        <v>1</v>
      </c>
      <c r="T4" s="93">
        <v>69.232490941075397</v>
      </c>
      <c r="U4" s="94">
        <v>69.675341122558464</v>
      </c>
      <c r="V4" s="95">
        <v>67.580552717542304</v>
      </c>
      <c r="W4" s="17">
        <v>12.568088998557617</v>
      </c>
      <c r="X4" s="10">
        <v>76.72</v>
      </c>
      <c r="Y4" s="43" t="s">
        <v>92</v>
      </c>
      <c r="Z4" s="40">
        <v>64.73</v>
      </c>
      <c r="AA4" s="18" t="s">
        <v>87</v>
      </c>
      <c r="AB4" s="40">
        <v>73.459999999999994</v>
      </c>
      <c r="AC4" s="18" t="s">
        <v>87</v>
      </c>
      <c r="AD4" s="18" t="s">
        <v>87</v>
      </c>
      <c r="AE4" s="12" t="s">
        <v>86</v>
      </c>
      <c r="AF4" s="12" t="s">
        <v>86</v>
      </c>
      <c r="AG4" s="20" t="s">
        <v>95</v>
      </c>
      <c r="AH4" s="12" t="s">
        <v>86</v>
      </c>
      <c r="AI4" s="12" t="s">
        <v>86</v>
      </c>
      <c r="AJ4" s="12" t="s">
        <v>86</v>
      </c>
      <c r="AK4" s="12" t="s">
        <v>86</v>
      </c>
      <c r="AL4" s="12" t="s">
        <v>85</v>
      </c>
      <c r="AM4" s="13"/>
      <c r="AN4" s="26">
        <v>4</v>
      </c>
      <c r="AO4" s="27" t="s">
        <v>87</v>
      </c>
      <c r="AP4" s="25" t="s">
        <v>96</v>
      </c>
      <c r="AR4" s="25" t="s">
        <v>97</v>
      </c>
      <c r="AS4">
        <v>16</v>
      </c>
      <c r="AT4">
        <v>15</v>
      </c>
    </row>
    <row r="5" spans="1:46" ht="24" x14ac:dyDescent="0.25">
      <c r="A5" s="2" t="s">
        <v>4</v>
      </c>
      <c r="B5" s="101"/>
      <c r="C5" s="100"/>
      <c r="D5" s="101"/>
      <c r="E5" s="100"/>
      <c r="F5" s="99"/>
      <c r="G5" s="100"/>
      <c r="H5" s="99"/>
      <c r="I5" s="100"/>
      <c r="J5" s="99"/>
      <c r="K5" s="100"/>
      <c r="L5" s="99"/>
      <c r="M5" s="100"/>
      <c r="N5" s="99"/>
      <c r="O5" s="99"/>
      <c r="P5" s="99"/>
      <c r="Q5" s="100">
        <v>0</v>
      </c>
      <c r="R5" s="100"/>
      <c r="S5" s="17"/>
      <c r="T5" s="93"/>
      <c r="U5" s="94"/>
      <c r="V5" s="95"/>
      <c r="W5" s="17"/>
      <c r="X5" s="10"/>
      <c r="Y5" s="40"/>
      <c r="AB5" s="40"/>
      <c r="AC5" s="40"/>
      <c r="AD5" s="40"/>
      <c r="AE5" s="40"/>
      <c r="AF5" s="10"/>
      <c r="AG5" s="10"/>
      <c r="AH5" s="10"/>
      <c r="AI5" s="10"/>
      <c r="AJ5" s="10"/>
      <c r="AK5" s="10"/>
      <c r="AL5" s="19"/>
      <c r="AM5" s="13"/>
      <c r="AN5" s="28">
        <v>3</v>
      </c>
      <c r="AO5" s="29" t="s">
        <v>86</v>
      </c>
      <c r="AP5" s="25" t="s">
        <v>98</v>
      </c>
      <c r="AR5" s="25" t="s">
        <v>99</v>
      </c>
      <c r="AS5">
        <v>35</v>
      </c>
      <c r="AT5">
        <v>30</v>
      </c>
    </row>
    <row r="6" spans="1:46" ht="18.75" x14ac:dyDescent="0.25">
      <c r="A6" s="3" t="s">
        <v>5</v>
      </c>
      <c r="B6" s="30">
        <v>517200</v>
      </c>
      <c r="C6" s="17">
        <v>0</v>
      </c>
      <c r="D6" s="30">
        <v>129970</v>
      </c>
      <c r="E6" s="17">
        <v>0</v>
      </c>
      <c r="F6" s="15">
        <v>11.4</v>
      </c>
      <c r="G6" s="15">
        <f>0.0022496*F6^2-0.1023114*F6+1.1451398</f>
        <v>0.27114785599999991</v>
      </c>
      <c r="H6" s="15">
        <v>16.2</v>
      </c>
      <c r="I6" s="16">
        <f t="shared" ref="I6:I16" si="0">0.0008803*H6^2-0.0595082*H6+1.0222551</f>
        <v>0.28924819200000007</v>
      </c>
      <c r="J6" s="15">
        <v>6.7051724137931039</v>
      </c>
      <c r="K6" s="17">
        <f>-0.0032863*J6^3+0.0307757*J6^2+0.1126933*J6-0.1469681</f>
        <v>1.0016266279647654</v>
      </c>
      <c r="L6" s="15">
        <v>5.97</v>
      </c>
      <c r="M6" s="17">
        <f>(1.055955-0.0093891*L6)/(1+0.0109876*L6-0.000091365058*L6^2)</f>
        <v>0.94122636131984139</v>
      </c>
      <c r="N6" s="15">
        <v>89.75517241379309</v>
      </c>
      <c r="O6" s="16">
        <f t="shared" ref="O6:O16" si="1">-0.0000014340773*N6^3+0.0002078*N6^2+0.0035748*N6-0.0174306</f>
        <v>0.94052734618541001</v>
      </c>
      <c r="P6" s="15">
        <v>155.48275862068965</v>
      </c>
      <c r="Q6" s="17">
        <f t="shared" ref="Q6:Q16" si="2">(0.9900409-0.003589*P6)/(1-0.0036712*P6+0.000015867147*P6^2)</f>
        <v>0.53152665556840173</v>
      </c>
      <c r="R6" s="17">
        <v>15</v>
      </c>
      <c r="S6" s="17">
        <v>1</v>
      </c>
      <c r="T6" s="93">
        <v>16.998298271080898</v>
      </c>
      <c r="U6" s="94">
        <v>16.704305068190816</v>
      </c>
      <c r="V6" s="95">
        <v>17.884923002618876</v>
      </c>
      <c r="W6" s="17">
        <v>8.7490009171885941</v>
      </c>
      <c r="X6" s="10">
        <v>23.59</v>
      </c>
      <c r="Y6" s="33" t="s">
        <v>102</v>
      </c>
      <c r="Z6" s="40">
        <v>12.46</v>
      </c>
      <c r="AA6" s="33" t="s">
        <v>102</v>
      </c>
      <c r="AB6" s="40">
        <v>55.59</v>
      </c>
      <c r="AC6" s="12" t="s">
        <v>86</v>
      </c>
      <c r="AD6" s="33" t="s">
        <v>102</v>
      </c>
      <c r="AE6" s="33" t="s">
        <v>102</v>
      </c>
      <c r="AF6" s="20" t="s">
        <v>95</v>
      </c>
      <c r="AG6" s="20" t="s">
        <v>95</v>
      </c>
      <c r="AH6" s="20" t="s">
        <v>95</v>
      </c>
      <c r="AI6" s="20" t="s">
        <v>95</v>
      </c>
      <c r="AJ6" s="20" t="s">
        <v>95</v>
      </c>
      <c r="AK6" s="20" t="s">
        <v>95</v>
      </c>
      <c r="AL6" s="20" t="s">
        <v>88</v>
      </c>
      <c r="AM6" s="13"/>
      <c r="AN6" s="31">
        <v>2</v>
      </c>
      <c r="AO6" s="32" t="s">
        <v>95</v>
      </c>
      <c r="AP6" s="25" t="s">
        <v>100</v>
      </c>
      <c r="AR6" s="25" t="s">
        <v>101</v>
      </c>
      <c r="AS6">
        <v>55</v>
      </c>
      <c r="AT6">
        <v>50</v>
      </c>
    </row>
    <row r="7" spans="1:46" ht="18.75" x14ac:dyDescent="0.25">
      <c r="A7" s="3" t="s">
        <v>6</v>
      </c>
      <c r="B7" s="30">
        <v>1281000</v>
      </c>
      <c r="C7" s="17"/>
      <c r="D7" s="30">
        <v>420000</v>
      </c>
      <c r="E7" s="17">
        <v>0</v>
      </c>
      <c r="F7" s="15">
        <v>13.8</v>
      </c>
      <c r="G7" s="15">
        <f>0.0022496*F7^2-0.1023114*F7+1.1451398</f>
        <v>0.16165630399999997</v>
      </c>
      <c r="H7" s="15">
        <v>25.9</v>
      </c>
      <c r="I7" s="16">
        <f t="shared" si="0"/>
        <v>7.150676300000014E-2</v>
      </c>
      <c r="J7" s="15">
        <v>6.7062222222222214</v>
      </c>
      <c r="K7" s="17">
        <f>-0.0032863*J7^3+0.0307757*J7^2+0.1126933*J7-0.1469681</f>
        <v>1.0017128375479794</v>
      </c>
      <c r="L7" s="15">
        <v>24.3</v>
      </c>
      <c r="M7" s="17">
        <f>(1.055955-0.0093891*L7)/(1+0.0109876*L7-0.000091365058*L7^2)</f>
        <v>0.6824128232647062</v>
      </c>
      <c r="N7" s="15">
        <v>87.25555555555556</v>
      </c>
      <c r="O7" s="16">
        <f t="shared" si="1"/>
        <v>0.92389202444404739</v>
      </c>
      <c r="P7" s="15">
        <v>205.86666666666667</v>
      </c>
      <c r="Q7" s="17">
        <f t="shared" si="2"/>
        <v>0.27401373989100658</v>
      </c>
      <c r="R7" s="17">
        <v>36</v>
      </c>
      <c r="S7" s="17">
        <f t="shared" ref="S7:S65" si="3">(0.984099-0.0070292*R7)/(1-0.015495*R7+0.0003917*R7^2)</f>
        <v>0.76966723912408108</v>
      </c>
      <c r="T7" s="93">
        <v>16.139875616979392</v>
      </c>
      <c r="U7" s="94">
        <v>15.646246551298301</v>
      </c>
      <c r="V7" s="95">
        <v>16.320530570860889</v>
      </c>
      <c r="W7" s="17">
        <v>6.9749532033879289</v>
      </c>
      <c r="X7" s="10">
        <v>22.15</v>
      </c>
      <c r="Y7" s="33" t="s">
        <v>102</v>
      </c>
      <c r="Z7" s="40">
        <v>12.02</v>
      </c>
      <c r="AA7" s="33" t="s">
        <v>102</v>
      </c>
      <c r="AB7" s="40">
        <v>50.05</v>
      </c>
      <c r="AC7" s="20" t="s">
        <v>95</v>
      </c>
      <c r="AD7" s="33" t="s">
        <v>102</v>
      </c>
      <c r="AE7" s="33" t="s">
        <v>102</v>
      </c>
      <c r="AF7" s="33" t="s">
        <v>102</v>
      </c>
      <c r="AG7" s="33" t="s">
        <v>102</v>
      </c>
      <c r="AH7" s="33" t="s">
        <v>102</v>
      </c>
      <c r="AI7" s="33" t="s">
        <v>102</v>
      </c>
      <c r="AJ7" s="33" t="s">
        <v>102</v>
      </c>
      <c r="AK7" s="33" t="s">
        <v>102</v>
      </c>
      <c r="AL7" s="33" t="s">
        <v>103</v>
      </c>
      <c r="AM7" s="13"/>
      <c r="AN7" s="34">
        <v>1</v>
      </c>
      <c r="AO7" s="35" t="s">
        <v>102</v>
      </c>
      <c r="AP7" s="25" t="s">
        <v>104</v>
      </c>
      <c r="AR7" s="25" t="s">
        <v>105</v>
      </c>
    </row>
    <row r="8" spans="1:46" ht="18.75" x14ac:dyDescent="0.25">
      <c r="A8" s="3" t="s">
        <v>7</v>
      </c>
      <c r="B8" s="30">
        <v>17930</v>
      </c>
      <c r="C8" s="15">
        <f>0.0000000031105346*B8^2-0.0001123*B8+1.0174376</f>
        <v>3.8885048275396628E-3</v>
      </c>
      <c r="D8" s="30">
        <v>2187</v>
      </c>
      <c r="E8" s="16">
        <f>(0.9836679-0.0004041*D8)/(1-0.0004723*D8+0.0000011381201*D8^2)</f>
        <v>1.8463728810700533E-2</v>
      </c>
      <c r="F8" s="15">
        <v>0.35</v>
      </c>
      <c r="G8" s="15">
        <v>1</v>
      </c>
      <c r="H8" s="15">
        <v>10.6</v>
      </c>
      <c r="I8" s="16">
        <f t="shared" si="0"/>
        <v>0.49037868800000006</v>
      </c>
      <c r="J8" s="15">
        <v>6.6465909090909099</v>
      </c>
      <c r="K8" s="17">
        <f>-0.0032863*J8^3+0.0307757*J8^2+0.1126933*J8-0.1469681</f>
        <v>0.99669319574269721</v>
      </c>
      <c r="L8" s="15">
        <v>1</v>
      </c>
      <c r="M8" s="17">
        <v>1</v>
      </c>
      <c r="N8" s="15">
        <v>87.486363636363635</v>
      </c>
      <c r="O8" s="16">
        <f t="shared" si="1"/>
        <v>0.92551789897373338</v>
      </c>
      <c r="P8" s="15">
        <v>125.15909090909091</v>
      </c>
      <c r="Q8" s="17">
        <f t="shared" si="2"/>
        <v>0.68541932527063154</v>
      </c>
      <c r="R8" s="17">
        <v>7</v>
      </c>
      <c r="S8" s="17">
        <v>1</v>
      </c>
      <c r="T8" s="93">
        <v>38.079345631418192</v>
      </c>
      <c r="U8" s="94">
        <v>37.509074668132222</v>
      </c>
      <c r="V8" s="95">
        <v>39.284985950009371</v>
      </c>
      <c r="W8" s="17">
        <v>11.596119320428913</v>
      </c>
      <c r="X8" s="10">
        <v>74.67</v>
      </c>
      <c r="Y8" s="43" t="s">
        <v>92</v>
      </c>
      <c r="Z8" s="40">
        <v>65.23</v>
      </c>
      <c r="AA8" s="18" t="s">
        <v>87</v>
      </c>
      <c r="AB8" s="40">
        <v>73.81</v>
      </c>
      <c r="AC8" s="18" t="s">
        <v>87</v>
      </c>
      <c r="AD8" s="20" t="s">
        <v>95</v>
      </c>
      <c r="AE8" s="20" t="s">
        <v>95</v>
      </c>
      <c r="AF8" s="12" t="s">
        <v>86</v>
      </c>
      <c r="AG8" s="20" t="s">
        <v>95</v>
      </c>
      <c r="AH8" s="12" t="s">
        <v>86</v>
      </c>
      <c r="AI8" s="12" t="s">
        <v>86</v>
      </c>
      <c r="AJ8" s="12" t="s">
        <v>86</v>
      </c>
      <c r="AK8" s="12" t="s">
        <v>86</v>
      </c>
      <c r="AL8" s="18" t="s">
        <v>106</v>
      </c>
      <c r="AM8" s="13"/>
    </row>
    <row r="9" spans="1:46" ht="18.75" x14ac:dyDescent="0.25">
      <c r="A9" s="3" t="s">
        <v>8</v>
      </c>
      <c r="B9" s="30">
        <v>21430</v>
      </c>
      <c r="C9" s="15">
        <v>0</v>
      </c>
      <c r="D9" s="30">
        <v>1220</v>
      </c>
      <c r="E9" s="16">
        <f>(0.9836679-0.0004041*D9)/(1-0.0004723*D9+0.0000011381201*D9^2)</f>
        <v>0.23168967669783455</v>
      </c>
      <c r="F9" s="15">
        <v>0.35</v>
      </c>
      <c r="G9" s="15">
        <v>1</v>
      </c>
      <c r="H9" s="15">
        <v>7.93</v>
      </c>
      <c r="I9" s="16">
        <f t="shared" si="0"/>
        <v>0.60571265146999997</v>
      </c>
      <c r="J9" s="15">
        <v>7.1176666666666675</v>
      </c>
      <c r="K9" s="17">
        <v>1</v>
      </c>
      <c r="L9" s="15">
        <v>5.25</v>
      </c>
      <c r="M9" s="17">
        <f>(1.055955-0.0093891*L9)/(1+0.0109876*L9-0.000091365058*L9^2)</f>
        <v>0.95403150245337531</v>
      </c>
      <c r="N9" s="15">
        <v>93.371666666666655</v>
      </c>
      <c r="O9" s="16">
        <f t="shared" si="1"/>
        <v>0.96061537691514154</v>
      </c>
      <c r="P9" s="15">
        <v>156.1</v>
      </c>
      <c r="Q9" s="17">
        <f t="shared" si="2"/>
        <v>0.5282904782078458</v>
      </c>
      <c r="R9" s="17">
        <v>9</v>
      </c>
      <c r="S9" s="17">
        <v>1</v>
      </c>
      <c r="T9" s="93">
        <v>54.828686247602555</v>
      </c>
      <c r="U9" s="94">
        <v>55.004468429340392</v>
      </c>
      <c r="V9" s="95">
        <v>54.905433167202517</v>
      </c>
      <c r="W9" s="17">
        <v>12.541736744222842</v>
      </c>
      <c r="X9" s="10">
        <v>77.22</v>
      </c>
      <c r="Y9" s="43" t="s">
        <v>92</v>
      </c>
      <c r="Z9" s="40">
        <v>66.22</v>
      </c>
      <c r="AA9" s="18" t="s">
        <v>87</v>
      </c>
      <c r="AB9" s="40">
        <v>74.12</v>
      </c>
      <c r="AC9" s="18" t="s">
        <v>87</v>
      </c>
      <c r="AD9" s="12" t="s">
        <v>86</v>
      </c>
      <c r="AE9" s="12" t="s">
        <v>86</v>
      </c>
      <c r="AF9" s="12" t="s">
        <v>86</v>
      </c>
      <c r="AG9" s="12" t="s">
        <v>86</v>
      </c>
      <c r="AH9" s="12" t="s">
        <v>86</v>
      </c>
      <c r="AI9" s="12" t="s">
        <v>86</v>
      </c>
      <c r="AJ9" s="12" t="s">
        <v>86</v>
      </c>
      <c r="AK9" s="12" t="s">
        <v>86</v>
      </c>
      <c r="AL9" s="12" t="s">
        <v>85</v>
      </c>
      <c r="AM9" s="13"/>
      <c r="AP9" s="21" t="s">
        <v>107</v>
      </c>
      <c r="AQ9" s="22" t="s">
        <v>108</v>
      </c>
      <c r="AR9" s="22"/>
    </row>
    <row r="10" spans="1:46" ht="18.75" x14ac:dyDescent="0.25">
      <c r="A10" s="3" t="s">
        <v>9</v>
      </c>
      <c r="B10" s="30">
        <v>77170</v>
      </c>
      <c r="C10" s="15">
        <v>0</v>
      </c>
      <c r="D10" s="30">
        <v>39895</v>
      </c>
      <c r="E10" s="15">
        <v>0</v>
      </c>
      <c r="F10" s="15">
        <v>1.1599999999999999</v>
      </c>
      <c r="G10" s="15">
        <v>1</v>
      </c>
      <c r="H10" s="15">
        <v>15</v>
      </c>
      <c r="I10" s="16">
        <f t="shared" si="0"/>
        <v>0.32769960000000009</v>
      </c>
      <c r="J10" s="15">
        <v>7.2956410256410278</v>
      </c>
      <c r="K10" s="17">
        <v>1</v>
      </c>
      <c r="L10" s="15">
        <v>1.86</v>
      </c>
      <c r="M10" s="17">
        <v>1</v>
      </c>
      <c r="N10" s="15">
        <v>97.312820512820522</v>
      </c>
      <c r="O10" s="16">
        <f t="shared" si="1"/>
        <v>0.97671720806100892</v>
      </c>
      <c r="P10" s="15">
        <v>145.43589743589743</v>
      </c>
      <c r="Q10" s="17">
        <f t="shared" si="2"/>
        <v>0.58385499936109142</v>
      </c>
      <c r="R10" s="17">
        <v>7</v>
      </c>
      <c r="S10" s="17">
        <v>1</v>
      </c>
      <c r="T10" s="93">
        <v>47.728566424882537</v>
      </c>
      <c r="U10" s="94">
        <v>47.141640577331742</v>
      </c>
      <c r="V10" s="95">
        <v>47.193015778714866</v>
      </c>
      <c r="W10" s="17">
        <v>11.19268861548311</v>
      </c>
      <c r="X10" s="10">
        <v>69.34</v>
      </c>
      <c r="Y10" s="18" t="s">
        <v>87</v>
      </c>
      <c r="Z10" s="40">
        <v>58.82</v>
      </c>
      <c r="AA10" s="12" t="s">
        <v>86</v>
      </c>
      <c r="AB10" s="40">
        <v>71.010000000000005</v>
      </c>
      <c r="AC10" s="18" t="s">
        <v>87</v>
      </c>
      <c r="AD10" s="12" t="s">
        <v>86</v>
      </c>
      <c r="AE10" s="12" t="s">
        <v>86</v>
      </c>
      <c r="AF10" s="12" t="s">
        <v>86</v>
      </c>
      <c r="AG10" s="20" t="s">
        <v>95</v>
      </c>
      <c r="AH10" s="12" t="s">
        <v>86</v>
      </c>
      <c r="AI10" s="12" t="s">
        <v>86</v>
      </c>
      <c r="AJ10" s="12" t="s">
        <v>86</v>
      </c>
      <c r="AK10" s="12" t="s">
        <v>86</v>
      </c>
      <c r="AL10" s="18" t="s">
        <v>106</v>
      </c>
      <c r="AM10" s="36"/>
      <c r="AN10" s="23">
        <v>5</v>
      </c>
      <c r="AO10" s="24" t="s">
        <v>92</v>
      </c>
      <c r="AP10" s="25" t="s">
        <v>109</v>
      </c>
    </row>
    <row r="11" spans="1:46" ht="18.75" x14ac:dyDescent="0.25">
      <c r="A11" s="3" t="s">
        <v>10</v>
      </c>
      <c r="B11" s="14">
        <v>81640</v>
      </c>
      <c r="C11" s="15">
        <v>0</v>
      </c>
      <c r="D11" s="14">
        <v>1450</v>
      </c>
      <c r="E11" s="16">
        <f>(0.9836679-0.0004041*D11)/(1-0.0004723*D11+0.0000011381201*D11^2)</f>
        <v>0.14686621837369754</v>
      </c>
      <c r="F11" s="15">
        <v>0.31</v>
      </c>
      <c r="G11" s="15">
        <v>1</v>
      </c>
      <c r="H11" s="15">
        <v>8.26</v>
      </c>
      <c r="I11" s="16">
        <f t="shared" si="0"/>
        <v>0.59077812428000009</v>
      </c>
      <c r="J11" s="15">
        <v>5.9439130434782603</v>
      </c>
      <c r="K11" s="17">
        <f>-0.0032863*J11^3+0.0307757*J11^2+0.1126933*J11-0.1469681</f>
        <v>0.92005980741579285</v>
      </c>
      <c r="L11" s="17">
        <v>1</v>
      </c>
      <c r="M11" s="17">
        <v>1</v>
      </c>
      <c r="N11" s="15">
        <v>78.086956521739111</v>
      </c>
      <c r="O11" s="16">
        <f t="shared" si="1"/>
        <v>0.8459674186509597</v>
      </c>
      <c r="P11" s="15">
        <v>110</v>
      </c>
      <c r="Q11" s="17">
        <f t="shared" si="2"/>
        <v>0.75524073597525831</v>
      </c>
      <c r="R11" s="17">
        <v>7</v>
      </c>
      <c r="S11" s="17">
        <v>1</v>
      </c>
      <c r="T11" s="93">
        <v>39.61763350288993</v>
      </c>
      <c r="U11" s="94">
        <v>38.868584886925802</v>
      </c>
      <c r="V11" s="95">
        <v>40.922052536649204</v>
      </c>
      <c r="W11" s="17">
        <v>12.056316310163554</v>
      </c>
      <c r="X11" s="10">
        <v>73.8</v>
      </c>
      <c r="Y11" s="43" t="s">
        <v>92</v>
      </c>
      <c r="Z11" s="40">
        <v>62.23</v>
      </c>
      <c r="AA11" s="18" t="s">
        <v>87</v>
      </c>
      <c r="AB11" s="40">
        <v>72.319999999999993</v>
      </c>
      <c r="AC11" s="18" t="s">
        <v>87</v>
      </c>
      <c r="AD11" s="12" t="s">
        <v>86</v>
      </c>
      <c r="AE11" s="12" t="s">
        <v>86</v>
      </c>
      <c r="AF11" s="12" t="s">
        <v>86</v>
      </c>
      <c r="AG11" s="20" t="s">
        <v>95</v>
      </c>
      <c r="AH11" s="12" t="s">
        <v>86</v>
      </c>
      <c r="AI11" s="12" t="s">
        <v>86</v>
      </c>
      <c r="AJ11" s="12" t="s">
        <v>86</v>
      </c>
      <c r="AK11" s="12" t="s">
        <v>86</v>
      </c>
      <c r="AL11" s="12" t="s">
        <v>85</v>
      </c>
      <c r="AM11" s="13"/>
      <c r="AN11" s="26">
        <v>4</v>
      </c>
      <c r="AO11" s="27" t="s">
        <v>87</v>
      </c>
      <c r="AP11" s="25" t="s">
        <v>110</v>
      </c>
    </row>
    <row r="12" spans="1:46" ht="18.75" x14ac:dyDescent="0.25">
      <c r="A12" s="3" t="s">
        <v>11</v>
      </c>
      <c r="B12" s="14">
        <v>29090</v>
      </c>
      <c r="C12" s="15">
        <v>0</v>
      </c>
      <c r="D12" s="14">
        <v>1350</v>
      </c>
      <c r="E12" s="16">
        <f>(0.9836679-0.0004041*D12)/(1-0.0004723*D12+0.0000011381201*D12^2)</f>
        <v>0.17981182990563685</v>
      </c>
      <c r="F12" s="15">
        <v>0.27</v>
      </c>
      <c r="G12" s="15">
        <v>1</v>
      </c>
      <c r="H12" s="15">
        <v>13</v>
      </c>
      <c r="I12" s="16">
        <f t="shared" si="0"/>
        <v>0.39741920000000008</v>
      </c>
      <c r="J12" s="15">
        <v>7.2677142857142876</v>
      </c>
      <c r="K12" s="17">
        <v>1</v>
      </c>
      <c r="L12" s="17">
        <v>1.87</v>
      </c>
      <c r="M12" s="17">
        <v>1</v>
      </c>
      <c r="N12" s="15">
        <v>94.491428571428571</v>
      </c>
      <c r="O12" s="16">
        <f t="shared" si="1"/>
        <v>0.96582577020927629</v>
      </c>
      <c r="P12" s="15">
        <v>109.11428571428571</v>
      </c>
      <c r="Q12" s="17">
        <f t="shared" si="2"/>
        <v>0.75910805553488803</v>
      </c>
      <c r="R12" s="17">
        <v>7</v>
      </c>
      <c r="S12" s="17">
        <v>1</v>
      </c>
      <c r="T12" s="93">
        <v>53.223059404315634</v>
      </c>
      <c r="U12" s="94">
        <v>52.005235516934817</v>
      </c>
      <c r="V12" s="95">
        <v>52.390515203714187</v>
      </c>
      <c r="W12" s="17">
        <v>12.204845315575989</v>
      </c>
      <c r="X12" s="10">
        <v>77.42</v>
      </c>
      <c r="Y12" s="43" t="s">
        <v>92</v>
      </c>
      <c r="Z12" s="40">
        <v>68.349999999999994</v>
      </c>
      <c r="AA12" s="18" t="s">
        <v>87</v>
      </c>
      <c r="AB12" s="40">
        <v>75.36</v>
      </c>
      <c r="AC12" s="18" t="s">
        <v>87</v>
      </c>
      <c r="AD12" s="12" t="s">
        <v>86</v>
      </c>
      <c r="AE12" s="12" t="s">
        <v>86</v>
      </c>
      <c r="AF12" s="12" t="s">
        <v>86</v>
      </c>
      <c r="AG12" s="12" t="s">
        <v>86</v>
      </c>
      <c r="AH12" s="12" t="s">
        <v>86</v>
      </c>
      <c r="AI12" s="12" t="s">
        <v>86</v>
      </c>
      <c r="AJ12" s="12" t="s">
        <v>86</v>
      </c>
      <c r="AK12" s="12" t="s">
        <v>86</v>
      </c>
      <c r="AL12" s="20" t="s">
        <v>88</v>
      </c>
      <c r="AM12" s="13"/>
      <c r="AN12" s="28">
        <v>3</v>
      </c>
      <c r="AO12" s="29" t="s">
        <v>86</v>
      </c>
      <c r="AP12" s="25" t="s">
        <v>111</v>
      </c>
    </row>
    <row r="13" spans="1:46" ht="18.75" x14ac:dyDescent="0.25">
      <c r="A13" s="3" t="s">
        <v>12</v>
      </c>
      <c r="B13" s="30">
        <v>8414</v>
      </c>
      <c r="C13" s="15">
        <f>0.0000000031105346*B13^2-0.0001123*B13+1.0174376</f>
        <v>0.29275692877870152</v>
      </c>
      <c r="D13" s="30">
        <v>920</v>
      </c>
      <c r="E13" s="16">
        <f>(0.9836679-0.0004041*D13)/(1-0.0004723*D13+0.0000011381201*D13^2)</f>
        <v>0.40024879756504189</v>
      </c>
      <c r="F13" s="15">
        <v>0.24</v>
      </c>
      <c r="G13" s="15">
        <v>1</v>
      </c>
      <c r="H13" s="15">
        <v>15</v>
      </c>
      <c r="I13" s="16">
        <f t="shared" si="0"/>
        <v>0.32769960000000009</v>
      </c>
      <c r="J13" s="15">
        <v>6.8564285714285713</v>
      </c>
      <c r="K13" s="17">
        <v>1</v>
      </c>
      <c r="L13" s="15">
        <v>1.25</v>
      </c>
      <c r="M13" s="17">
        <v>1</v>
      </c>
      <c r="N13" s="15">
        <v>90.05285714285715</v>
      </c>
      <c r="O13" s="16">
        <f t="shared" si="1"/>
        <v>0.94236259929211186</v>
      </c>
      <c r="P13" s="15">
        <v>152.1</v>
      </c>
      <c r="Q13" s="17">
        <f t="shared" si="2"/>
        <v>0.54922818112561911</v>
      </c>
      <c r="R13" s="17">
        <v>7</v>
      </c>
      <c r="S13" s="17">
        <v>1</v>
      </c>
      <c r="T13" s="93">
        <v>54.370968865585169</v>
      </c>
      <c r="U13" s="94">
        <v>53.901890223290835</v>
      </c>
      <c r="V13" s="95">
        <v>54.350246359205229</v>
      </c>
      <c r="W13" s="17">
        <v>13.568618556306115</v>
      </c>
      <c r="X13" s="10">
        <v>77.400000000000006</v>
      </c>
      <c r="Y13" s="43" t="s">
        <v>92</v>
      </c>
      <c r="Z13" s="40">
        <v>67.98</v>
      </c>
      <c r="AA13" s="18" t="s">
        <v>87</v>
      </c>
      <c r="AB13" s="40">
        <v>75.45</v>
      </c>
      <c r="AC13" s="18" t="s">
        <v>87</v>
      </c>
      <c r="AD13" s="12" t="s">
        <v>86</v>
      </c>
      <c r="AE13" s="12" t="s">
        <v>86</v>
      </c>
      <c r="AF13" s="12" t="s">
        <v>86</v>
      </c>
      <c r="AG13" s="12" t="s">
        <v>86</v>
      </c>
      <c r="AH13" s="12" t="s">
        <v>86</v>
      </c>
      <c r="AI13" s="12" t="s">
        <v>86</v>
      </c>
      <c r="AJ13" s="12" t="s">
        <v>86</v>
      </c>
      <c r="AK13" s="12" t="s">
        <v>86</v>
      </c>
      <c r="AL13" s="33" t="s">
        <v>103</v>
      </c>
      <c r="AM13" s="13"/>
      <c r="AN13" s="31">
        <v>2</v>
      </c>
      <c r="AO13" s="32" t="s">
        <v>95</v>
      </c>
      <c r="AP13" s="25" t="s">
        <v>112</v>
      </c>
    </row>
    <row r="14" spans="1:46" ht="34.5" customHeight="1" x14ac:dyDescent="0.25">
      <c r="A14" s="3" t="s">
        <v>13</v>
      </c>
      <c r="B14" s="30">
        <v>9850</v>
      </c>
      <c r="C14" s="15">
        <f>0.0000000031105346*B14^2-0.0001123*B14+1.0174376</f>
        <v>0.21307444322850011</v>
      </c>
      <c r="D14" s="37">
        <v>520</v>
      </c>
      <c r="E14" s="16">
        <f>(0.9836679-0.0004041*D14)/(1-0.0004723*D14+0.0000011381201*D14^2)</f>
        <v>0.72827254165076671</v>
      </c>
      <c r="F14" s="15">
        <v>0.23</v>
      </c>
      <c r="G14" s="15">
        <v>1</v>
      </c>
      <c r="H14" s="15">
        <v>9.67</v>
      </c>
      <c r="I14" s="16">
        <f t="shared" si="0"/>
        <v>0.52912669067000007</v>
      </c>
      <c r="J14" s="15">
        <v>6.8619999999999992</v>
      </c>
      <c r="K14" s="17">
        <v>1</v>
      </c>
      <c r="L14" s="15">
        <v>14.2</v>
      </c>
      <c r="M14" s="17">
        <f>(1.055955-0.0093891*L14)/(1+0.0109876*L14-0.000091365058*L14^2)</f>
        <v>0.81103104117100688</v>
      </c>
      <c r="N14" s="15">
        <v>91.031428571428577</v>
      </c>
      <c r="O14" s="16">
        <f t="shared" si="1"/>
        <v>0.94817002144635265</v>
      </c>
      <c r="P14" s="15">
        <v>101.31428571428572</v>
      </c>
      <c r="Q14" s="17">
        <f t="shared" si="2"/>
        <v>0.79201465837492546</v>
      </c>
      <c r="R14" s="16">
        <v>16</v>
      </c>
      <c r="S14" s="17">
        <v>1</v>
      </c>
      <c r="T14" s="93">
        <v>82.104123445138413</v>
      </c>
      <c r="U14" s="94">
        <v>81.549067634635634</v>
      </c>
      <c r="V14" s="95">
        <v>80.820231731478458</v>
      </c>
      <c r="W14" s="17">
        <v>15.109952620067206</v>
      </c>
      <c r="X14" s="10">
        <v>77.17</v>
      </c>
      <c r="Y14" s="43" t="s">
        <v>92</v>
      </c>
      <c r="Z14" s="40">
        <v>69.459999999999994</v>
      </c>
      <c r="AA14" s="18" t="s">
        <v>87</v>
      </c>
      <c r="AB14" s="40">
        <v>73.02</v>
      </c>
      <c r="AC14" s="18" t="s">
        <v>87</v>
      </c>
      <c r="AD14" s="43" t="s">
        <v>92</v>
      </c>
      <c r="AE14" s="18" t="s">
        <v>87</v>
      </c>
      <c r="AF14" s="18" t="s">
        <v>87</v>
      </c>
      <c r="AG14" s="12" t="s">
        <v>86</v>
      </c>
      <c r="AH14" s="12" t="s">
        <v>86</v>
      </c>
      <c r="AI14" s="18" t="s">
        <v>87</v>
      </c>
      <c r="AJ14" s="12" t="s">
        <v>86</v>
      </c>
      <c r="AK14" s="12" t="s">
        <v>86</v>
      </c>
      <c r="AL14" s="18" t="s">
        <v>106</v>
      </c>
      <c r="AM14" s="13"/>
      <c r="AN14" s="34">
        <v>1</v>
      </c>
      <c r="AO14" s="35" t="s">
        <v>102</v>
      </c>
      <c r="AP14" s="25" t="s">
        <v>113</v>
      </c>
    </row>
    <row r="15" spans="1:46" ht="36" customHeight="1" x14ac:dyDescent="0.25">
      <c r="A15" s="3" t="s">
        <v>14</v>
      </c>
      <c r="B15" s="30">
        <v>9804</v>
      </c>
      <c r="C15" s="15">
        <f>0.0000000031105346*B15^2-0.0001123*B15+1.0174376</f>
        <v>0.21542805866519354</v>
      </c>
      <c r="D15" s="37">
        <v>187</v>
      </c>
      <c r="E15" s="16">
        <f>(0.9836679-0.0004041*D15)/(1-0.0004723*D15+0.0000011381201*D15^2)</f>
        <v>0.95441031288968503</v>
      </c>
      <c r="F15" s="15">
        <v>0.15</v>
      </c>
      <c r="G15" s="15">
        <v>1</v>
      </c>
      <c r="H15" s="15">
        <v>5.17</v>
      </c>
      <c r="I15" s="16">
        <f t="shared" si="0"/>
        <v>0.73812715667000006</v>
      </c>
      <c r="J15" s="15">
        <v>6.6864864864864844</v>
      </c>
      <c r="K15" s="17">
        <f>-0.0032863*J15^3+0.0307757*J15^2+0.1126933*J15-0.1469681</f>
        <v>1.0000791441923043</v>
      </c>
      <c r="L15" s="15">
        <v>2.31</v>
      </c>
      <c r="M15" s="17">
        <v>1</v>
      </c>
      <c r="N15" s="15">
        <v>90.532432432432429</v>
      </c>
      <c r="O15" s="16">
        <f t="shared" si="1"/>
        <v>0.94525216953569646</v>
      </c>
      <c r="P15" s="15">
        <v>131</v>
      </c>
      <c r="Q15" s="17">
        <f t="shared" si="2"/>
        <v>0.65694001071985619</v>
      </c>
      <c r="R15" s="17">
        <v>7</v>
      </c>
      <c r="S15" s="17">
        <v>1</v>
      </c>
      <c r="T15" s="93">
        <v>75.773785298918682</v>
      </c>
      <c r="U15" s="94">
        <v>75.095570968776613</v>
      </c>
      <c r="V15" s="95">
        <v>74.679577708340602</v>
      </c>
      <c r="W15" s="17">
        <v>16.487782379070179</v>
      </c>
      <c r="X15" s="10">
        <v>81.599999999999994</v>
      </c>
      <c r="Y15" s="43" t="s">
        <v>92</v>
      </c>
      <c r="Z15" s="40">
        <v>71.42</v>
      </c>
      <c r="AA15" s="43" t="s">
        <v>92</v>
      </c>
      <c r="AB15" s="40">
        <v>78.760000000000005</v>
      </c>
      <c r="AC15" s="18" t="s">
        <v>87</v>
      </c>
      <c r="AD15" s="18" t="s">
        <v>87</v>
      </c>
      <c r="AE15" s="18" t="s">
        <v>87</v>
      </c>
      <c r="AF15" s="18" t="s">
        <v>87</v>
      </c>
      <c r="AG15" s="18" t="s">
        <v>87</v>
      </c>
      <c r="AH15" s="18" t="s">
        <v>87</v>
      </c>
      <c r="AI15" s="18" t="s">
        <v>87</v>
      </c>
      <c r="AJ15" s="18" t="s">
        <v>87</v>
      </c>
      <c r="AK15" s="18" t="s">
        <v>87</v>
      </c>
      <c r="AL15" s="18" t="s">
        <v>106</v>
      </c>
      <c r="AM15" s="38"/>
      <c r="AT15" s="21" t="s">
        <v>114</v>
      </c>
    </row>
    <row r="16" spans="1:46" ht="26.25" customHeight="1" x14ac:dyDescent="0.25">
      <c r="A16" s="3" t="s">
        <v>15</v>
      </c>
      <c r="B16" s="30">
        <v>120330</v>
      </c>
      <c r="C16" s="15">
        <v>0</v>
      </c>
      <c r="D16" s="37">
        <v>72700</v>
      </c>
      <c r="E16" s="15">
        <v>0</v>
      </c>
      <c r="F16" s="15">
        <v>15.3</v>
      </c>
      <c r="G16" s="15">
        <f>0.0022496*F16^2-0.1023114*F16+1.1451398</f>
        <v>0.10638424400000002</v>
      </c>
      <c r="H16" s="15">
        <v>18.100000000000001</v>
      </c>
      <c r="I16" s="16">
        <f t="shared" si="0"/>
        <v>0.23355176300000002</v>
      </c>
      <c r="J16" s="15">
        <v>4.7734090909090909</v>
      </c>
      <c r="K16" s="17">
        <f>-0.0032863*J16^3+0.0307757*J16^2+0.1126933*J16-0.1469681</f>
        <v>0.73476902591027526</v>
      </c>
      <c r="L16" s="15">
        <v>29.1</v>
      </c>
      <c r="M16" s="17">
        <f>(1.055955-0.0093891*L16)/(1+0.0109876*L16-0.000091365058*L16^2)</f>
        <v>0.6300313041944583</v>
      </c>
      <c r="N16" s="15">
        <v>63.149999999999984</v>
      </c>
      <c r="O16" s="16">
        <f t="shared" si="1"/>
        <v>0.67585415185150566</v>
      </c>
      <c r="P16" s="15">
        <v>199.45454545454547</v>
      </c>
      <c r="Q16" s="17">
        <f t="shared" si="2"/>
        <v>0.30500693604829004</v>
      </c>
      <c r="R16" s="17">
        <v>39</v>
      </c>
      <c r="S16" s="17">
        <f t="shared" si="3"/>
        <v>0.71606775671736933</v>
      </c>
      <c r="T16" s="93">
        <v>8.7798970769171447</v>
      </c>
      <c r="U16" s="94">
        <v>8.9332205630581392</v>
      </c>
      <c r="V16" s="95">
        <v>9.9295356476106882</v>
      </c>
      <c r="W16" s="17">
        <v>5.9746763672010488</v>
      </c>
      <c r="X16" s="10">
        <v>46.05</v>
      </c>
      <c r="Y16" s="20" t="s">
        <v>95</v>
      </c>
      <c r="Z16" s="40">
        <v>22.78</v>
      </c>
      <c r="AA16" s="33" t="s">
        <v>102</v>
      </c>
      <c r="AB16" s="40">
        <v>41.93</v>
      </c>
      <c r="AC16" s="20" t="s">
        <v>95</v>
      </c>
      <c r="AD16" s="33" t="s">
        <v>102</v>
      </c>
      <c r="AE16" s="33" t="s">
        <v>102</v>
      </c>
      <c r="AF16" s="33" t="s">
        <v>102</v>
      </c>
      <c r="AG16" s="33" t="s">
        <v>102</v>
      </c>
      <c r="AH16" s="33" t="s">
        <v>102</v>
      </c>
      <c r="AI16" s="33" t="s">
        <v>102</v>
      </c>
      <c r="AJ16" s="33" t="s">
        <v>102</v>
      </c>
      <c r="AK16" s="33" t="s">
        <v>102</v>
      </c>
      <c r="AL16" s="33" t="s">
        <v>103</v>
      </c>
      <c r="AM16" s="13"/>
      <c r="AP16" s="21" t="s">
        <v>115</v>
      </c>
      <c r="AQ16" s="39" t="s">
        <v>116</v>
      </c>
      <c r="AR16" s="39"/>
      <c r="AT16" s="25" t="s">
        <v>117</v>
      </c>
    </row>
    <row r="17" spans="1:46" ht="36" x14ac:dyDescent="0.25">
      <c r="A17" s="3" t="s">
        <v>16</v>
      </c>
      <c r="B17" s="101"/>
      <c r="C17" s="100"/>
      <c r="D17" s="101"/>
      <c r="E17" s="100"/>
      <c r="F17" s="99"/>
      <c r="G17" s="99"/>
      <c r="H17" s="99"/>
      <c r="I17" s="99"/>
      <c r="J17" s="99"/>
      <c r="K17" s="99"/>
      <c r="L17" s="99"/>
      <c r="M17" s="100"/>
      <c r="N17" s="99"/>
      <c r="O17" s="99"/>
      <c r="P17" s="99"/>
      <c r="Q17" s="100"/>
      <c r="R17" s="100"/>
      <c r="S17" s="17"/>
      <c r="T17" s="93"/>
      <c r="U17" s="94"/>
      <c r="V17" s="95"/>
      <c r="W17" s="17"/>
      <c r="X17" s="10"/>
      <c r="Y17" s="40"/>
      <c r="AB17" s="40"/>
      <c r="AC17" s="40"/>
      <c r="AD17" s="40"/>
      <c r="AE17" s="40"/>
      <c r="AF17" s="10"/>
      <c r="AG17" s="10"/>
      <c r="AH17" s="10"/>
      <c r="AI17" s="10"/>
      <c r="AJ17" s="10"/>
      <c r="AK17" s="10"/>
      <c r="AL17" s="40"/>
      <c r="AM17" s="36"/>
      <c r="AN17" s="23">
        <v>5</v>
      </c>
      <c r="AO17" s="24" t="s">
        <v>92</v>
      </c>
      <c r="AP17" s="25" t="s">
        <v>118</v>
      </c>
      <c r="AQ17" s="41"/>
      <c r="AR17" s="41"/>
      <c r="AT17" s="25" t="s">
        <v>119</v>
      </c>
    </row>
    <row r="18" spans="1:46" ht="36" x14ac:dyDescent="0.25">
      <c r="A18" s="3" t="s">
        <v>17</v>
      </c>
      <c r="B18" s="30">
        <v>727000</v>
      </c>
      <c r="C18" s="17">
        <v>0</v>
      </c>
      <c r="D18" s="37">
        <v>464000</v>
      </c>
      <c r="E18" s="17">
        <v>0</v>
      </c>
      <c r="F18" s="15">
        <v>21.1</v>
      </c>
      <c r="G18" s="16">
        <v>0</v>
      </c>
      <c r="H18" s="15">
        <v>26.2</v>
      </c>
      <c r="I18" s="16">
        <f t="shared" ref="I18:I29" si="4">0.0008803*H18^2-0.0595082*H18+1.0222551</f>
        <v>6.7413392000000072E-2</v>
      </c>
      <c r="J18" s="15">
        <v>4.6724489795918362</v>
      </c>
      <c r="K18" s="17">
        <f>-0.0032863*J18^3+0.0307757*J18^2+0.1126933*J18-0.1469681</f>
        <v>0.71624540804191938</v>
      </c>
      <c r="L18" s="15">
        <v>24.2</v>
      </c>
      <c r="M18" s="17">
        <f>(1.055955-0.0093891*L18)/(1+0.0109876*L18-0.000091365058*L18^2)</f>
        <v>0.68355628657206247</v>
      </c>
      <c r="N18" s="15">
        <v>61.467346938775513</v>
      </c>
      <c r="O18" s="16">
        <f t="shared" ref="O18:O29" si="5">-0.0000014340773*N18^3+0.0002078*N18^2+0.0035748*N18-0.0174306</f>
        <v>0.65437271272807807</v>
      </c>
      <c r="P18" s="15">
        <v>217.79591836734693</v>
      </c>
      <c r="Q18" s="17">
        <f t="shared" ref="Q18:Q29" si="6">(0.9900409-0.003589*P18)/(1-0.0036712*P18+0.000015867147*P18^2)</f>
        <v>0.21862789927990114</v>
      </c>
      <c r="R18" s="17">
        <v>29</v>
      </c>
      <c r="S18" s="17">
        <f t="shared" si="3"/>
        <v>0.88658504312239761</v>
      </c>
      <c r="T18" s="93">
        <v>7.7331595265989286</v>
      </c>
      <c r="U18" s="94">
        <v>7.5152447443190198</v>
      </c>
      <c r="V18" s="95">
        <v>8.4803421628408415</v>
      </c>
      <c r="W18" s="17">
        <v>5.5514172976367542</v>
      </c>
      <c r="X18" s="10">
        <v>19.71</v>
      </c>
      <c r="Y18" s="33" t="s">
        <v>102</v>
      </c>
      <c r="Z18" s="40">
        <v>10.92</v>
      </c>
      <c r="AA18" s="33" t="s">
        <v>102</v>
      </c>
      <c r="AB18" s="40">
        <v>39.19</v>
      </c>
      <c r="AC18" s="20" t="s">
        <v>95</v>
      </c>
      <c r="AD18" s="33" t="s">
        <v>102</v>
      </c>
      <c r="AE18" s="33" t="s">
        <v>102</v>
      </c>
      <c r="AF18" s="33" t="s">
        <v>102</v>
      </c>
      <c r="AG18" s="33" t="s">
        <v>102</v>
      </c>
      <c r="AH18" s="33" t="s">
        <v>102</v>
      </c>
      <c r="AI18" s="33" t="s">
        <v>102</v>
      </c>
      <c r="AJ18" s="33" t="s">
        <v>102</v>
      </c>
      <c r="AK18" s="33" t="s">
        <v>102</v>
      </c>
      <c r="AL18" s="33" t="s">
        <v>103</v>
      </c>
      <c r="AM18" s="13"/>
      <c r="AN18" s="26">
        <v>4</v>
      </c>
      <c r="AO18" s="27" t="s">
        <v>87</v>
      </c>
      <c r="AP18" s="25" t="s">
        <v>120</v>
      </c>
      <c r="AQ18" s="41"/>
      <c r="AR18" s="41"/>
      <c r="AT18" s="25" t="s">
        <v>121</v>
      </c>
    </row>
    <row r="19" spans="1:46" ht="24" x14ac:dyDescent="0.25">
      <c r="A19" s="3" t="s">
        <v>18</v>
      </c>
      <c r="B19" s="30">
        <v>74855</v>
      </c>
      <c r="C19" s="17">
        <v>0</v>
      </c>
      <c r="D19" s="37">
        <v>11510</v>
      </c>
      <c r="E19" s="17">
        <v>0</v>
      </c>
      <c r="F19" s="15">
        <v>0.26</v>
      </c>
      <c r="G19" s="15">
        <v>1</v>
      </c>
      <c r="H19" s="15">
        <v>8.17</v>
      </c>
      <c r="I19" s="16">
        <f t="shared" si="4"/>
        <v>0.59483216266999994</v>
      </c>
      <c r="J19" s="15">
        <v>6.8564285714285713</v>
      </c>
      <c r="K19" s="17">
        <v>1</v>
      </c>
      <c r="L19" s="15">
        <v>4.55</v>
      </c>
      <c r="M19" s="17">
        <f>(1.055955-0.0093891*L19)/(1+0.0109876*L19-0.000091365058*L19^2)</f>
        <v>0.96673272569832769</v>
      </c>
      <c r="N19" s="15">
        <v>90.05285714285715</v>
      </c>
      <c r="O19" s="16">
        <f t="shared" si="5"/>
        <v>0.94236259929211186</v>
      </c>
      <c r="P19" s="15">
        <v>152.1</v>
      </c>
      <c r="Q19" s="17">
        <f t="shared" si="6"/>
        <v>0.54922818112561911</v>
      </c>
      <c r="R19" s="17">
        <v>8</v>
      </c>
      <c r="S19" s="17">
        <v>1</v>
      </c>
      <c r="T19" s="93">
        <v>41.255728848238633</v>
      </c>
      <c r="U19" s="94">
        <v>41.742740521226963</v>
      </c>
      <c r="V19" s="95">
        <v>42.729138803508576</v>
      </c>
      <c r="W19" s="17">
        <v>11.59035043074817</v>
      </c>
      <c r="X19" s="10">
        <v>71.180000000000007</v>
      </c>
      <c r="Y19" s="43" t="s">
        <v>92</v>
      </c>
      <c r="Z19" s="40">
        <v>59.93</v>
      </c>
      <c r="AA19" s="12" t="s">
        <v>86</v>
      </c>
      <c r="AB19" s="40">
        <v>71</v>
      </c>
      <c r="AC19" s="18" t="s">
        <v>87</v>
      </c>
      <c r="AD19" s="12" t="s">
        <v>86</v>
      </c>
      <c r="AE19" s="12" t="s">
        <v>86</v>
      </c>
      <c r="AF19" s="12" t="s">
        <v>86</v>
      </c>
      <c r="AG19" s="20" t="s">
        <v>95</v>
      </c>
      <c r="AH19" s="12" t="s">
        <v>86</v>
      </c>
      <c r="AI19" s="12" t="s">
        <v>86</v>
      </c>
      <c r="AJ19" s="12" t="s">
        <v>86</v>
      </c>
      <c r="AK19" s="12" t="s">
        <v>86</v>
      </c>
      <c r="AL19" s="12" t="s">
        <v>85</v>
      </c>
      <c r="AM19" s="13"/>
      <c r="AN19" s="28">
        <v>3</v>
      </c>
      <c r="AO19" s="29" t="s">
        <v>86</v>
      </c>
      <c r="AP19" s="25" t="s">
        <v>122</v>
      </c>
      <c r="AQ19" s="41"/>
      <c r="AR19" s="41"/>
      <c r="AT19" s="25" t="s">
        <v>123</v>
      </c>
    </row>
    <row r="20" spans="1:46" ht="18.75" x14ac:dyDescent="0.25">
      <c r="A20" s="3" t="s">
        <v>19</v>
      </c>
      <c r="B20" s="30">
        <v>2909</v>
      </c>
      <c r="C20" s="15">
        <f>0.0000000031105346*B20^2-0.0001123*B20+1.0174376</f>
        <v>0.71707911784542266</v>
      </c>
      <c r="D20" s="30">
        <v>96</v>
      </c>
      <c r="E20" s="16">
        <f>(0.9836679-0.0004041*D20)/(1-0.0004723*D20+0.0000011381201*D20^2)</f>
        <v>0.97899408958082323</v>
      </c>
      <c r="F20" s="15">
        <v>1.69</v>
      </c>
      <c r="G20" s="15">
        <f>0.0022496*F20^2-0.1023114*F20+1.1451398</f>
        <v>0.97865861655999997</v>
      </c>
      <c r="H20" s="15">
        <v>2.36</v>
      </c>
      <c r="I20" s="16">
        <f t="shared" si="4"/>
        <v>0.88671866688000001</v>
      </c>
      <c r="J20" s="15">
        <v>7.315287356321841</v>
      </c>
      <c r="K20" s="17">
        <v>1</v>
      </c>
      <c r="L20" s="15">
        <v>1</v>
      </c>
      <c r="M20" s="17">
        <v>1</v>
      </c>
      <c r="N20" s="15">
        <v>94.012643678160984</v>
      </c>
      <c r="O20" s="16">
        <f t="shared" si="5"/>
        <v>0.96365820666271373</v>
      </c>
      <c r="P20" s="15">
        <v>113.59770114942529</v>
      </c>
      <c r="Q20" s="17">
        <f t="shared" si="6"/>
        <v>0.73927432122051218</v>
      </c>
      <c r="R20" s="17">
        <v>7</v>
      </c>
      <c r="S20" s="17">
        <v>1</v>
      </c>
      <c r="T20" s="93">
        <v>77.044358579044768</v>
      </c>
      <c r="U20" s="94">
        <v>79.670738191357046</v>
      </c>
      <c r="V20" s="95">
        <v>78.74137911667043</v>
      </c>
      <c r="W20" s="17">
        <v>18.443217629845503</v>
      </c>
      <c r="X20" s="10">
        <v>81.87</v>
      </c>
      <c r="Y20" s="43" t="s">
        <v>92</v>
      </c>
      <c r="Z20" s="40">
        <v>73.97</v>
      </c>
      <c r="AA20" s="43" t="s">
        <v>92</v>
      </c>
      <c r="AB20" s="40">
        <v>79.06</v>
      </c>
      <c r="AC20" s="18" t="s">
        <v>87</v>
      </c>
      <c r="AD20" s="18" t="s">
        <v>87</v>
      </c>
      <c r="AE20" s="18" t="s">
        <v>87</v>
      </c>
      <c r="AF20" s="18" t="s">
        <v>87</v>
      </c>
      <c r="AG20" s="43" t="s">
        <v>92</v>
      </c>
      <c r="AH20" s="43" t="s">
        <v>92</v>
      </c>
      <c r="AI20" s="43" t="s">
        <v>92</v>
      </c>
      <c r="AJ20" s="18" t="s">
        <v>87</v>
      </c>
      <c r="AK20" s="18" t="s">
        <v>87</v>
      </c>
      <c r="AL20" s="18" t="s">
        <v>106</v>
      </c>
      <c r="AM20" s="13"/>
      <c r="AN20" s="31">
        <v>2</v>
      </c>
      <c r="AO20" s="32" t="s">
        <v>95</v>
      </c>
      <c r="AP20" s="25" t="s">
        <v>124</v>
      </c>
      <c r="AQ20" s="41"/>
      <c r="AR20" s="41"/>
      <c r="AT20" s="25" t="s">
        <v>125</v>
      </c>
    </row>
    <row r="21" spans="1:46" ht="18.75" x14ac:dyDescent="0.25">
      <c r="A21" s="3" t="s">
        <v>20</v>
      </c>
      <c r="B21" s="30">
        <v>15531</v>
      </c>
      <c r="C21" s="15">
        <f>0.0000000031105346*B21^2-0.0001123*B21+1.0174376</f>
        <v>2.360445062435057E-2</v>
      </c>
      <c r="D21" s="30">
        <v>629</v>
      </c>
      <c r="E21" s="16">
        <f>(0.9836679-0.0004041*D21)/(1-0.0004723*D21+0.0000011381201*D21^2)</f>
        <v>0.63257240777389379</v>
      </c>
      <c r="F21" s="16">
        <v>1.04</v>
      </c>
      <c r="G21" s="15">
        <v>1</v>
      </c>
      <c r="H21" s="15">
        <v>4.18</v>
      </c>
      <c r="I21" s="16">
        <f t="shared" si="4"/>
        <v>0.78889177771999996</v>
      </c>
      <c r="J21" s="15">
        <v>7.4104878048780494</v>
      </c>
      <c r="K21" s="17">
        <v>1</v>
      </c>
      <c r="L21" s="15">
        <v>1.32</v>
      </c>
      <c r="M21" s="17">
        <v>1</v>
      </c>
      <c r="N21" s="15">
        <v>97.309756097560978</v>
      </c>
      <c r="O21" s="16">
        <f t="shared" si="5"/>
        <v>0.97670716461438345</v>
      </c>
      <c r="P21" s="15">
        <v>141.02439024390245</v>
      </c>
      <c r="Q21" s="17">
        <f t="shared" si="6"/>
        <v>0.60652173810856547</v>
      </c>
      <c r="R21" s="17">
        <v>7</v>
      </c>
      <c r="S21" s="17">
        <v>1</v>
      </c>
      <c r="T21" s="93">
        <v>70.301027210080576</v>
      </c>
      <c r="U21" s="94">
        <v>70.186563848036428</v>
      </c>
      <c r="V21" s="95">
        <v>69.197291488562342</v>
      </c>
      <c r="W21" s="17">
        <v>14.738822605745959</v>
      </c>
      <c r="X21" s="10">
        <v>79.81</v>
      </c>
      <c r="Y21" s="43" t="s">
        <v>92</v>
      </c>
      <c r="Z21" s="40">
        <v>68.38</v>
      </c>
      <c r="AA21" s="18" t="s">
        <v>87</v>
      </c>
      <c r="AB21" s="40">
        <v>76.39</v>
      </c>
      <c r="AC21" s="18" t="s">
        <v>87</v>
      </c>
      <c r="AD21" s="18" t="s">
        <v>87</v>
      </c>
      <c r="AE21" s="18" t="s">
        <v>87</v>
      </c>
      <c r="AF21" s="12" t="s">
        <v>86</v>
      </c>
      <c r="AG21" s="12" t="s">
        <v>86</v>
      </c>
      <c r="AH21" s="12" t="s">
        <v>86</v>
      </c>
      <c r="AI21" s="12" t="s">
        <v>86</v>
      </c>
      <c r="AJ21" s="12" t="s">
        <v>86</v>
      </c>
      <c r="AK21" s="12" t="s">
        <v>86</v>
      </c>
      <c r="AL21" s="18" t="s">
        <v>106</v>
      </c>
      <c r="AM21" s="13"/>
      <c r="AN21" s="34">
        <v>1</v>
      </c>
      <c r="AO21" s="35" t="s">
        <v>102</v>
      </c>
      <c r="AP21" s="25" t="s">
        <v>104</v>
      </c>
      <c r="AQ21" s="41"/>
      <c r="AR21" s="41"/>
    </row>
    <row r="22" spans="1:46" ht="18.75" x14ac:dyDescent="0.25">
      <c r="A22" s="3" t="s">
        <v>21</v>
      </c>
      <c r="B22" s="30">
        <v>75560</v>
      </c>
      <c r="C22" s="17">
        <v>0</v>
      </c>
      <c r="D22" s="30">
        <v>54930</v>
      </c>
      <c r="E22" s="17">
        <v>0</v>
      </c>
      <c r="F22" s="16">
        <v>2.09</v>
      </c>
      <c r="G22" s="15">
        <f>0.0022496*F22^2-0.1023114*F22+1.1451398</f>
        <v>0.94113545175999991</v>
      </c>
      <c r="H22" s="15">
        <v>5.29</v>
      </c>
      <c r="I22" s="16">
        <f t="shared" si="4"/>
        <v>0.73209112522999997</v>
      </c>
      <c r="J22" s="15">
        <v>7.4608064516129033</v>
      </c>
      <c r="K22" s="17">
        <v>1</v>
      </c>
      <c r="L22" s="15">
        <v>2.64</v>
      </c>
      <c r="M22" s="17">
        <f>(1.055955-0.0093891*L22)/(1+0.0109876*L22-0.000091365058*L22^2)</f>
        <v>1.0027201188152215</v>
      </c>
      <c r="N22" s="15">
        <v>97.870967741935488</v>
      </c>
      <c r="O22" s="16">
        <f t="shared" si="5"/>
        <v>0.97848020424949156</v>
      </c>
      <c r="P22" s="15">
        <v>210.09677419354838</v>
      </c>
      <c r="Q22" s="17">
        <f t="shared" si="6"/>
        <v>0.25401885453866746</v>
      </c>
      <c r="R22" s="17">
        <v>7</v>
      </c>
      <c r="S22" s="17">
        <v>1</v>
      </c>
      <c r="T22" s="93">
        <v>41.821426152848304</v>
      </c>
      <c r="U22" s="94">
        <v>43.816103319942691</v>
      </c>
      <c r="V22" s="95">
        <v>43.311051679333247</v>
      </c>
      <c r="W22" s="17">
        <v>11.501287987592871</v>
      </c>
      <c r="X22" s="10">
        <v>65.88</v>
      </c>
      <c r="Y22" s="18" t="s">
        <v>87</v>
      </c>
      <c r="Z22" s="40">
        <v>55.08</v>
      </c>
      <c r="AA22" s="12" t="s">
        <v>86</v>
      </c>
      <c r="AB22" s="40">
        <v>67.650000000000006</v>
      </c>
      <c r="AC22" s="12" t="s">
        <v>86</v>
      </c>
      <c r="AD22" s="12" t="s">
        <v>86</v>
      </c>
      <c r="AE22" s="12" t="s">
        <v>86</v>
      </c>
      <c r="AF22" s="12" t="s">
        <v>86</v>
      </c>
      <c r="AG22" s="20" t="s">
        <v>95</v>
      </c>
      <c r="AH22" s="12" t="s">
        <v>86</v>
      </c>
      <c r="AI22" s="12" t="s">
        <v>86</v>
      </c>
      <c r="AJ22" s="12" t="s">
        <v>86</v>
      </c>
      <c r="AK22" s="12" t="s">
        <v>86</v>
      </c>
      <c r="AL22" s="20" t="s">
        <v>88</v>
      </c>
      <c r="AM22" s="13"/>
      <c r="AP22" s="21" t="s">
        <v>126</v>
      </c>
      <c r="AQ22" s="22" t="s">
        <v>127</v>
      </c>
      <c r="AR22" s="21" t="s">
        <v>128</v>
      </c>
      <c r="AT22" s="21" t="s">
        <v>129</v>
      </c>
    </row>
    <row r="23" spans="1:46" ht="18.75" x14ac:dyDescent="0.25">
      <c r="A23" s="3" t="s">
        <v>22</v>
      </c>
      <c r="B23" s="30">
        <v>98350</v>
      </c>
      <c r="C23" s="17">
        <v>0</v>
      </c>
      <c r="D23" s="30">
        <v>52525</v>
      </c>
      <c r="E23" s="17">
        <v>0</v>
      </c>
      <c r="F23" s="16">
        <v>2.59</v>
      </c>
      <c r="G23" s="15">
        <f>0.0022496*F23^2-0.1023114*F23+1.1451398</f>
        <v>0.89524381575999989</v>
      </c>
      <c r="H23" s="15">
        <v>8.94</v>
      </c>
      <c r="I23" s="16">
        <f t="shared" si="4"/>
        <v>0.56060853708000002</v>
      </c>
      <c r="J23" s="15">
        <v>7.4541509433962254</v>
      </c>
      <c r="K23" s="17">
        <v>1</v>
      </c>
      <c r="L23" s="15">
        <v>1.36</v>
      </c>
      <c r="M23" s="17">
        <v>1</v>
      </c>
      <c r="N23" s="15">
        <v>102.03584905660378</v>
      </c>
      <c r="O23" s="16">
        <f t="shared" si="5"/>
        <v>0.98733881853022853</v>
      </c>
      <c r="P23" s="15">
        <v>190</v>
      </c>
      <c r="Q23" s="17">
        <f t="shared" si="6"/>
        <v>0.35203855428612418</v>
      </c>
      <c r="R23" s="17">
        <v>7</v>
      </c>
      <c r="S23" s="17">
        <v>1</v>
      </c>
      <c r="T23" s="93">
        <v>43.608896050318187</v>
      </c>
      <c r="U23" s="94">
        <v>44.751909286352415</v>
      </c>
      <c r="V23" s="95">
        <v>44.113768720683012</v>
      </c>
      <c r="W23" s="17">
        <v>11.133664712786581</v>
      </c>
      <c r="X23" s="10">
        <v>65.39</v>
      </c>
      <c r="Y23" s="18" t="s">
        <v>87</v>
      </c>
      <c r="Z23" s="40">
        <v>54.74</v>
      </c>
      <c r="AA23" s="12" t="s">
        <v>86</v>
      </c>
      <c r="AB23" s="40">
        <v>66.680000000000007</v>
      </c>
      <c r="AC23" s="12" t="s">
        <v>86</v>
      </c>
      <c r="AD23" s="12" t="s">
        <v>86</v>
      </c>
      <c r="AE23" s="12" t="s">
        <v>86</v>
      </c>
      <c r="AF23" s="12" t="s">
        <v>86</v>
      </c>
      <c r="AG23" s="20" t="s">
        <v>95</v>
      </c>
      <c r="AH23" s="12" t="s">
        <v>86</v>
      </c>
      <c r="AI23" s="12" t="s">
        <v>86</v>
      </c>
      <c r="AJ23" s="20" t="s">
        <v>95</v>
      </c>
      <c r="AK23" s="12" t="s">
        <v>86</v>
      </c>
      <c r="AL23" s="18" t="s">
        <v>106</v>
      </c>
      <c r="AM23" s="13"/>
      <c r="AN23" s="23">
        <v>5</v>
      </c>
      <c r="AO23" s="24" t="s">
        <v>92</v>
      </c>
      <c r="AP23" s="25" t="s">
        <v>130</v>
      </c>
      <c r="AR23" s="44" t="s">
        <v>130</v>
      </c>
      <c r="AT23" s="25" t="s">
        <v>131</v>
      </c>
    </row>
    <row r="24" spans="1:46" ht="18.75" x14ac:dyDescent="0.25">
      <c r="A24" s="3" t="s">
        <v>23</v>
      </c>
      <c r="B24" s="30">
        <v>6382</v>
      </c>
      <c r="C24" s="15">
        <f>0.0000000031105346*B24^2-0.0001123*B24+1.0174376</f>
        <v>0.42743083785737035</v>
      </c>
      <c r="D24" s="30">
        <v>57</v>
      </c>
      <c r="E24" s="16">
        <f>(0.9836679-0.0004041*D24)/(1-0.0004723*D24+0.0000011381201*D24^2)</f>
        <v>0.98347375301358686</v>
      </c>
      <c r="F24" s="15">
        <v>0.28000000000000003</v>
      </c>
      <c r="G24" s="15">
        <v>1</v>
      </c>
      <c r="H24" s="15">
        <v>6.76</v>
      </c>
      <c r="I24" s="16">
        <f t="shared" si="4"/>
        <v>0.66020726527999996</v>
      </c>
      <c r="J24" s="15">
        <v>7.8579999999999979</v>
      </c>
      <c r="K24" s="17">
        <v>1</v>
      </c>
      <c r="L24" s="15">
        <v>0.77400000000000002</v>
      </c>
      <c r="M24" s="17">
        <v>1</v>
      </c>
      <c r="N24" s="15">
        <v>102.51142857142855</v>
      </c>
      <c r="O24" s="16">
        <f t="shared" si="5"/>
        <v>0.98785184508769408</v>
      </c>
      <c r="P24" s="15">
        <v>54</v>
      </c>
      <c r="Q24" s="17">
        <f t="shared" si="6"/>
        <v>0.93892989723615972</v>
      </c>
      <c r="R24" s="16">
        <v>7</v>
      </c>
      <c r="S24" s="17">
        <v>1</v>
      </c>
      <c r="T24" s="93">
        <v>86.920289211739401</v>
      </c>
      <c r="U24" s="94">
        <v>86.815281773734313</v>
      </c>
      <c r="V24" s="95">
        <v>85.39275722447222</v>
      </c>
      <c r="W24" s="17">
        <v>17.451235643598007</v>
      </c>
      <c r="X24" s="10">
        <v>87.4</v>
      </c>
      <c r="Y24" s="43" t="s">
        <v>92</v>
      </c>
      <c r="Z24" s="40">
        <v>76.239999999999995</v>
      </c>
      <c r="AA24" s="43" t="s">
        <v>92</v>
      </c>
      <c r="AB24" s="40">
        <v>83.28</v>
      </c>
      <c r="AC24" s="18" t="s">
        <v>87</v>
      </c>
      <c r="AD24" s="43" t="s">
        <v>92</v>
      </c>
      <c r="AE24" s="43" t="s">
        <v>92</v>
      </c>
      <c r="AF24" s="18" t="s">
        <v>87</v>
      </c>
      <c r="AG24" s="18" t="s">
        <v>87</v>
      </c>
      <c r="AH24" s="18" t="s">
        <v>87</v>
      </c>
      <c r="AI24" s="18" t="s">
        <v>87</v>
      </c>
      <c r="AJ24" s="18" t="s">
        <v>87</v>
      </c>
      <c r="AK24" s="18" t="s">
        <v>87</v>
      </c>
      <c r="AL24" s="18" t="s">
        <v>106</v>
      </c>
      <c r="AM24" s="13"/>
      <c r="AN24" s="26">
        <v>4</v>
      </c>
      <c r="AO24" s="27" t="s">
        <v>87</v>
      </c>
      <c r="AP24" s="25" t="s">
        <v>132</v>
      </c>
      <c r="AR24" s="44" t="s">
        <v>133</v>
      </c>
      <c r="AT24" s="25" t="s">
        <v>134</v>
      </c>
    </row>
    <row r="25" spans="1:46" ht="24" x14ac:dyDescent="0.25">
      <c r="A25" s="103" t="s">
        <v>24</v>
      </c>
      <c r="B25" s="101">
        <v>547500</v>
      </c>
      <c r="C25" s="99">
        <v>0</v>
      </c>
      <c r="D25" s="101">
        <v>90800</v>
      </c>
      <c r="E25" s="99">
        <v>0</v>
      </c>
      <c r="F25" s="99">
        <v>9.8699999999999992</v>
      </c>
      <c r="G25" s="99">
        <f>0.0022496*F25^2-0.1023114*F25+1.1451398</f>
        <v>0.35447534024000005</v>
      </c>
      <c r="H25" s="99">
        <v>22.7</v>
      </c>
      <c r="I25" s="99">
        <f t="shared" si="4"/>
        <v>0.125028747</v>
      </c>
      <c r="J25" s="99">
        <v>5.8252307692307674</v>
      </c>
      <c r="K25" s="100">
        <f>-0.0032863*J25^3+0.0307757*J25^2+0.1126933*J25-0.1469681</f>
        <v>0.90421696535512996</v>
      </c>
      <c r="L25" s="99">
        <v>36.799999999999997</v>
      </c>
      <c r="M25" s="100">
        <f>(1.055955-0.0093891*L25)/(1+0.0109876*L25-0.000091365058*L25^2)</f>
        <v>0.55476233856069379</v>
      </c>
      <c r="N25" s="99">
        <v>85.649230769230783</v>
      </c>
      <c r="O25" s="99">
        <f t="shared" si="5"/>
        <v>0.91208788532222362</v>
      </c>
      <c r="P25" s="99">
        <v>146.43076923076924</v>
      </c>
      <c r="Q25" s="100">
        <f t="shared" si="6"/>
        <v>0.57871181435672858</v>
      </c>
      <c r="R25" s="99"/>
      <c r="S25" s="100"/>
      <c r="T25" s="93"/>
      <c r="U25" s="104"/>
      <c r="V25" s="95"/>
      <c r="W25" s="17">
        <v>6.0795673689921301</v>
      </c>
      <c r="X25" s="10"/>
      <c r="Y25" s="40"/>
      <c r="AB25" s="40"/>
      <c r="AC25" s="40"/>
      <c r="AD25" s="40"/>
      <c r="AE25" s="40"/>
      <c r="AF25" s="33" t="s">
        <v>102</v>
      </c>
      <c r="AG25" s="33" t="s">
        <v>102</v>
      </c>
      <c r="AH25" s="33" t="s">
        <v>102</v>
      </c>
      <c r="AI25" s="33" t="s">
        <v>102</v>
      </c>
      <c r="AJ25" s="33" t="s">
        <v>102</v>
      </c>
      <c r="AK25" s="33" t="s">
        <v>102</v>
      </c>
      <c r="AL25" s="20" t="s">
        <v>88</v>
      </c>
      <c r="AM25" s="13"/>
      <c r="AN25" s="28">
        <v>3</v>
      </c>
      <c r="AO25" s="29" t="s">
        <v>86</v>
      </c>
      <c r="AP25" s="25" t="s">
        <v>135</v>
      </c>
      <c r="AR25" s="45" t="s">
        <v>136</v>
      </c>
      <c r="AT25" s="25" t="s">
        <v>137</v>
      </c>
    </row>
    <row r="26" spans="1:46" ht="18.75" x14ac:dyDescent="0.25">
      <c r="A26" s="3" t="s">
        <v>25</v>
      </c>
      <c r="B26" s="30">
        <v>13550</v>
      </c>
      <c r="C26" s="15">
        <f>0.0000000031105346*B26^2-0.0001123*B26+1.0174376</f>
        <v>6.687452889650003E-2</v>
      </c>
      <c r="D26" s="30">
        <v>700</v>
      </c>
      <c r="E26" s="16">
        <f>(0.9836679-0.0004041*D26)/(1-0.0004723*D26+0.0000011381201*D26^2)</f>
        <v>0.57111538653362071</v>
      </c>
      <c r="F26" s="16">
        <v>0.17</v>
      </c>
      <c r="G26" s="15">
        <v>1</v>
      </c>
      <c r="H26" s="15">
        <v>9.1300000000000008</v>
      </c>
      <c r="I26" s="16">
        <f t="shared" si="4"/>
        <v>0.55232431306999996</v>
      </c>
      <c r="J26" s="15">
        <v>7.5605263157894749</v>
      </c>
      <c r="K26" s="17">
        <v>1</v>
      </c>
      <c r="L26" s="15">
        <v>1</v>
      </c>
      <c r="M26" s="17">
        <v>1</v>
      </c>
      <c r="N26" s="15">
        <v>99.950877192982503</v>
      </c>
      <c r="O26" s="16">
        <f t="shared" si="5"/>
        <v>0.98386779245518219</v>
      </c>
      <c r="P26" s="15">
        <v>137</v>
      </c>
      <c r="Q26" s="17">
        <f t="shared" si="6"/>
        <v>0.62696620339006282</v>
      </c>
      <c r="R26" s="17">
        <v>31</v>
      </c>
      <c r="S26" s="17">
        <f t="shared" si="3"/>
        <v>0.85505190559713118</v>
      </c>
      <c r="T26" s="93">
        <v>64.030999348777414</v>
      </c>
      <c r="U26" s="94">
        <v>62.892571883021184</v>
      </c>
      <c r="V26" s="95">
        <v>62.079723518422185</v>
      </c>
      <c r="W26" s="17">
        <v>13.894539358458672</v>
      </c>
      <c r="X26" s="10">
        <v>75.89</v>
      </c>
      <c r="Y26" s="43" t="s">
        <v>92</v>
      </c>
      <c r="Z26" s="40">
        <v>69.37</v>
      </c>
      <c r="AA26" s="18" t="s">
        <v>87</v>
      </c>
      <c r="AB26" s="40">
        <v>77.78</v>
      </c>
      <c r="AC26" s="18" t="s">
        <v>87</v>
      </c>
      <c r="AD26" s="12" t="s">
        <v>86</v>
      </c>
      <c r="AE26" s="12" t="s">
        <v>86</v>
      </c>
      <c r="AF26" s="12" t="s">
        <v>86</v>
      </c>
      <c r="AG26" s="12" t="s">
        <v>86</v>
      </c>
      <c r="AH26" s="12" t="s">
        <v>86</v>
      </c>
      <c r="AI26" s="12" t="s">
        <v>86</v>
      </c>
      <c r="AJ26" s="12" t="s">
        <v>86</v>
      </c>
      <c r="AK26" s="12" t="s">
        <v>86</v>
      </c>
      <c r="AL26" s="18" t="s">
        <v>106</v>
      </c>
      <c r="AM26" s="13"/>
      <c r="AN26" s="31">
        <v>2</v>
      </c>
      <c r="AO26" s="32" t="s">
        <v>95</v>
      </c>
      <c r="AP26" s="25" t="s">
        <v>138</v>
      </c>
      <c r="AR26" s="44" t="s">
        <v>139</v>
      </c>
      <c r="AT26" s="25" t="s">
        <v>140</v>
      </c>
    </row>
    <row r="27" spans="1:46" ht="18.75" x14ac:dyDescent="0.25">
      <c r="A27" s="3" t="s">
        <v>26</v>
      </c>
      <c r="B27" s="30">
        <v>17329</v>
      </c>
      <c r="C27" s="15">
        <f>0.0000000031105346*B27^2-0.0001123*B27+1.0174376</f>
        <v>5.4665268112383814E-3</v>
      </c>
      <c r="D27" s="30">
        <v>571</v>
      </c>
      <c r="E27" s="16">
        <f>(0.9836679-0.0004041*D27)/(1-0.0004723*D27+0.0000011381201*D27^2)</f>
        <v>0.68361474825458934</v>
      </c>
      <c r="F27" s="15">
        <v>0.83</v>
      </c>
      <c r="G27" s="15">
        <v>1</v>
      </c>
      <c r="H27" s="15">
        <v>5.91</v>
      </c>
      <c r="I27" s="16">
        <f t="shared" si="4"/>
        <v>0.70130884442999997</v>
      </c>
      <c r="J27" s="15">
        <v>7.0767213114754091</v>
      </c>
      <c r="K27" s="17">
        <v>1</v>
      </c>
      <c r="L27" s="15">
        <v>1</v>
      </c>
      <c r="M27" s="17">
        <v>1</v>
      </c>
      <c r="N27" s="15">
        <v>93.398360655737704</v>
      </c>
      <c r="O27" s="16">
        <f t="shared" si="5"/>
        <v>0.96074529325569347</v>
      </c>
      <c r="P27" s="15">
        <v>144.18032786885246</v>
      </c>
      <c r="Q27" s="17">
        <f t="shared" si="6"/>
        <v>0.59033036545324391</v>
      </c>
      <c r="R27" s="17">
        <v>8</v>
      </c>
      <c r="S27" s="17">
        <v>1</v>
      </c>
      <c r="T27" s="93">
        <v>69.33177139117754</v>
      </c>
      <c r="U27" s="94">
        <v>68.432117604058561</v>
      </c>
      <c r="V27" s="95">
        <v>67.856897505537773</v>
      </c>
      <c r="W27" s="17">
        <v>14.665297214276704</v>
      </c>
      <c r="X27" s="10">
        <v>79.22</v>
      </c>
      <c r="Y27" s="43" t="s">
        <v>92</v>
      </c>
      <c r="Z27" s="40">
        <v>68.44</v>
      </c>
      <c r="AA27" s="18" t="s">
        <v>87</v>
      </c>
      <c r="AB27" s="40">
        <v>76.819999999999993</v>
      </c>
      <c r="AC27" s="18" t="s">
        <v>87</v>
      </c>
      <c r="AD27" s="12" t="s">
        <v>86</v>
      </c>
      <c r="AE27" s="12" t="s">
        <v>86</v>
      </c>
      <c r="AF27" s="12" t="s">
        <v>86</v>
      </c>
      <c r="AG27" s="12" t="s">
        <v>86</v>
      </c>
      <c r="AH27" s="12" t="s">
        <v>86</v>
      </c>
      <c r="AI27" s="12" t="s">
        <v>86</v>
      </c>
      <c r="AJ27" s="12" t="s">
        <v>86</v>
      </c>
      <c r="AK27" s="12" t="s">
        <v>86</v>
      </c>
      <c r="AL27" s="18" t="s">
        <v>106</v>
      </c>
      <c r="AM27" s="13"/>
      <c r="AN27" s="34">
        <v>1</v>
      </c>
      <c r="AO27" s="35" t="s">
        <v>102</v>
      </c>
      <c r="AP27" s="25" t="s">
        <v>104</v>
      </c>
      <c r="AR27" s="44" t="s">
        <v>141</v>
      </c>
      <c r="AT27" s="25" t="s">
        <v>142</v>
      </c>
    </row>
    <row r="28" spans="1:46" ht="18.75" x14ac:dyDescent="0.25">
      <c r="A28" s="3" t="s">
        <v>27</v>
      </c>
      <c r="B28" s="30">
        <v>387300</v>
      </c>
      <c r="C28" s="17">
        <v>0</v>
      </c>
      <c r="D28" s="30">
        <v>67000</v>
      </c>
      <c r="E28" s="17">
        <v>0</v>
      </c>
      <c r="F28" s="15">
        <v>9.27</v>
      </c>
      <c r="G28" s="15">
        <f>0.0022496*F28^2-0.1023114*F28+1.1451398</f>
        <v>0.39002777383999998</v>
      </c>
      <c r="H28" s="15">
        <v>23.9</v>
      </c>
      <c r="I28" s="16">
        <f t="shared" si="4"/>
        <v>0.10284528300000007</v>
      </c>
      <c r="J28" s="15">
        <v>4.8243636363636355</v>
      </c>
      <c r="K28" s="17">
        <f>-0.0032863*J28^3+0.0307757*J28^2+0.1126933*J28-0.1469681</f>
        <v>0.74399310681348307</v>
      </c>
      <c r="L28" s="15">
        <v>9.32</v>
      </c>
      <c r="M28" s="17">
        <f>(1.055955-0.0093891*L28)/(1+0.0109876*L28-0.000091365058*L28^2)</f>
        <v>0.88485764068397821</v>
      </c>
      <c r="N28" s="15">
        <v>63.665454545454551</v>
      </c>
      <c r="O28" s="16">
        <f t="shared" si="5"/>
        <v>0.68236416816605994</v>
      </c>
      <c r="P28" s="15">
        <v>162.6</v>
      </c>
      <c r="Q28" s="17">
        <f t="shared" si="6"/>
        <v>0.49414544371486585</v>
      </c>
      <c r="R28" s="17">
        <v>19</v>
      </c>
      <c r="S28" s="17">
        <f t="shared" si="3"/>
        <v>1.0041859568379503</v>
      </c>
      <c r="T28" s="93">
        <v>16.261420762324729</v>
      </c>
      <c r="U28" s="94">
        <v>14.948262377148481</v>
      </c>
      <c r="V28" s="95">
        <v>16.767359535070337</v>
      </c>
      <c r="W28" s="17">
        <v>7.6158634355538313</v>
      </c>
      <c r="X28" s="10">
        <v>49.92</v>
      </c>
      <c r="Y28" s="20" t="s">
        <v>95</v>
      </c>
      <c r="Z28" s="40">
        <v>23.98</v>
      </c>
      <c r="AA28" s="33" t="s">
        <v>102</v>
      </c>
      <c r="AB28" s="40">
        <v>49</v>
      </c>
      <c r="AC28" s="20" t="s">
        <v>95</v>
      </c>
      <c r="AD28" s="33" t="s">
        <v>102</v>
      </c>
      <c r="AE28" s="33" t="s">
        <v>102</v>
      </c>
      <c r="AF28" s="20" t="s">
        <v>95</v>
      </c>
      <c r="AG28" s="33" t="s">
        <v>102</v>
      </c>
      <c r="AH28" s="20" t="s">
        <v>95</v>
      </c>
      <c r="AI28" s="20" t="s">
        <v>95</v>
      </c>
      <c r="AJ28" s="20" t="s">
        <v>95</v>
      </c>
      <c r="AK28" s="20" t="s">
        <v>95</v>
      </c>
      <c r="AL28" s="12" t="s">
        <v>85</v>
      </c>
      <c r="AM28" s="13"/>
    </row>
    <row r="29" spans="1:46" ht="18.75" x14ac:dyDescent="0.25">
      <c r="A29" s="3" t="s">
        <v>28</v>
      </c>
      <c r="B29" s="30">
        <v>228000</v>
      </c>
      <c r="C29" s="17">
        <v>0</v>
      </c>
      <c r="D29" s="30">
        <v>52000</v>
      </c>
      <c r="E29" s="17">
        <v>0</v>
      </c>
      <c r="F29" s="15">
        <v>8.0399999999999991</v>
      </c>
      <c r="G29" s="15">
        <f>0.0022496*F29^2-0.1023114*F29+1.1451398</f>
        <v>0.4679738873599999</v>
      </c>
      <c r="H29" s="15">
        <v>15.2</v>
      </c>
      <c r="I29" s="16">
        <f t="shared" si="4"/>
        <v>0.32111497200000005</v>
      </c>
      <c r="J29" s="15">
        <v>7.0923333333333325</v>
      </c>
      <c r="K29" s="17">
        <v>1</v>
      </c>
      <c r="L29" s="15">
        <v>19.2</v>
      </c>
      <c r="M29" s="17">
        <f>(1.055955-0.0093891*L29)/(1+0.0109876*L29-0.000091365058*L29^2)</f>
        <v>0.74381919175196209</v>
      </c>
      <c r="N29" s="15">
        <v>95.036666666666662</v>
      </c>
      <c r="O29" s="16">
        <f t="shared" si="5"/>
        <v>0.96818317382050068</v>
      </c>
      <c r="P29" s="15">
        <v>186</v>
      </c>
      <c r="Q29" s="17">
        <f t="shared" si="6"/>
        <v>0.37234517886602569</v>
      </c>
      <c r="R29" s="17">
        <v>29</v>
      </c>
      <c r="S29" s="17">
        <f t="shared" si="3"/>
        <v>0.88658504312239761</v>
      </c>
      <c r="T29" s="93">
        <v>37.435620665481963</v>
      </c>
      <c r="U29" s="94">
        <v>38.22800151436897</v>
      </c>
      <c r="V29" s="95">
        <v>37.496112904798665</v>
      </c>
      <c r="W29" s="17">
        <v>8.8718524105837826</v>
      </c>
      <c r="X29" s="10">
        <v>54.79</v>
      </c>
      <c r="Y29" s="12" t="s">
        <v>86</v>
      </c>
      <c r="Z29" s="40">
        <v>26</v>
      </c>
      <c r="AA29" s="33" t="s">
        <v>102</v>
      </c>
      <c r="AB29" s="40">
        <v>56.48</v>
      </c>
      <c r="AC29" s="12" t="s">
        <v>86</v>
      </c>
      <c r="AD29" s="20" t="s">
        <v>95</v>
      </c>
      <c r="AE29" s="20" t="s">
        <v>95</v>
      </c>
      <c r="AF29" s="20" t="s">
        <v>95</v>
      </c>
      <c r="AG29" s="20" t="s">
        <v>95</v>
      </c>
      <c r="AH29" s="20" t="s">
        <v>95</v>
      </c>
      <c r="AI29" s="20" t="s">
        <v>95</v>
      </c>
      <c r="AJ29" s="20" t="s">
        <v>95</v>
      </c>
      <c r="AK29" s="20" t="s">
        <v>95</v>
      </c>
      <c r="AL29" s="20" t="s">
        <v>88</v>
      </c>
      <c r="AM29" s="13"/>
      <c r="AP29" s="21" t="s">
        <v>143</v>
      </c>
      <c r="AQ29" s="22" t="s">
        <v>144</v>
      </c>
      <c r="AR29" s="22"/>
    </row>
    <row r="30" spans="1:46" ht="18.75" x14ac:dyDescent="0.25">
      <c r="A30" s="3" t="s">
        <v>29</v>
      </c>
      <c r="B30" s="98"/>
      <c r="C30" s="99"/>
      <c r="D30" s="98"/>
      <c r="E30" s="99"/>
      <c r="F30" s="99"/>
      <c r="G30" s="99"/>
      <c r="H30" s="99"/>
      <c r="I30" s="100"/>
      <c r="J30" s="99"/>
      <c r="K30" s="100"/>
      <c r="L30" s="100"/>
      <c r="M30" s="100"/>
      <c r="N30" s="99"/>
      <c r="O30" s="99"/>
      <c r="P30" s="99"/>
      <c r="Q30" s="100"/>
      <c r="R30" s="100"/>
      <c r="S30" s="17">
        <f t="shared" si="3"/>
        <v>0.98409899999999995</v>
      </c>
      <c r="T30" s="93"/>
      <c r="U30" s="94"/>
      <c r="V30" s="95"/>
      <c r="W30" s="17"/>
      <c r="X30" s="10"/>
      <c r="Y30" s="40"/>
      <c r="AB30" s="40"/>
      <c r="AC30" s="40"/>
      <c r="AD30" s="40"/>
      <c r="AE30" s="40"/>
      <c r="AF30" s="10"/>
      <c r="AG30" s="10"/>
      <c r="AH30" s="10"/>
      <c r="AI30" s="10"/>
      <c r="AJ30" s="10"/>
      <c r="AK30" s="10"/>
      <c r="AL30" s="19"/>
      <c r="AM30" s="13"/>
      <c r="AN30" s="23">
        <v>5</v>
      </c>
      <c r="AO30" s="24" t="s">
        <v>92</v>
      </c>
      <c r="AP30" s="46" t="s">
        <v>145</v>
      </c>
    </row>
    <row r="31" spans="1:46" ht="24" x14ac:dyDescent="0.25">
      <c r="A31" s="3" t="s">
        <v>30</v>
      </c>
      <c r="B31" s="14">
        <v>24196</v>
      </c>
      <c r="C31" s="16">
        <v>0</v>
      </c>
      <c r="D31" s="14">
        <v>2968</v>
      </c>
      <c r="E31" s="17">
        <v>0</v>
      </c>
      <c r="F31" s="17">
        <v>1.65</v>
      </c>
      <c r="G31" s="15">
        <f>0.0022496*F31^2-0.1023114*F31+1.1451398</f>
        <v>0.98245052599999994</v>
      </c>
      <c r="H31" s="17">
        <v>14.4</v>
      </c>
      <c r="I31" s="16">
        <f>0.0008803*H31^2-0.0595082*H31+1.0222551</f>
        <v>0.34787602799999995</v>
      </c>
      <c r="J31" s="15">
        <v>6.820532197468606</v>
      </c>
      <c r="K31" s="17">
        <v>1</v>
      </c>
      <c r="L31" s="17">
        <v>1.35</v>
      </c>
      <c r="M31" s="17">
        <v>1</v>
      </c>
      <c r="N31" s="15">
        <v>89.974980311788102</v>
      </c>
      <c r="O31" s="16">
        <f t="shared" ref="O31:O58" si="7">-0.0000014340773*N31^3+0.0002078*N31^2+0.0035748*N31-0.0174306</f>
        <v>0.94188554727704643</v>
      </c>
      <c r="P31" s="15">
        <v>192.22222222222223</v>
      </c>
      <c r="Q31" s="17">
        <f>(0.9900409-0.003589*P31)/(1-0.0036712*P31+0.000015867147*P31^2)</f>
        <v>0.34085512900422021</v>
      </c>
      <c r="R31" s="17">
        <v>7</v>
      </c>
      <c r="S31" s="17">
        <v>1</v>
      </c>
      <c r="T31" s="93">
        <v>38.131998263481442</v>
      </c>
      <c r="U31" s="94">
        <v>37.75188401807732</v>
      </c>
      <c r="V31" s="95">
        <v>38.569390487502687</v>
      </c>
      <c r="W31" s="17">
        <v>10.867729857558311</v>
      </c>
      <c r="X31" s="10">
        <v>72.569999999999993</v>
      </c>
      <c r="Y31" s="43" t="s">
        <v>92</v>
      </c>
      <c r="Z31" s="40">
        <v>61.91</v>
      </c>
      <c r="AA31" s="18" t="s">
        <v>87</v>
      </c>
      <c r="AB31" s="40">
        <v>71.47</v>
      </c>
      <c r="AC31" s="18" t="s">
        <v>87</v>
      </c>
      <c r="AD31" s="20" t="s">
        <v>95</v>
      </c>
      <c r="AE31" s="20" t="s">
        <v>95</v>
      </c>
      <c r="AF31" s="12" t="s">
        <v>86</v>
      </c>
      <c r="AG31" s="20" t="s">
        <v>95</v>
      </c>
      <c r="AH31" s="12" t="s">
        <v>86</v>
      </c>
      <c r="AI31" s="20" t="s">
        <v>95</v>
      </c>
      <c r="AJ31" s="20" t="s">
        <v>95</v>
      </c>
      <c r="AK31" s="20" t="s">
        <v>95</v>
      </c>
      <c r="AL31" s="33" t="s">
        <v>103</v>
      </c>
      <c r="AM31" s="13"/>
      <c r="AN31" s="26">
        <v>4</v>
      </c>
      <c r="AO31" s="27" t="s">
        <v>87</v>
      </c>
      <c r="AP31" s="46" t="s">
        <v>146</v>
      </c>
      <c r="AT31">
        <f>18.59/20</f>
        <v>0.92949999999999999</v>
      </c>
    </row>
    <row r="32" spans="1:46" ht="24" x14ac:dyDescent="0.25">
      <c r="A32" s="3" t="s">
        <v>31</v>
      </c>
      <c r="B32" s="14">
        <v>17329000</v>
      </c>
      <c r="C32" s="17">
        <v>0</v>
      </c>
      <c r="D32" s="14">
        <v>8164000</v>
      </c>
      <c r="E32" s="17">
        <v>0</v>
      </c>
      <c r="F32" s="17">
        <v>76.8</v>
      </c>
      <c r="G32" s="15">
        <v>0</v>
      </c>
      <c r="H32" s="17">
        <v>108</v>
      </c>
      <c r="I32" s="15">
        <v>0</v>
      </c>
      <c r="J32" s="15">
        <v>4.100714285714286</v>
      </c>
      <c r="K32" s="17">
        <f>-0.0032863*J32^3+0.0307757*J32^2+0.1126933*J32-0.1469681</f>
        <v>0.60606123544248103</v>
      </c>
      <c r="L32" s="17">
        <v>27.8</v>
      </c>
      <c r="M32" s="17">
        <f>(1.055955-0.0093891*L32)/(1+0.0109876*L32-0.000091365058*L32^2)</f>
        <v>0.64375545724868632</v>
      </c>
      <c r="N32" s="15">
        <v>55.021428571428579</v>
      </c>
      <c r="O32" s="16">
        <f t="shared" si="7"/>
        <v>0.56947131628850456</v>
      </c>
      <c r="P32" s="15">
        <v>493.28571428571428</v>
      </c>
      <c r="Q32" s="17">
        <v>0</v>
      </c>
      <c r="R32" s="17">
        <v>29</v>
      </c>
      <c r="S32" s="17">
        <f t="shared" si="3"/>
        <v>0.88658504312239761</v>
      </c>
      <c r="T32" s="93">
        <v>10.59601122356311</v>
      </c>
      <c r="U32" s="94">
        <v>10.757830056170647</v>
      </c>
      <c r="V32" s="95">
        <v>10.780810013732477</v>
      </c>
      <c r="W32" s="17">
        <v>4.767990646955452</v>
      </c>
      <c r="X32" s="10">
        <v>17.03</v>
      </c>
      <c r="Y32" s="33" t="s">
        <v>102</v>
      </c>
      <c r="Z32" s="40">
        <v>9.32</v>
      </c>
      <c r="AA32" s="33" t="s">
        <v>102</v>
      </c>
      <c r="AB32" s="40">
        <v>35.49</v>
      </c>
      <c r="AC32" s="20" t="s">
        <v>95</v>
      </c>
      <c r="AD32" s="33" t="s">
        <v>102</v>
      </c>
      <c r="AE32" s="33" t="s">
        <v>102</v>
      </c>
      <c r="AF32" s="33" t="s">
        <v>102</v>
      </c>
      <c r="AG32" s="33" t="s">
        <v>102</v>
      </c>
      <c r="AH32" s="33" t="s">
        <v>102</v>
      </c>
      <c r="AI32" s="33" t="s">
        <v>102</v>
      </c>
      <c r="AJ32" s="33" t="s">
        <v>102</v>
      </c>
      <c r="AK32" s="33" t="s">
        <v>102</v>
      </c>
      <c r="AL32" s="20" t="s">
        <v>88</v>
      </c>
      <c r="AM32" s="36"/>
      <c r="AN32" s="28">
        <v>3</v>
      </c>
      <c r="AO32" s="29" t="s">
        <v>86</v>
      </c>
      <c r="AP32" s="46" t="s">
        <v>147</v>
      </c>
      <c r="AT32">
        <f>AT31*26.85</f>
        <v>24.957075</v>
      </c>
    </row>
    <row r="33" spans="1:46" ht="18.75" x14ac:dyDescent="0.25">
      <c r="A33" s="3" t="s">
        <v>32</v>
      </c>
      <c r="B33" s="14">
        <v>57940000</v>
      </c>
      <c r="C33" s="17">
        <v>0</v>
      </c>
      <c r="D33" s="14">
        <v>14136000</v>
      </c>
      <c r="E33" s="17">
        <v>0</v>
      </c>
      <c r="F33" s="17">
        <v>66.400000000000006</v>
      </c>
      <c r="G33" s="15">
        <v>0</v>
      </c>
      <c r="H33" s="17">
        <v>135</v>
      </c>
      <c r="I33" s="15">
        <v>0</v>
      </c>
      <c r="J33" s="15">
        <v>5.7840000000000007</v>
      </c>
      <c r="K33" s="17">
        <f>-0.0032863*J33^3+0.0307757*J33^2+0.1126933*J33-0.1469681</f>
        <v>0.89853566756116487</v>
      </c>
      <c r="L33" s="17">
        <v>20.100000000000001</v>
      </c>
      <c r="M33" s="17">
        <f>(1.055955-0.0093891*L33)/(1+0.0109876*L33-0.000091365058*L33^2)</f>
        <v>0.73249935736771943</v>
      </c>
      <c r="N33" s="15">
        <v>77.347999999999999</v>
      </c>
      <c r="O33" s="16">
        <f t="shared" si="7"/>
        <v>0.83866026196397092</v>
      </c>
      <c r="P33" s="15">
        <v>630</v>
      </c>
      <c r="Q33" s="17">
        <v>0</v>
      </c>
      <c r="R33" s="16">
        <v>20</v>
      </c>
      <c r="S33" s="17">
        <f t="shared" si="3"/>
        <v>0.99614421691584598</v>
      </c>
      <c r="T33" s="93">
        <v>15.419767259229104</v>
      </c>
      <c r="U33" s="94">
        <v>15.660469566560053</v>
      </c>
      <c r="V33" s="95">
        <v>15.527255809552415</v>
      </c>
      <c r="W33" s="17">
        <v>6.1991796502496825</v>
      </c>
      <c r="X33" s="10">
        <v>19</v>
      </c>
      <c r="Y33" s="33" t="s">
        <v>102</v>
      </c>
      <c r="Z33" s="40">
        <v>9.86</v>
      </c>
      <c r="AA33" s="33" t="s">
        <v>102</v>
      </c>
      <c r="AB33" s="40">
        <v>44.76</v>
      </c>
      <c r="AC33" s="20" t="s">
        <v>95</v>
      </c>
      <c r="AD33" s="33" t="s">
        <v>102</v>
      </c>
      <c r="AE33" s="33" t="s">
        <v>102</v>
      </c>
      <c r="AF33" s="33" t="s">
        <v>102</v>
      </c>
      <c r="AG33" s="33" t="s">
        <v>102</v>
      </c>
      <c r="AH33" s="33" t="s">
        <v>102</v>
      </c>
      <c r="AI33" s="33" t="s">
        <v>102</v>
      </c>
      <c r="AJ33" s="33" t="s">
        <v>102</v>
      </c>
      <c r="AK33" s="33" t="s">
        <v>102</v>
      </c>
      <c r="AL33" s="33" t="s">
        <v>103</v>
      </c>
      <c r="AM33" s="13"/>
      <c r="AN33" s="31">
        <v>2</v>
      </c>
      <c r="AO33" s="32" t="s">
        <v>95</v>
      </c>
      <c r="AP33" s="46" t="s">
        <v>148</v>
      </c>
    </row>
    <row r="34" spans="1:46" ht="24" x14ac:dyDescent="0.25">
      <c r="A34" s="3" t="s">
        <v>33</v>
      </c>
      <c r="B34" s="30">
        <v>2143</v>
      </c>
      <c r="C34" s="15">
        <f t="shared" ref="C34:C39" si="8">0.0000000031105346*B34^2-0.0001123*B34+1.0174376</f>
        <v>0.79106367151323542</v>
      </c>
      <c r="D34" s="30">
        <v>571</v>
      </c>
      <c r="E34" s="16">
        <f>(0.9836679-0.0004041*D34)/(1-0.0004723*D34+0.0000011381201*D34^2)</f>
        <v>0.68361474825458934</v>
      </c>
      <c r="F34" s="15">
        <v>0.42</v>
      </c>
      <c r="G34" s="15">
        <v>1</v>
      </c>
      <c r="H34" s="15">
        <v>5.66</v>
      </c>
      <c r="I34" s="16">
        <f t="shared" ref="I34:I41" si="9">0.0008803*H34^2-0.0595082*H34+1.0222551</f>
        <v>0.71363962668000003</v>
      </c>
      <c r="J34" s="15">
        <v>6.6227027027027026</v>
      </c>
      <c r="K34" s="17">
        <f>-0.0032863*J34^3+0.0307757*J34^2+0.1126933*J34-0.1469681</f>
        <v>0.99461276554340916</v>
      </c>
      <c r="L34" s="15">
        <v>1</v>
      </c>
      <c r="M34" s="17">
        <v>1</v>
      </c>
      <c r="N34" s="15">
        <v>85.118918918918908</v>
      </c>
      <c r="O34" s="16">
        <f t="shared" si="7"/>
        <v>0.90800705283860672</v>
      </c>
      <c r="P34" s="15">
        <v>62.054054054054056</v>
      </c>
      <c r="Q34" s="17">
        <f t="shared" ref="Q34:Q41" si="10">(0.9900409-0.003589*P34)/(1-0.0036712*P34+0.000015867147*P34^2)</f>
        <v>0.92084602384551961</v>
      </c>
      <c r="R34" s="17">
        <v>8</v>
      </c>
      <c r="S34" s="17">
        <v>1</v>
      </c>
      <c r="T34" s="93">
        <v>57.03760322984958</v>
      </c>
      <c r="U34" s="94">
        <v>59.15354136954906</v>
      </c>
      <c r="V34" s="95">
        <v>60.690822599992863</v>
      </c>
      <c r="W34" s="17">
        <v>17.261014921527618</v>
      </c>
      <c r="X34" s="10">
        <v>77.47</v>
      </c>
      <c r="Y34" s="43" t="s">
        <v>92</v>
      </c>
      <c r="Z34" s="40">
        <v>71.069999999999993</v>
      </c>
      <c r="AA34" s="43" t="s">
        <v>92</v>
      </c>
      <c r="AB34" s="40">
        <v>75.599999999999994</v>
      </c>
      <c r="AC34" s="18" t="s">
        <v>87</v>
      </c>
      <c r="AD34" s="12" t="s">
        <v>86</v>
      </c>
      <c r="AE34" s="12" t="s">
        <v>86</v>
      </c>
      <c r="AF34" s="18" t="s">
        <v>87</v>
      </c>
      <c r="AG34" s="18" t="s">
        <v>87</v>
      </c>
      <c r="AH34" s="18" t="s">
        <v>87</v>
      </c>
      <c r="AI34" s="18" t="s">
        <v>87</v>
      </c>
      <c r="AJ34" s="18" t="s">
        <v>87</v>
      </c>
      <c r="AK34" s="18" t="s">
        <v>87</v>
      </c>
      <c r="AL34" s="18" t="s">
        <v>106</v>
      </c>
      <c r="AM34" s="13"/>
      <c r="AN34" s="34">
        <v>1</v>
      </c>
      <c r="AO34" s="35" t="s">
        <v>102</v>
      </c>
      <c r="AP34" s="46" t="s">
        <v>149</v>
      </c>
      <c r="AQ34" s="38"/>
      <c r="AR34" s="38"/>
      <c r="AS34" s="38"/>
      <c r="AT34" s="38"/>
    </row>
    <row r="35" spans="1:46" ht="24" x14ac:dyDescent="0.25">
      <c r="A35" s="3" t="s">
        <v>34</v>
      </c>
      <c r="B35" s="30">
        <v>6488</v>
      </c>
      <c r="C35" s="15">
        <f t="shared" si="8"/>
        <v>0.41977049136938249</v>
      </c>
      <c r="D35" s="30">
        <v>86</v>
      </c>
      <c r="E35" s="16">
        <f>(0.9836679-0.0004041*D35)/(1-0.0004723*D35+0.0000011381201*D35^2)</f>
        <v>0.98048724797902365</v>
      </c>
      <c r="F35" s="15">
        <v>0.26</v>
      </c>
      <c r="G35" s="15">
        <v>1</v>
      </c>
      <c r="H35" s="15">
        <v>4.05</v>
      </c>
      <c r="I35" s="16">
        <f t="shared" si="9"/>
        <v>0.79568601075000001</v>
      </c>
      <c r="J35" s="15">
        <v>6.9991176470588234</v>
      </c>
      <c r="K35" s="17">
        <v>1</v>
      </c>
      <c r="L35" s="15">
        <v>2.98</v>
      </c>
      <c r="M35" s="17">
        <f>(1.055955-0.0093891*L35)/(1+0.0109876*L35-0.000091365058*L35^2)</f>
        <v>0.99616621160269081</v>
      </c>
      <c r="N35" s="15">
        <v>91.447058823529389</v>
      </c>
      <c r="O35" s="16">
        <f t="shared" si="7"/>
        <v>0.95053055598747116</v>
      </c>
      <c r="P35" s="15">
        <v>105</v>
      </c>
      <c r="Q35" s="17">
        <f t="shared" si="10"/>
        <v>0.77672896292355131</v>
      </c>
      <c r="R35" s="17">
        <v>7</v>
      </c>
      <c r="S35" s="17">
        <v>1</v>
      </c>
      <c r="T35" s="93">
        <v>77.585948149452207</v>
      </c>
      <c r="U35" s="94">
        <v>78.012701204312151</v>
      </c>
      <c r="V35" s="95">
        <v>77.550991879671585</v>
      </c>
      <c r="W35" s="17">
        <v>17.446588774025425</v>
      </c>
      <c r="X35" s="10">
        <v>83.86</v>
      </c>
      <c r="Y35" s="43" t="s">
        <v>92</v>
      </c>
      <c r="Z35" s="40">
        <v>73.87</v>
      </c>
      <c r="AA35" s="43" t="s">
        <v>92</v>
      </c>
      <c r="AB35" s="40">
        <v>80.38</v>
      </c>
      <c r="AC35" s="18" t="s">
        <v>87</v>
      </c>
      <c r="AD35" s="18" t="s">
        <v>87</v>
      </c>
      <c r="AE35" s="18" t="s">
        <v>87</v>
      </c>
      <c r="AF35" s="18" t="s">
        <v>87</v>
      </c>
      <c r="AG35" s="18" t="s">
        <v>87</v>
      </c>
      <c r="AH35" s="18" t="s">
        <v>87</v>
      </c>
      <c r="AI35" s="18" t="s">
        <v>87</v>
      </c>
      <c r="AJ35" s="18" t="s">
        <v>87</v>
      </c>
      <c r="AK35" s="18" t="s">
        <v>87</v>
      </c>
      <c r="AL35" s="43" t="s">
        <v>87</v>
      </c>
      <c r="AM35" s="13"/>
      <c r="AO35" s="47" t="s">
        <v>84</v>
      </c>
      <c r="AP35" s="38"/>
      <c r="AQ35" s="38"/>
      <c r="AR35" s="38"/>
      <c r="AS35" s="38"/>
      <c r="AT35" s="38"/>
    </row>
    <row r="36" spans="1:46" ht="23.25" customHeight="1" x14ac:dyDescent="0.25">
      <c r="A36" s="3" t="s">
        <v>35</v>
      </c>
      <c r="B36" s="30">
        <v>15985</v>
      </c>
      <c r="C36" s="15">
        <f t="shared" si="8"/>
        <v>1.7126600862285013E-2</v>
      </c>
      <c r="D36" s="30">
        <v>1225</v>
      </c>
      <c r="E36" s="16">
        <f>(0.9836679-0.0004041*D36)/(1-0.0004723*D36+0.0000011381201*D36^2)</f>
        <v>0.22948382008691623</v>
      </c>
      <c r="F36" s="15">
        <v>0.64</v>
      </c>
      <c r="G36" s="15">
        <v>1</v>
      </c>
      <c r="H36" s="15">
        <v>1.49</v>
      </c>
      <c r="I36" s="16">
        <f t="shared" si="9"/>
        <v>0.93554223602999997</v>
      </c>
      <c r="J36" s="15">
        <v>7.4776923076923083</v>
      </c>
      <c r="K36" s="17">
        <v>1</v>
      </c>
      <c r="L36" s="15">
        <v>3.25</v>
      </c>
      <c r="M36" s="17">
        <f>(1.055955-0.0093891*L36)/(1+0.0109876*L36-0.000091365058*L36^2)</f>
        <v>0.99100818591740969</v>
      </c>
      <c r="N36" s="15">
        <v>98.08461538461539</v>
      </c>
      <c r="O36" s="16">
        <f t="shared" si="7"/>
        <v>0.97911996004548396</v>
      </c>
      <c r="P36" s="15">
        <v>128</v>
      </c>
      <c r="Q36" s="17">
        <f t="shared" si="10"/>
        <v>0.67166178136912891</v>
      </c>
      <c r="R36" s="16">
        <v>7</v>
      </c>
      <c r="S36" s="17">
        <v>1</v>
      </c>
      <c r="T36" s="93">
        <v>55.422701713819833</v>
      </c>
      <c r="U36" s="94">
        <v>57.015476700777377</v>
      </c>
      <c r="V36" s="95">
        <v>56.698504882637579</v>
      </c>
      <c r="W36" s="17">
        <v>13.461309442372029</v>
      </c>
      <c r="X36" s="10">
        <v>78.34</v>
      </c>
      <c r="Y36" s="43" t="s">
        <v>92</v>
      </c>
      <c r="Z36" s="40">
        <v>67.900000000000006</v>
      </c>
      <c r="AA36" s="18" t="s">
        <v>87</v>
      </c>
      <c r="AB36" s="40">
        <v>74.75</v>
      </c>
      <c r="AC36" s="18" t="s">
        <v>87</v>
      </c>
      <c r="AD36" s="12" t="s">
        <v>86</v>
      </c>
      <c r="AE36" s="12" t="s">
        <v>86</v>
      </c>
      <c r="AF36" s="12" t="s">
        <v>86</v>
      </c>
      <c r="AG36" s="12"/>
      <c r="AH36" s="12" t="s">
        <v>86</v>
      </c>
      <c r="AI36" s="12" t="s">
        <v>86</v>
      </c>
      <c r="AJ36" s="12" t="s">
        <v>86</v>
      </c>
      <c r="AK36" s="12" t="s">
        <v>86</v>
      </c>
      <c r="AL36" s="12" t="s">
        <v>85</v>
      </c>
      <c r="AM36" s="36"/>
      <c r="AP36" s="48"/>
      <c r="AQ36" s="49"/>
      <c r="AR36" s="49"/>
      <c r="AS36" s="38"/>
      <c r="AT36" s="38"/>
    </row>
    <row r="37" spans="1:46" ht="18.75" x14ac:dyDescent="0.25">
      <c r="A37" s="3" t="s">
        <v>36</v>
      </c>
      <c r="B37" s="14">
        <v>2359</v>
      </c>
      <c r="C37" s="15">
        <f t="shared" si="8"/>
        <v>0.76983165489538263</v>
      </c>
      <c r="D37" s="14">
        <v>1</v>
      </c>
      <c r="E37" s="16">
        <f>(0.9836679-0.0004041*D37)/(1-0.0004723*D37+0.0000011381201*D37^2)</f>
        <v>0.98372729480152754</v>
      </c>
      <c r="F37" s="15">
        <v>0.81</v>
      </c>
      <c r="G37" s="15">
        <v>1</v>
      </c>
      <c r="H37" s="15">
        <v>8.8000000000000007</v>
      </c>
      <c r="I37" s="16">
        <f t="shared" si="9"/>
        <v>0.56675337199999998</v>
      </c>
      <c r="J37" s="15">
        <v>7.6812499999999995</v>
      </c>
      <c r="K37" s="17">
        <v>1</v>
      </c>
      <c r="L37" s="17">
        <v>1</v>
      </c>
      <c r="M37" s="17">
        <f>(1.055955-0.0093891*L37)/(1+0.0109876*L37-0.000091365058*L37^2)</f>
        <v>1.0352851893449246</v>
      </c>
      <c r="N37" s="15">
        <v>99.399999999999991</v>
      </c>
      <c r="O37" s="16">
        <f t="shared" si="7"/>
        <v>0.98262484881229706</v>
      </c>
      <c r="P37" s="15">
        <v>53</v>
      </c>
      <c r="Q37" s="17">
        <f t="shared" si="10"/>
        <v>0.94097237616417662</v>
      </c>
      <c r="R37" s="17">
        <v>7</v>
      </c>
      <c r="S37" s="17">
        <v>1</v>
      </c>
      <c r="T37" s="93">
        <v>82.113202325173461</v>
      </c>
      <c r="U37" s="94">
        <v>83.169970691572104</v>
      </c>
      <c r="V37" s="95">
        <v>82.075118597920351</v>
      </c>
      <c r="W37" s="17">
        <v>18.319418151025953</v>
      </c>
      <c r="X37" s="10">
        <v>97.55</v>
      </c>
      <c r="Y37" s="43" t="s">
        <v>92</v>
      </c>
      <c r="Z37" s="40">
        <v>86.1</v>
      </c>
      <c r="AA37" s="43" t="s">
        <v>92</v>
      </c>
      <c r="AB37" s="40">
        <v>94.3</v>
      </c>
      <c r="AC37" s="43" t="s">
        <v>92</v>
      </c>
      <c r="AD37" s="43" t="s">
        <v>92</v>
      </c>
      <c r="AE37" s="18" t="s">
        <v>87</v>
      </c>
      <c r="AF37" s="18" t="s">
        <v>87</v>
      </c>
      <c r="AG37" s="42" t="s">
        <v>92</v>
      </c>
      <c r="AH37" s="42" t="s">
        <v>92</v>
      </c>
      <c r="AI37" s="42" t="s">
        <v>92</v>
      </c>
      <c r="AJ37" s="18" t="s">
        <v>87</v>
      </c>
      <c r="AK37" s="18" t="s">
        <v>87</v>
      </c>
      <c r="AL37" s="18" t="s">
        <v>106</v>
      </c>
      <c r="AM37" s="13"/>
      <c r="AP37" s="50"/>
      <c r="AQ37" s="49"/>
      <c r="AR37" s="49"/>
      <c r="AS37" s="38"/>
      <c r="AT37" s="38"/>
    </row>
    <row r="38" spans="1:46" ht="18.75" x14ac:dyDescent="0.25">
      <c r="A38" s="3" t="s">
        <v>37</v>
      </c>
      <c r="B38" s="14">
        <v>1872</v>
      </c>
      <c r="C38" s="15">
        <f t="shared" si="8"/>
        <v>0.81811250768368637</v>
      </c>
      <c r="D38" s="14">
        <v>121</v>
      </c>
      <c r="E38" s="16">
        <f>(0.9836679-0.0004041*D38)/(1-0.0004723*D38+0.0000011381201*D38^2)</f>
        <v>0.97421289032447411</v>
      </c>
      <c r="F38" s="15">
        <v>0.52</v>
      </c>
      <c r="G38" s="15">
        <v>1</v>
      </c>
      <c r="H38" s="15">
        <v>7.68</v>
      </c>
      <c r="I38" s="16">
        <f t="shared" si="9"/>
        <v>0.61715433072000003</v>
      </c>
      <c r="J38" s="15">
        <v>6.3006060606060617</v>
      </c>
      <c r="K38" s="17">
        <f>-0.0032863*J38^3+0.0307757*J38^2+0.1126933*J38-0.1469681</f>
        <v>0.96282391743736939</v>
      </c>
      <c r="L38" s="17">
        <v>1</v>
      </c>
      <c r="M38" s="17">
        <f>(1.055955-0.0093891*L38)/(1+0.0109876*L38-0.000091365058*L38^2)</f>
        <v>1.0352851893449246</v>
      </c>
      <c r="N38" s="15">
        <v>82.675757575757558</v>
      </c>
      <c r="O38" s="16">
        <f t="shared" si="7"/>
        <v>0.88807573899755865</v>
      </c>
      <c r="P38" s="15">
        <v>145.81818181818181</v>
      </c>
      <c r="Q38" s="17">
        <f t="shared" si="10"/>
        <v>0.58187995208401666</v>
      </c>
      <c r="R38" s="17">
        <v>7</v>
      </c>
      <c r="S38" s="17">
        <v>1</v>
      </c>
      <c r="T38" s="93">
        <v>65.531916578784319</v>
      </c>
      <c r="U38" s="94">
        <v>67.136872749060387</v>
      </c>
      <c r="V38" s="95">
        <v>67.516946506065864</v>
      </c>
      <c r="W38" s="17">
        <v>17.904462200087753</v>
      </c>
      <c r="X38" s="10">
        <v>81.02</v>
      </c>
      <c r="Y38" s="43" t="s">
        <v>92</v>
      </c>
      <c r="Z38" s="40">
        <v>73.739999999999995</v>
      </c>
      <c r="AA38" s="43" t="s">
        <v>92</v>
      </c>
      <c r="AB38" s="40">
        <v>78.53</v>
      </c>
      <c r="AC38" s="18" t="s">
        <v>87</v>
      </c>
      <c r="AD38" s="12" t="s">
        <v>86</v>
      </c>
      <c r="AE38" s="12" t="s">
        <v>86</v>
      </c>
      <c r="AF38" s="18" t="s">
        <v>87</v>
      </c>
      <c r="AG38" s="18" t="s">
        <v>87</v>
      </c>
      <c r="AH38" s="18" t="s">
        <v>87</v>
      </c>
      <c r="AI38" s="18" t="s">
        <v>87</v>
      </c>
      <c r="AJ38" s="18" t="s">
        <v>87</v>
      </c>
      <c r="AK38" s="18" t="s">
        <v>87</v>
      </c>
      <c r="AL38" s="18" t="s">
        <v>106</v>
      </c>
      <c r="AM38" s="36"/>
      <c r="AP38" s="50"/>
      <c r="AQ38" s="49"/>
      <c r="AR38" s="49"/>
      <c r="AS38" s="38"/>
      <c r="AT38" s="38"/>
    </row>
    <row r="39" spans="1:46" ht="18.75" x14ac:dyDescent="0.25">
      <c r="A39" s="3" t="s">
        <v>38</v>
      </c>
      <c r="B39" s="14">
        <v>12997</v>
      </c>
      <c r="C39" s="15">
        <f t="shared" si="8"/>
        <v>8.3312253696011473E-2</v>
      </c>
      <c r="D39" s="14">
        <v>3448</v>
      </c>
      <c r="E39" s="17">
        <v>0</v>
      </c>
      <c r="F39" s="15">
        <v>2.85</v>
      </c>
      <c r="G39" s="15">
        <f t="shared" ref="G39:G45" si="11">0.0022496*F39^2-0.1023114*F39+1.1451398</f>
        <v>0.87182468599999985</v>
      </c>
      <c r="H39" s="15">
        <v>13.1</v>
      </c>
      <c r="I39" s="16">
        <f t="shared" si="9"/>
        <v>0.393765963</v>
      </c>
      <c r="J39" s="15">
        <v>8.631333333333334</v>
      </c>
      <c r="K39" s="17">
        <v>1</v>
      </c>
      <c r="L39" s="17">
        <v>3.92</v>
      </c>
      <c r="M39" s="17">
        <f>(1.055955-0.0093891*L39)/(1+0.0109876*L39-0.000091365058*L39^2)</f>
        <v>0.97838301255404703</v>
      </c>
      <c r="N39" s="15">
        <v>114.88666666666663</v>
      </c>
      <c r="O39" s="16">
        <f t="shared" si="7"/>
        <v>0.96139693389722225</v>
      </c>
      <c r="P39" s="15">
        <v>169.46666666666667</v>
      </c>
      <c r="Q39" s="17">
        <f t="shared" si="10"/>
        <v>0.45807545207799427</v>
      </c>
      <c r="R39" s="17">
        <v>7</v>
      </c>
      <c r="S39" s="17">
        <v>1</v>
      </c>
      <c r="T39" s="93">
        <v>39.740465731137299</v>
      </c>
      <c r="U39" s="94">
        <v>40.156821738501066</v>
      </c>
      <c r="V39" s="95">
        <v>40.458712635771107</v>
      </c>
      <c r="W39" s="17">
        <v>11.012195077514519</v>
      </c>
      <c r="X39" s="10">
        <v>71.959999999999994</v>
      </c>
      <c r="Y39" s="43" t="s">
        <v>92</v>
      </c>
      <c r="Z39" s="40">
        <v>23.83</v>
      </c>
      <c r="AA39" s="33" t="s">
        <v>102</v>
      </c>
      <c r="AB39" s="40">
        <v>66</v>
      </c>
      <c r="AC39" s="12" t="s">
        <v>86</v>
      </c>
      <c r="AD39" s="20" t="s">
        <v>95</v>
      </c>
      <c r="AE39" s="12" t="s">
        <v>86</v>
      </c>
      <c r="AF39" s="12" t="s">
        <v>86</v>
      </c>
      <c r="AG39" s="20" t="s">
        <v>95</v>
      </c>
      <c r="AH39" s="12" t="s">
        <v>86</v>
      </c>
      <c r="AI39" s="12" t="s">
        <v>86</v>
      </c>
      <c r="AJ39" s="20" t="s">
        <v>95</v>
      </c>
      <c r="AK39" s="12" t="s">
        <v>86</v>
      </c>
      <c r="AL39" s="20" t="s">
        <v>88</v>
      </c>
      <c r="AM39" s="13"/>
      <c r="AP39" s="50"/>
      <c r="AQ39" s="49"/>
      <c r="AR39" s="49"/>
      <c r="AS39" s="38"/>
      <c r="AT39" s="38"/>
    </row>
    <row r="40" spans="1:46" ht="18.75" x14ac:dyDescent="0.25">
      <c r="A40" s="3" t="s">
        <v>39</v>
      </c>
      <c r="B40" s="14">
        <v>43520</v>
      </c>
      <c r="C40" s="17">
        <v>0</v>
      </c>
      <c r="D40" s="14">
        <v>15531</v>
      </c>
      <c r="E40" s="17">
        <v>0</v>
      </c>
      <c r="F40" s="15">
        <v>2.59</v>
      </c>
      <c r="G40" s="15">
        <f t="shared" si="11"/>
        <v>0.89524381575999989</v>
      </c>
      <c r="H40" s="15">
        <v>18.399999999999999</v>
      </c>
      <c r="I40" s="16">
        <f t="shared" si="9"/>
        <v>0.22533858800000006</v>
      </c>
      <c r="J40" s="15">
        <v>8.68</v>
      </c>
      <c r="K40" s="17">
        <f>-0.0032863*J40^3+0.0307757*J40^2+0.1126933*J40-0.1469681</f>
        <v>1.0007765549184</v>
      </c>
      <c r="L40" s="17">
        <v>2.08</v>
      </c>
      <c r="M40" s="17">
        <v>1</v>
      </c>
      <c r="N40" s="15">
        <v>115.4851851851852</v>
      </c>
      <c r="O40" s="16">
        <f t="shared" si="7"/>
        <v>0.95802416270200608</v>
      </c>
      <c r="P40" s="15">
        <v>174</v>
      </c>
      <c r="Q40" s="17">
        <f t="shared" si="10"/>
        <v>0.43435450709550283</v>
      </c>
      <c r="R40" s="17">
        <v>7</v>
      </c>
      <c r="S40" s="17">
        <v>1</v>
      </c>
      <c r="T40" s="93">
        <v>39.371235499542706</v>
      </c>
      <c r="U40" s="94">
        <v>38.46831434740394</v>
      </c>
      <c r="V40" s="95">
        <v>38.952360874030454</v>
      </c>
      <c r="W40" s="17">
        <v>10.488364565616315</v>
      </c>
      <c r="X40" s="10">
        <v>69.3</v>
      </c>
      <c r="Y40" s="18" t="s">
        <v>87</v>
      </c>
      <c r="Z40" s="40">
        <v>22.28</v>
      </c>
      <c r="AA40" s="33" t="s">
        <v>102</v>
      </c>
      <c r="AB40" s="40">
        <v>65.45</v>
      </c>
      <c r="AC40" s="12" t="s">
        <v>86</v>
      </c>
      <c r="AD40" s="20" t="s">
        <v>95</v>
      </c>
      <c r="AE40" s="20" t="s">
        <v>95</v>
      </c>
      <c r="AF40" s="12" t="s">
        <v>86</v>
      </c>
      <c r="AG40" s="20" t="s">
        <v>95</v>
      </c>
      <c r="AH40" s="20" t="s">
        <v>95</v>
      </c>
      <c r="AI40" s="20" t="s">
        <v>95</v>
      </c>
      <c r="AJ40" s="20" t="s">
        <v>95</v>
      </c>
      <c r="AK40" s="20" t="s">
        <v>95</v>
      </c>
      <c r="AL40" s="20" t="s">
        <v>88</v>
      </c>
      <c r="AM40" s="13"/>
      <c r="AP40" s="50"/>
      <c r="AQ40" s="49"/>
      <c r="AR40" s="49"/>
      <c r="AS40" s="38"/>
      <c r="AT40" s="38"/>
    </row>
    <row r="41" spans="1:46" ht="18.75" x14ac:dyDescent="0.25">
      <c r="A41" s="4" t="s">
        <v>40</v>
      </c>
      <c r="B41" s="30">
        <v>129970</v>
      </c>
      <c r="C41" s="17">
        <v>0</v>
      </c>
      <c r="D41" s="30">
        <v>30760</v>
      </c>
      <c r="E41" s="17">
        <v>0</v>
      </c>
      <c r="F41" s="15">
        <v>1.95</v>
      </c>
      <c r="G41" s="15">
        <f t="shared" si="11"/>
        <v>0.95418667400000001</v>
      </c>
      <c r="H41" s="15">
        <v>14.6</v>
      </c>
      <c r="I41" s="16">
        <f t="shared" si="9"/>
        <v>0.34108012799999998</v>
      </c>
      <c r="J41" s="15">
        <v>8.2800000000000011</v>
      </c>
      <c r="K41" s="17">
        <v>1</v>
      </c>
      <c r="L41" s="15">
        <v>1.57</v>
      </c>
      <c r="M41" s="17">
        <v>1</v>
      </c>
      <c r="N41" s="15">
        <v>108.01249999999999</v>
      </c>
      <c r="O41" s="16">
        <f t="shared" si="7"/>
        <v>0.98588105571716578</v>
      </c>
      <c r="P41" s="15">
        <v>186</v>
      </c>
      <c r="Q41" s="17">
        <f t="shared" si="10"/>
        <v>0.37234517886602569</v>
      </c>
      <c r="R41" s="17">
        <v>7</v>
      </c>
      <c r="S41" s="17">
        <v>1</v>
      </c>
      <c r="T41" s="93">
        <v>46.606492722644838</v>
      </c>
      <c r="U41" s="94">
        <v>46.624399862976631</v>
      </c>
      <c r="V41" s="95">
        <v>46.048738584043356</v>
      </c>
      <c r="W41" s="17">
        <v>10.888827568300357</v>
      </c>
      <c r="X41" s="10">
        <v>69.13</v>
      </c>
      <c r="Y41" s="18" t="s">
        <v>87</v>
      </c>
      <c r="Z41" s="107">
        <v>29.85</v>
      </c>
      <c r="AA41" s="33" t="s">
        <v>102</v>
      </c>
      <c r="AB41" s="40">
        <v>68.510000000000005</v>
      </c>
      <c r="AC41" s="12" t="s">
        <v>86</v>
      </c>
      <c r="AD41" s="12" t="s">
        <v>86</v>
      </c>
      <c r="AE41" s="12" t="s">
        <v>86</v>
      </c>
      <c r="AF41" s="12" t="s">
        <v>86</v>
      </c>
      <c r="AG41" s="20" t="s">
        <v>95</v>
      </c>
      <c r="AH41" s="12" t="s">
        <v>86</v>
      </c>
      <c r="AI41" s="20" t="s">
        <v>95</v>
      </c>
      <c r="AJ41" s="20" t="s">
        <v>95</v>
      </c>
      <c r="AK41" s="20" t="s">
        <v>95</v>
      </c>
      <c r="AL41" s="12" t="s">
        <v>85</v>
      </c>
      <c r="AM41" s="13"/>
      <c r="AP41" s="38"/>
      <c r="AQ41" s="38"/>
      <c r="AR41" s="38"/>
      <c r="AS41" s="38"/>
      <c r="AT41" s="38"/>
    </row>
    <row r="42" spans="1:46" ht="18.75" x14ac:dyDescent="0.25">
      <c r="A42" s="4" t="s">
        <v>41</v>
      </c>
      <c r="B42" s="30">
        <v>648800</v>
      </c>
      <c r="C42" s="17">
        <v>0</v>
      </c>
      <c r="D42" s="30">
        <v>461100</v>
      </c>
      <c r="E42" s="17">
        <v>0</v>
      </c>
      <c r="F42" s="15">
        <v>17.899999999999999</v>
      </c>
      <c r="G42" s="15">
        <f t="shared" si="11"/>
        <v>3.4560076000000217E-2</v>
      </c>
      <c r="H42" s="15">
        <v>37.1</v>
      </c>
      <c r="I42" s="16">
        <v>0</v>
      </c>
      <c r="J42" s="15">
        <v>6.9873913043478266</v>
      </c>
      <c r="K42" s="17">
        <v>1</v>
      </c>
      <c r="L42" s="15">
        <v>6.16</v>
      </c>
      <c r="M42" s="17">
        <f>(1.055955-0.0093891*L42)/(1+0.0109876*L42-0.000091365058*L42^2)</f>
        <v>0.93788993427542655</v>
      </c>
      <c r="N42" s="15">
        <v>92.452173913043467</v>
      </c>
      <c r="O42" s="16">
        <f t="shared" si="7"/>
        <v>0.95597273240557712</v>
      </c>
      <c r="P42" s="15">
        <v>289.91304347826087</v>
      </c>
      <c r="Q42" s="17">
        <v>0</v>
      </c>
      <c r="R42" s="17">
        <v>18</v>
      </c>
      <c r="S42" s="17">
        <v>1</v>
      </c>
      <c r="T42" s="93">
        <v>10.158484528681576</v>
      </c>
      <c r="U42" s="94">
        <v>9.9146168936432701</v>
      </c>
      <c r="V42" s="95">
        <v>9.7452454498599295</v>
      </c>
      <c r="W42" s="17">
        <v>6.9535156270865812</v>
      </c>
      <c r="X42" s="10">
        <v>22.62</v>
      </c>
      <c r="Y42" s="33" t="s">
        <v>102</v>
      </c>
      <c r="Z42" s="107">
        <v>11.69</v>
      </c>
      <c r="AA42" s="33" t="s">
        <v>102</v>
      </c>
      <c r="AB42" s="40">
        <v>53.38</v>
      </c>
      <c r="AC42" s="12" t="s">
        <v>86</v>
      </c>
      <c r="AD42" s="33" t="s">
        <v>102</v>
      </c>
      <c r="AE42" s="33" t="s">
        <v>102</v>
      </c>
      <c r="AF42" s="33" t="s">
        <v>102</v>
      </c>
      <c r="AG42" s="33" t="s">
        <v>102</v>
      </c>
      <c r="AH42" s="33" t="s">
        <v>102</v>
      </c>
      <c r="AI42" s="33" t="s">
        <v>102</v>
      </c>
      <c r="AJ42" s="33" t="s">
        <v>102</v>
      </c>
      <c r="AK42" s="33" t="s">
        <v>102</v>
      </c>
      <c r="AL42" s="33" t="s">
        <v>103</v>
      </c>
      <c r="AM42" s="13"/>
      <c r="AP42" s="38"/>
      <c r="AQ42" s="38"/>
      <c r="AR42" s="38"/>
      <c r="AS42" s="38"/>
      <c r="AT42" s="38"/>
    </row>
    <row r="43" spans="1:46" ht="18.75" x14ac:dyDescent="0.25">
      <c r="A43" s="3" t="s">
        <v>42</v>
      </c>
      <c r="B43" s="14">
        <v>2481000</v>
      </c>
      <c r="C43" s="17">
        <v>0</v>
      </c>
      <c r="D43" s="14">
        <v>1523000</v>
      </c>
      <c r="E43" s="17">
        <v>0</v>
      </c>
      <c r="F43" s="15">
        <v>12.4</v>
      </c>
      <c r="G43" s="15">
        <f t="shared" si="11"/>
        <v>0.22237693599999986</v>
      </c>
      <c r="H43" s="15">
        <v>23.3</v>
      </c>
      <c r="I43" s="16">
        <f t="shared" ref="I43:I49" si="12">0.0008803*H43^2-0.0595082*H43+1.0222551</f>
        <v>0.11362010700000003</v>
      </c>
      <c r="J43" s="15">
        <v>7.4279999999999999</v>
      </c>
      <c r="K43" s="17">
        <v>1</v>
      </c>
      <c r="L43" s="17">
        <v>3.76</v>
      </c>
      <c r="M43" s="17">
        <f>(1.055955-0.0093891*L43)/(1+0.0109876*L43-0.000091365058*L43^2)</f>
        <v>0.98137566795023712</v>
      </c>
      <c r="N43" s="15">
        <v>96.624000000000009</v>
      </c>
      <c r="O43" s="16">
        <f t="shared" si="7"/>
        <v>0.97436050318509781</v>
      </c>
      <c r="P43" s="15">
        <v>268.52</v>
      </c>
      <c r="Q43" s="17">
        <f t="shared" ref="Q43:Q49" si="13">(0.9900409-0.003589*P43)/(1-0.0036712*P43+0.000015867147*P43^2)</f>
        <v>2.2725647198852523E-2</v>
      </c>
      <c r="R43" s="17">
        <v>14</v>
      </c>
      <c r="S43" s="17">
        <v>1</v>
      </c>
      <c r="T43" s="93">
        <v>17.583482170666695</v>
      </c>
      <c r="U43" s="94">
        <v>17.716759094831801</v>
      </c>
      <c r="V43" s="95">
        <v>17.106630205007058</v>
      </c>
      <c r="W43" s="17">
        <v>7.8471933435192849</v>
      </c>
      <c r="X43" s="10">
        <v>23.96</v>
      </c>
      <c r="Y43" s="33" t="s">
        <v>102</v>
      </c>
      <c r="Z43" s="107">
        <v>12.15</v>
      </c>
      <c r="AA43" s="33" t="s">
        <v>102</v>
      </c>
      <c r="AB43" s="40">
        <v>56.76</v>
      </c>
      <c r="AC43" s="12" t="s">
        <v>86</v>
      </c>
      <c r="AD43" s="33" t="s">
        <v>102</v>
      </c>
      <c r="AE43" s="33" t="s">
        <v>102</v>
      </c>
      <c r="AF43" s="20" t="s">
        <v>95</v>
      </c>
      <c r="AG43" s="33" t="s">
        <v>102</v>
      </c>
      <c r="AH43" s="20" t="s">
        <v>95</v>
      </c>
      <c r="AI43" s="20" t="s">
        <v>95</v>
      </c>
      <c r="AJ43" s="20" t="s">
        <v>95</v>
      </c>
      <c r="AK43" s="20" t="s">
        <v>95</v>
      </c>
      <c r="AL43" s="20" t="s">
        <v>88</v>
      </c>
      <c r="AM43" s="13"/>
      <c r="AP43" s="13"/>
      <c r="AQ43" s="13"/>
      <c r="AR43" s="13"/>
      <c r="AS43" s="13"/>
      <c r="AT43" s="13"/>
    </row>
    <row r="44" spans="1:46" ht="18.75" x14ac:dyDescent="0.25">
      <c r="A44" s="3" t="s">
        <v>43</v>
      </c>
      <c r="B44" s="30">
        <v>14136</v>
      </c>
      <c r="C44" s="15">
        <f>0.0000000031105346*B44^2-0.0001123*B44+1.0174376</f>
        <v>5.153202980476157E-2</v>
      </c>
      <c r="D44" s="30">
        <v>135</v>
      </c>
      <c r="E44" s="16">
        <f>(0.9836679-0.0004041*D44)/(1-0.0004723*D44+0.0000011381201*D44^2)</f>
        <v>0.97087996803701937</v>
      </c>
      <c r="F44" s="15">
        <v>1.63</v>
      </c>
      <c r="G44" s="15">
        <f t="shared" si="11"/>
        <v>0.98434918023999995</v>
      </c>
      <c r="H44" s="15">
        <v>7.44</v>
      </c>
      <c r="I44" s="16">
        <f t="shared" si="12"/>
        <v>0.62824186607999999</v>
      </c>
      <c r="J44" s="15">
        <v>6.4537500000000021</v>
      </c>
      <c r="K44" s="17">
        <f>-0.0032863*J44^3+0.0307757*J44^2+0.1126933*J44-0.1469681</f>
        <v>0.97878956857475385</v>
      </c>
      <c r="L44" s="15">
        <v>1</v>
      </c>
      <c r="M44" s="17">
        <v>1</v>
      </c>
      <c r="N44" s="15">
        <v>84.856250000000031</v>
      </c>
      <c r="O44" s="16">
        <f t="shared" si="7"/>
        <v>0.90595270091689228</v>
      </c>
      <c r="P44" s="15">
        <v>127.125</v>
      </c>
      <c r="Q44" s="17">
        <f t="shared" si="13"/>
        <v>0.67591881845258428</v>
      </c>
      <c r="R44" s="17">
        <v>25</v>
      </c>
      <c r="S44" s="17">
        <f t="shared" si="3"/>
        <v>0.94277308841752305</v>
      </c>
      <c r="T44" s="93">
        <v>70.223996883648255</v>
      </c>
      <c r="U44" s="94">
        <v>67.743602415588299</v>
      </c>
      <c r="V44" s="95">
        <v>68.118055258283405</v>
      </c>
      <c r="W44" s="17">
        <v>15.578596768713286</v>
      </c>
      <c r="X44" s="10">
        <v>75.91</v>
      </c>
      <c r="Y44" s="43" t="s">
        <v>92</v>
      </c>
      <c r="Z44" s="107">
        <v>69.260000000000005</v>
      </c>
      <c r="AA44" s="18" t="s">
        <v>87</v>
      </c>
      <c r="AB44" s="40">
        <v>77.180000000000007</v>
      </c>
      <c r="AC44" s="18" t="s">
        <v>87</v>
      </c>
      <c r="AD44" s="18" t="s">
        <v>87</v>
      </c>
      <c r="AE44" s="12" t="s">
        <v>86</v>
      </c>
      <c r="AF44" s="18" t="s">
        <v>87</v>
      </c>
      <c r="AG44" s="12" t="s">
        <v>86</v>
      </c>
      <c r="AH44" s="12" t="s">
        <v>86</v>
      </c>
      <c r="AI44" s="18" t="s">
        <v>87</v>
      </c>
      <c r="AJ44" s="18" t="s">
        <v>87</v>
      </c>
      <c r="AK44" s="12" t="s">
        <v>86</v>
      </c>
      <c r="AL44" s="12" t="s">
        <v>85</v>
      </c>
      <c r="AM44" s="13"/>
      <c r="AP44" s="13"/>
      <c r="AQ44" s="13"/>
      <c r="AR44" s="13"/>
      <c r="AS44" s="13"/>
      <c r="AT44" s="13"/>
    </row>
    <row r="45" spans="1:46" ht="18.75" x14ac:dyDescent="0.25">
      <c r="A45" s="3" t="s">
        <v>44</v>
      </c>
      <c r="B45" s="30">
        <v>41060</v>
      </c>
      <c r="C45" s="15">
        <v>0</v>
      </c>
      <c r="D45" s="30">
        <v>9350</v>
      </c>
      <c r="E45" s="15">
        <v>0</v>
      </c>
      <c r="F45" s="15">
        <v>2.0499999999999998</v>
      </c>
      <c r="G45" s="15">
        <f t="shared" si="11"/>
        <v>0.94485537399999997</v>
      </c>
      <c r="H45" s="15">
        <v>16</v>
      </c>
      <c r="I45" s="16">
        <f t="shared" si="12"/>
        <v>0.29548070000000004</v>
      </c>
      <c r="J45" s="15">
        <v>6.3946808510638311</v>
      </c>
      <c r="K45" s="17">
        <f>-0.0032863*J45^3+0.0307757*J45^2+0.1126933*J45-0.1469681</f>
        <v>0.97281013317970588</v>
      </c>
      <c r="L45" s="15">
        <v>13.5</v>
      </c>
      <c r="M45" s="17">
        <f>(1.055955-0.0093891*L45)/(1+0.0109876*L45-0.000091365058*L45^2)</f>
        <v>0.82108110744001506</v>
      </c>
      <c r="N45" s="15">
        <v>84.961702127659564</v>
      </c>
      <c r="O45" s="16">
        <f t="shared" si="7"/>
        <v>0.90678006548502321</v>
      </c>
      <c r="P45" s="15">
        <v>141.46808510638297</v>
      </c>
      <c r="Q45" s="17">
        <f t="shared" si="13"/>
        <v>0.60425323268920728</v>
      </c>
      <c r="R45" s="17">
        <v>22</v>
      </c>
      <c r="S45" s="17">
        <f t="shared" si="3"/>
        <v>0.97733431932025328</v>
      </c>
      <c r="T45" s="93">
        <v>46.995931293633767</v>
      </c>
      <c r="U45" s="94">
        <v>46.386769342858621</v>
      </c>
      <c r="V45" s="95">
        <v>47.27196102537372</v>
      </c>
      <c r="W45" s="17">
        <v>10.564710898099186</v>
      </c>
      <c r="X45" s="10">
        <v>65.06</v>
      </c>
      <c r="Y45" s="18" t="s">
        <v>87</v>
      </c>
      <c r="Z45" s="107">
        <v>58.73</v>
      </c>
      <c r="AA45" s="12" t="s">
        <v>86</v>
      </c>
      <c r="AB45" s="40">
        <v>63.88</v>
      </c>
      <c r="AC45" s="12" t="s">
        <v>86</v>
      </c>
      <c r="AD45" s="12" t="s">
        <v>86</v>
      </c>
      <c r="AE45" s="12" t="s">
        <v>86</v>
      </c>
      <c r="AF45" s="12" t="s">
        <v>86</v>
      </c>
      <c r="AG45" s="20" t="s">
        <v>95</v>
      </c>
      <c r="AH45" s="20" t="s">
        <v>95</v>
      </c>
      <c r="AI45" s="20" t="s">
        <v>95</v>
      </c>
      <c r="AJ45" s="20" t="s">
        <v>95</v>
      </c>
      <c r="AK45" s="20" t="s">
        <v>95</v>
      </c>
      <c r="AL45" s="18" t="s">
        <v>106</v>
      </c>
      <c r="AM45" s="13"/>
      <c r="AP45" s="13"/>
      <c r="AQ45" s="13"/>
      <c r="AR45" s="13"/>
      <c r="AS45" s="13"/>
      <c r="AT45" s="13"/>
    </row>
    <row r="46" spans="1:46" ht="18.75" x14ac:dyDescent="0.25">
      <c r="A46" s="3" t="s">
        <v>45</v>
      </c>
      <c r="B46" s="30">
        <v>61350</v>
      </c>
      <c r="C46" s="17">
        <v>0</v>
      </c>
      <c r="D46" s="30">
        <v>13500</v>
      </c>
      <c r="E46" s="15">
        <v>0</v>
      </c>
      <c r="F46" s="15">
        <v>1.24</v>
      </c>
      <c r="G46" s="15">
        <v>1</v>
      </c>
      <c r="H46" s="15">
        <v>14</v>
      </c>
      <c r="I46" s="16">
        <f t="shared" si="12"/>
        <v>0.36167910000000003</v>
      </c>
      <c r="J46" s="15">
        <v>7.0161290322580658</v>
      </c>
      <c r="K46" s="17">
        <v>1</v>
      </c>
      <c r="L46" s="15">
        <v>12</v>
      </c>
      <c r="M46" s="17">
        <f>(1.055955-0.0093891*L46)/(1+0.0109876*L46-0.000091365058*L46^2)</f>
        <v>0.84320222276422541</v>
      </c>
      <c r="N46" s="15">
        <v>92.290322580645167</v>
      </c>
      <c r="O46" s="16">
        <f t="shared" si="7"/>
        <v>0.95512208816503841</v>
      </c>
      <c r="P46" s="15">
        <v>148.03225806451613</v>
      </c>
      <c r="Q46" s="17">
        <f t="shared" si="13"/>
        <v>0.5704114640891621</v>
      </c>
      <c r="R46" s="16">
        <v>20</v>
      </c>
      <c r="S46" s="17">
        <f t="shared" si="3"/>
        <v>0.99614421691584598</v>
      </c>
      <c r="T46" s="93">
        <v>53.303060770878112</v>
      </c>
      <c r="U46" s="94">
        <v>53.251942126425647</v>
      </c>
      <c r="V46" s="95">
        <v>53.325234572561214</v>
      </c>
      <c r="W46" s="17">
        <v>11.039504497015155</v>
      </c>
      <c r="X46" s="10">
        <v>68.45</v>
      </c>
      <c r="Y46" s="18" t="s">
        <v>87</v>
      </c>
      <c r="Z46" s="107">
        <v>60.32</v>
      </c>
      <c r="AA46" s="18" t="s">
        <v>87</v>
      </c>
      <c r="AB46" s="40">
        <v>68.12</v>
      </c>
      <c r="AC46" s="12" t="s">
        <v>86</v>
      </c>
      <c r="AD46" s="12" t="s">
        <v>86</v>
      </c>
      <c r="AE46" s="12" t="s">
        <v>86</v>
      </c>
      <c r="AF46" s="12" t="s">
        <v>86</v>
      </c>
      <c r="AG46" s="20" t="s">
        <v>95</v>
      </c>
      <c r="AH46" s="12" t="s">
        <v>86</v>
      </c>
      <c r="AI46" s="12" t="s">
        <v>86</v>
      </c>
      <c r="AJ46" s="20" t="s">
        <v>95</v>
      </c>
      <c r="AK46" s="12" t="s">
        <v>86</v>
      </c>
      <c r="AL46" s="18" t="s">
        <v>106</v>
      </c>
      <c r="AM46" s="13"/>
      <c r="AP46" s="13"/>
      <c r="AQ46" s="38"/>
      <c r="AR46" s="38"/>
      <c r="AS46" s="51"/>
      <c r="AT46" s="38"/>
    </row>
    <row r="47" spans="1:46" ht="20.25" customHeight="1" x14ac:dyDescent="0.25">
      <c r="A47" s="3" t="s">
        <v>46</v>
      </c>
      <c r="B47" s="30">
        <v>1426</v>
      </c>
      <c r="C47" s="15">
        <f>0.0000000031105346*B47^2-0.0001123*B47+1.0174376</f>
        <v>0.86362299745626969</v>
      </c>
      <c r="D47" s="30">
        <v>36</v>
      </c>
      <c r="E47" s="16">
        <f>(0.9836679-0.0004041*D47)/(1-0.0004723*D47+0.0000011381201*D47^2)</f>
        <v>0.98440595519844243</v>
      </c>
      <c r="F47" s="15">
        <v>0.72</v>
      </c>
      <c r="G47" s="15">
        <v>1</v>
      </c>
      <c r="H47" s="15">
        <v>7.47</v>
      </c>
      <c r="I47" s="16">
        <f t="shared" si="12"/>
        <v>0.62685037827000001</v>
      </c>
      <c r="J47" s="15">
        <v>7.7780952380952408</v>
      </c>
      <c r="K47" s="17">
        <v>1</v>
      </c>
      <c r="L47" s="17">
        <v>1</v>
      </c>
      <c r="M47" s="17">
        <v>1</v>
      </c>
      <c r="N47" s="15">
        <v>99.316666666666691</v>
      </c>
      <c r="O47" s="16">
        <f t="shared" si="7"/>
        <v>0.98242516962730653</v>
      </c>
      <c r="P47" s="15">
        <v>69</v>
      </c>
      <c r="Q47" s="17">
        <f t="shared" si="13"/>
        <v>0.90290950199002606</v>
      </c>
      <c r="R47" s="17">
        <v>7</v>
      </c>
      <c r="S47" s="17">
        <v>1</v>
      </c>
      <c r="T47" s="93">
        <v>83.46084645566981</v>
      </c>
      <c r="U47" s="94">
        <v>85.491897928474927</v>
      </c>
      <c r="V47" s="95">
        <v>84.189248141010836</v>
      </c>
      <c r="W47" s="17">
        <v>18.649953410947219</v>
      </c>
      <c r="X47" s="10">
        <v>85.13</v>
      </c>
      <c r="Y47" s="43" t="s">
        <v>92</v>
      </c>
      <c r="Z47" s="107">
        <v>79.86</v>
      </c>
      <c r="AA47" s="43" t="s">
        <v>92</v>
      </c>
      <c r="AB47" s="40">
        <v>84.22</v>
      </c>
      <c r="AC47" s="18" t="s">
        <v>87</v>
      </c>
      <c r="AD47" s="43" t="s">
        <v>92</v>
      </c>
      <c r="AE47" s="43" t="s">
        <v>92</v>
      </c>
      <c r="AF47" s="42" t="s">
        <v>92</v>
      </c>
      <c r="AG47" s="42" t="s">
        <v>92</v>
      </c>
      <c r="AH47" s="42" t="s">
        <v>92</v>
      </c>
      <c r="AI47" s="42" t="s">
        <v>92</v>
      </c>
      <c r="AJ47" s="42" t="s">
        <v>92</v>
      </c>
      <c r="AK47" s="42" t="s">
        <v>92</v>
      </c>
      <c r="AL47" s="18" t="s">
        <v>106</v>
      </c>
      <c r="AM47" s="13"/>
      <c r="AP47" s="13"/>
      <c r="AQ47" s="48"/>
      <c r="AR47" s="48"/>
      <c r="AS47" s="49"/>
      <c r="AT47" s="38"/>
    </row>
    <row r="48" spans="1:46" ht="24" customHeight="1" x14ac:dyDescent="0.25">
      <c r="A48" s="3" t="s">
        <v>47</v>
      </c>
      <c r="B48" s="30">
        <v>9804</v>
      </c>
      <c r="C48" s="15">
        <f>0.0000000031105346*B48^2-0.0001123*B48+1.0174376</f>
        <v>0.21542805866519354</v>
      </c>
      <c r="D48" s="30">
        <v>63</v>
      </c>
      <c r="E48" s="16">
        <f>(0.9836679-0.0004041*D48)/(1-0.0004723*D48+0.0000011381201*D48^2)</f>
        <v>0.98301873318308686</v>
      </c>
      <c r="F48" s="15">
        <v>0.48</v>
      </c>
      <c r="G48" s="15">
        <v>1</v>
      </c>
      <c r="H48" s="15">
        <v>8.06</v>
      </c>
      <c r="I48" s="16">
        <f t="shared" si="12"/>
        <v>0.59980646507999991</v>
      </c>
      <c r="J48" s="15">
        <v>7.6466666666666674</v>
      </c>
      <c r="K48" s="17">
        <v>1</v>
      </c>
      <c r="L48" s="15">
        <v>1</v>
      </c>
      <c r="M48" s="17">
        <v>1</v>
      </c>
      <c r="N48" s="15">
        <v>99.595238095238102</v>
      </c>
      <c r="O48" s="16">
        <f t="shared" si="7"/>
        <v>0.98308070318423457</v>
      </c>
      <c r="P48" s="15">
        <v>134</v>
      </c>
      <c r="Q48" s="17">
        <f t="shared" si="13"/>
        <v>0.64203576181632005</v>
      </c>
      <c r="R48" s="17">
        <v>7</v>
      </c>
      <c r="S48" s="17">
        <v>1</v>
      </c>
      <c r="T48" s="93">
        <v>85.436451288190227</v>
      </c>
      <c r="U48" s="94">
        <v>84.465580748699821</v>
      </c>
      <c r="V48" s="95">
        <v>82.725969292221549</v>
      </c>
      <c r="W48" s="17">
        <v>16.386169207072719</v>
      </c>
      <c r="X48" s="10">
        <v>86.5</v>
      </c>
      <c r="Y48" s="43" t="s">
        <v>92</v>
      </c>
      <c r="Z48" s="107">
        <v>74.92</v>
      </c>
      <c r="AA48" s="43" t="s">
        <v>92</v>
      </c>
      <c r="AB48" s="40">
        <v>82.77</v>
      </c>
      <c r="AC48" s="18" t="s">
        <v>87</v>
      </c>
      <c r="AD48" s="43" t="s">
        <v>92</v>
      </c>
      <c r="AE48" s="43" t="s">
        <v>92</v>
      </c>
      <c r="AF48" s="18" t="s">
        <v>87</v>
      </c>
      <c r="AG48" s="18" t="s">
        <v>87</v>
      </c>
      <c r="AH48" s="18" t="s">
        <v>87</v>
      </c>
      <c r="AI48" s="18" t="s">
        <v>87</v>
      </c>
      <c r="AJ48" s="18" t="s">
        <v>87</v>
      </c>
      <c r="AK48" s="18" t="s">
        <v>87</v>
      </c>
      <c r="AL48" s="43" t="s">
        <v>87</v>
      </c>
      <c r="AM48" s="36"/>
      <c r="AP48" s="13"/>
      <c r="AQ48" s="50"/>
      <c r="AR48" s="50"/>
      <c r="AS48" s="49"/>
      <c r="AT48" s="38"/>
    </row>
    <row r="49" spans="1:46" ht="19.5" customHeight="1" x14ac:dyDescent="0.25">
      <c r="A49" s="3" t="s">
        <v>48</v>
      </c>
      <c r="B49" s="30">
        <v>920800</v>
      </c>
      <c r="C49" s="15">
        <v>0</v>
      </c>
      <c r="D49" s="30">
        <v>648800</v>
      </c>
      <c r="E49" s="17">
        <v>0</v>
      </c>
      <c r="F49" s="17">
        <v>5.86</v>
      </c>
      <c r="G49" s="15">
        <f>0.0022496*F49^2-0.1023114*F49+1.1451398</f>
        <v>0.62284536015999992</v>
      </c>
      <c r="H49" s="15">
        <v>18.2</v>
      </c>
      <c r="I49" s="16">
        <f t="shared" si="12"/>
        <v>0.23079643200000011</v>
      </c>
      <c r="J49" s="15">
        <v>6.3538888888888883</v>
      </c>
      <c r="K49" s="17">
        <f>-0.0032863*J49^3+0.0307757*J49^2+0.1126933*J49-0.1469681</f>
        <v>0.9685491630696581</v>
      </c>
      <c r="L49" s="15">
        <v>1.95</v>
      </c>
      <c r="M49" s="17">
        <v>1</v>
      </c>
      <c r="N49" s="15">
        <v>83.088888888888889</v>
      </c>
      <c r="O49" s="16">
        <f t="shared" si="7"/>
        <v>0.89157353115913329</v>
      </c>
      <c r="P49" s="15">
        <v>168.33333333333334</v>
      </c>
      <c r="Q49" s="17">
        <f t="shared" si="13"/>
        <v>0.46402070371102283</v>
      </c>
      <c r="R49" s="17">
        <v>7</v>
      </c>
      <c r="S49" s="17">
        <v>1</v>
      </c>
      <c r="T49" s="93">
        <v>21.166030380161857</v>
      </c>
      <c r="U49" s="94">
        <v>20.028379472051661</v>
      </c>
      <c r="V49" s="95">
        <v>21.894707406058611</v>
      </c>
      <c r="W49" s="17">
        <v>9.5143950366486045</v>
      </c>
      <c r="X49" s="10">
        <v>25.07</v>
      </c>
      <c r="Y49" s="33" t="s">
        <v>102</v>
      </c>
      <c r="Z49" s="107">
        <v>12.8</v>
      </c>
      <c r="AA49" s="33" t="s">
        <v>102</v>
      </c>
      <c r="AB49" s="40">
        <v>59.62</v>
      </c>
      <c r="AC49" s="12" t="s">
        <v>86</v>
      </c>
      <c r="AD49" s="33" t="s">
        <v>102</v>
      </c>
      <c r="AE49" s="33" t="s">
        <v>102</v>
      </c>
      <c r="AF49" s="20" t="s">
        <v>95</v>
      </c>
      <c r="AG49" s="20" t="s">
        <v>95</v>
      </c>
      <c r="AH49" s="20" t="s">
        <v>95</v>
      </c>
      <c r="AI49" s="20" t="s">
        <v>95</v>
      </c>
      <c r="AJ49" s="20" t="s">
        <v>95</v>
      </c>
      <c r="AK49" s="20" t="s">
        <v>95</v>
      </c>
      <c r="AL49" s="33" t="s">
        <v>103</v>
      </c>
      <c r="AM49" s="13"/>
      <c r="AP49" s="13"/>
      <c r="AQ49" s="50"/>
      <c r="AR49" s="50"/>
      <c r="AS49" s="49"/>
      <c r="AT49" s="38"/>
    </row>
    <row r="50" spans="1:46" ht="24" x14ac:dyDescent="0.25">
      <c r="A50" s="2" t="s">
        <v>49</v>
      </c>
      <c r="B50" s="30">
        <v>12997000</v>
      </c>
      <c r="C50" s="17">
        <v>0</v>
      </c>
      <c r="D50" s="30">
        <v>4884000</v>
      </c>
      <c r="E50" s="17">
        <v>0</v>
      </c>
      <c r="F50" s="15">
        <v>103</v>
      </c>
      <c r="G50" s="17">
        <v>0</v>
      </c>
      <c r="H50" s="15">
        <v>181</v>
      </c>
      <c r="I50" s="16">
        <v>0</v>
      </c>
      <c r="J50" s="15">
        <v>3.6351612903225803</v>
      </c>
      <c r="K50" s="17">
        <f>-0.0032863*J50^3+0.0307757*J50^2+0.1126933*J50-0.1469681</f>
        <v>0.51151031789477552</v>
      </c>
      <c r="L50" s="15">
        <v>49.5</v>
      </c>
      <c r="M50" s="17">
        <f>(1.055955-0.0093891*L50)/(1+0.0109876*L50-0.000091365058*L50^2)</f>
        <v>0.44786822382321717</v>
      </c>
      <c r="N50" s="15">
        <v>49.574193548387093</v>
      </c>
      <c r="O50" s="16">
        <f t="shared" si="7"/>
        <v>0.49575788682277871</v>
      </c>
      <c r="P50" s="15">
        <v>377.83870967741933</v>
      </c>
      <c r="Q50" s="17">
        <v>0</v>
      </c>
      <c r="R50" s="17">
        <v>45</v>
      </c>
      <c r="S50" s="17">
        <f t="shared" si="3"/>
        <v>0.60933875040776331</v>
      </c>
      <c r="T50" s="93">
        <v>12.430451736046571</v>
      </c>
      <c r="U50" s="94">
        <v>12.749693954293747</v>
      </c>
      <c r="V50" s="95">
        <v>12.121658536942256</v>
      </c>
      <c r="W50" s="17">
        <v>3.6810821340738524</v>
      </c>
      <c r="X50" s="10">
        <v>15.82</v>
      </c>
      <c r="Y50" s="33" t="s">
        <v>102</v>
      </c>
      <c r="Z50" s="107">
        <v>9.1300000000000008</v>
      </c>
      <c r="AA50" s="33" t="s">
        <v>102</v>
      </c>
      <c r="AB50" s="40">
        <v>31.44</v>
      </c>
      <c r="AC50" s="20" t="s">
        <v>95</v>
      </c>
      <c r="AD50" s="33" t="s">
        <v>102</v>
      </c>
      <c r="AE50" s="33" t="s">
        <v>102</v>
      </c>
      <c r="AF50" s="33" t="s">
        <v>102</v>
      </c>
      <c r="AG50" s="33" t="s">
        <v>102</v>
      </c>
      <c r="AH50" s="33" t="s">
        <v>102</v>
      </c>
      <c r="AI50" s="33" t="s">
        <v>102</v>
      </c>
      <c r="AJ50" s="33" t="s">
        <v>102</v>
      </c>
      <c r="AK50" s="33" t="s">
        <v>102</v>
      </c>
      <c r="AL50" s="33" t="s">
        <v>103</v>
      </c>
      <c r="AM50" s="13"/>
      <c r="AP50" s="13"/>
      <c r="AQ50" s="50"/>
      <c r="AR50" s="50"/>
      <c r="AS50" s="49"/>
      <c r="AT50" s="38"/>
    </row>
    <row r="51" spans="1:46" ht="24" x14ac:dyDescent="0.25">
      <c r="A51" s="2" t="s">
        <v>50</v>
      </c>
      <c r="B51" s="30">
        <v>2419600</v>
      </c>
      <c r="C51" s="17">
        <v>0</v>
      </c>
      <c r="D51" s="30">
        <v>920800</v>
      </c>
      <c r="E51" s="17">
        <v>0</v>
      </c>
      <c r="F51" s="15">
        <v>21.1</v>
      </c>
      <c r="G51" s="16">
        <v>0</v>
      </c>
      <c r="H51" s="15">
        <v>50.3</v>
      </c>
      <c r="I51" s="16">
        <v>0</v>
      </c>
      <c r="J51" s="15">
        <v>5.4769047619047608</v>
      </c>
      <c r="K51" s="17">
        <f>-0.0032863*J51^3+0.0307757*J51^2+0.1126933*J51-0.1469681</f>
        <v>0.85350590671223969</v>
      </c>
      <c r="L51" s="15">
        <v>6.47</v>
      </c>
      <c r="M51" s="17">
        <f>(1.055955-0.0093891*L51)/(1+0.0109876*L51-0.000091365058*L51^2)</f>
        <v>0.93248385787856714</v>
      </c>
      <c r="N51" s="15">
        <v>74.597619047619048</v>
      </c>
      <c r="O51" s="16">
        <f t="shared" si="7"/>
        <v>0.81029152950110528</v>
      </c>
      <c r="P51" s="15">
        <v>389</v>
      </c>
      <c r="Q51" s="17">
        <v>0</v>
      </c>
      <c r="R51" s="17">
        <v>12</v>
      </c>
      <c r="S51" s="17">
        <v>1</v>
      </c>
      <c r="T51" s="93">
        <v>3.9844801764146425</v>
      </c>
      <c r="U51" s="94">
        <v>3.5980165691469068</v>
      </c>
      <c r="V51" s="95">
        <v>3.9399412822523274</v>
      </c>
      <c r="W51" s="17">
        <v>6.2600787303052572</v>
      </c>
      <c r="X51" s="10">
        <v>21.47</v>
      </c>
      <c r="Y51" s="33" t="s">
        <v>102</v>
      </c>
      <c r="Z51" s="40">
        <v>10.92</v>
      </c>
      <c r="AA51" s="33" t="s">
        <v>102</v>
      </c>
      <c r="AB51" s="40">
        <v>48.31</v>
      </c>
      <c r="AC51" s="20" t="s">
        <v>95</v>
      </c>
      <c r="AD51" s="33" t="s">
        <v>102</v>
      </c>
      <c r="AE51" s="33" t="s">
        <v>102</v>
      </c>
      <c r="AF51" s="33" t="s">
        <v>102</v>
      </c>
      <c r="AG51" s="33" t="s">
        <v>102</v>
      </c>
      <c r="AH51" s="33" t="s">
        <v>102</v>
      </c>
      <c r="AI51" s="33" t="s">
        <v>102</v>
      </c>
      <c r="AJ51" s="33" t="s">
        <v>102</v>
      </c>
      <c r="AK51" s="33" t="s">
        <v>102</v>
      </c>
      <c r="AL51" s="33" t="s">
        <v>103</v>
      </c>
      <c r="AM51" s="13"/>
      <c r="AN51" s="41"/>
      <c r="AP51" s="13"/>
      <c r="AQ51" s="50"/>
      <c r="AR51" s="50"/>
      <c r="AS51" s="49"/>
      <c r="AT51" s="38"/>
    </row>
    <row r="52" spans="1:46" ht="18.75" x14ac:dyDescent="0.25">
      <c r="A52" s="3" t="s">
        <v>51</v>
      </c>
      <c r="B52" s="14">
        <v>57170000</v>
      </c>
      <c r="C52" s="17">
        <v>0</v>
      </c>
      <c r="D52" s="30">
        <v>40340000</v>
      </c>
      <c r="E52" s="17">
        <v>0</v>
      </c>
      <c r="F52" s="15">
        <v>24.4</v>
      </c>
      <c r="G52" s="16">
        <v>0</v>
      </c>
      <c r="H52" s="15">
        <v>56.6</v>
      </c>
      <c r="I52" s="16">
        <v>0</v>
      </c>
      <c r="J52" s="15">
        <v>7.3261538461538454</v>
      </c>
      <c r="K52" s="17">
        <v>1</v>
      </c>
      <c r="L52" s="15">
        <v>9.35</v>
      </c>
      <c r="M52" s="17">
        <f>(1.055955-0.0093891*L52)/(1+0.0109876*L52-0.000091365058*L52^2)</f>
        <v>0.88437527747454792</v>
      </c>
      <c r="N52" s="15">
        <v>99.236538461538487</v>
      </c>
      <c r="O52" s="16">
        <f t="shared" si="7"/>
        <v>0.98223029558449748</v>
      </c>
      <c r="P52" s="15">
        <v>370.19230769230768</v>
      </c>
      <c r="Q52" s="17">
        <v>0</v>
      </c>
      <c r="R52" s="17">
        <v>14</v>
      </c>
      <c r="S52" s="17">
        <v>1</v>
      </c>
      <c r="T52" s="93">
        <v>18.031703809434127</v>
      </c>
      <c r="U52" s="94">
        <v>18.295775017796629</v>
      </c>
      <c r="V52" s="95">
        <v>17.039316658132513</v>
      </c>
      <c r="W52" s="17">
        <v>6.8488358686435431</v>
      </c>
      <c r="X52" s="10">
        <v>22.57</v>
      </c>
      <c r="Y52" s="33" t="s">
        <v>102</v>
      </c>
      <c r="Z52" s="40">
        <v>11.42</v>
      </c>
      <c r="AA52" s="33" t="s">
        <v>102</v>
      </c>
      <c r="AB52" s="40">
        <v>51.45</v>
      </c>
      <c r="AC52" s="12" t="s">
        <v>86</v>
      </c>
      <c r="AD52" s="33" t="s">
        <v>102</v>
      </c>
      <c r="AE52" s="33" t="s">
        <v>102</v>
      </c>
      <c r="AF52" s="33" t="s">
        <v>102</v>
      </c>
      <c r="AG52" s="33" t="s">
        <v>102</v>
      </c>
      <c r="AH52" s="33" t="s">
        <v>102</v>
      </c>
      <c r="AI52" s="33" t="s">
        <v>102</v>
      </c>
      <c r="AJ52" s="33" t="s">
        <v>102</v>
      </c>
      <c r="AK52" s="33" t="s">
        <v>102</v>
      </c>
      <c r="AL52" s="33" t="s">
        <v>103</v>
      </c>
      <c r="AM52" s="13"/>
      <c r="AP52" s="13"/>
      <c r="AQ52" s="50"/>
      <c r="AR52" s="50"/>
      <c r="AS52" s="49"/>
      <c r="AT52" s="38"/>
    </row>
    <row r="53" spans="1:46" ht="18.75" x14ac:dyDescent="0.25">
      <c r="A53" s="3" t="s">
        <v>52</v>
      </c>
      <c r="B53" s="30">
        <v>17329</v>
      </c>
      <c r="C53" s="15">
        <f>0.0000000031105346*B53^2-0.0001123*B53+1.0174376</f>
        <v>5.4665268112383814E-3</v>
      </c>
      <c r="D53" s="30">
        <v>110</v>
      </c>
      <c r="E53" s="16">
        <f>(0.9836679-0.0004041*D53)/(1-0.0004723*D53+0.0000011381201*D53^2)</f>
        <v>0.9765014303538434</v>
      </c>
      <c r="F53" s="15">
        <v>0.61</v>
      </c>
      <c r="G53" s="15">
        <v>1</v>
      </c>
      <c r="H53" s="15">
        <v>5.87</v>
      </c>
      <c r="I53" s="16">
        <f>0.0008803*H53^2-0.0595082*H53+1.0222551</f>
        <v>0.70327437507000001</v>
      </c>
      <c r="J53" s="15">
        <v>7.825111111111112</v>
      </c>
      <c r="K53" s="17">
        <v>1</v>
      </c>
      <c r="L53" s="15">
        <v>1</v>
      </c>
      <c r="M53" s="17">
        <v>1</v>
      </c>
      <c r="N53" s="15">
        <v>106.78888888888891</v>
      </c>
      <c r="O53" s="16">
        <f t="shared" si="7"/>
        <v>0.98761352062678176</v>
      </c>
      <c r="P53" s="15">
        <v>110</v>
      </c>
      <c r="Q53" s="17">
        <f t="shared" ref="Q53:Q58" si="14">(0.9900409-0.003589*P53)/(1-0.0036712*P53+0.000015867147*P53^2)</f>
        <v>0.75524073597525831</v>
      </c>
      <c r="R53" s="17">
        <v>7</v>
      </c>
      <c r="S53" s="17">
        <v>1</v>
      </c>
      <c r="T53" s="93">
        <v>87.459096891372667</v>
      </c>
      <c r="U53" s="94">
        <v>85.720024341735169</v>
      </c>
      <c r="V53" s="95">
        <v>84.023136032322469</v>
      </c>
      <c r="W53" s="17">
        <v>16.059421829217911</v>
      </c>
      <c r="X53" s="10">
        <v>86.44</v>
      </c>
      <c r="Y53" s="43" t="s">
        <v>92</v>
      </c>
      <c r="Z53" s="40">
        <v>73.7</v>
      </c>
      <c r="AA53" s="43" t="s">
        <v>92</v>
      </c>
      <c r="AB53" s="40">
        <v>80.760000000000005</v>
      </c>
      <c r="AC53" s="18" t="s">
        <v>87</v>
      </c>
      <c r="AD53" s="43" t="s">
        <v>92</v>
      </c>
      <c r="AE53" s="43" t="s">
        <v>92</v>
      </c>
      <c r="AF53" s="18" t="s">
        <v>87</v>
      </c>
      <c r="AG53" s="12" t="s">
        <v>86</v>
      </c>
      <c r="AH53" s="12" t="s">
        <v>86</v>
      </c>
      <c r="AI53" s="18" t="s">
        <v>87</v>
      </c>
      <c r="AJ53" s="18" t="s">
        <v>87</v>
      </c>
      <c r="AK53" s="18" t="s">
        <v>87</v>
      </c>
      <c r="AL53" s="18" t="s">
        <v>106</v>
      </c>
      <c r="AM53" s="36"/>
      <c r="AN53" s="48"/>
      <c r="AP53" s="13"/>
      <c r="AQ53" s="38"/>
      <c r="AR53" s="38"/>
      <c r="AS53" s="38"/>
      <c r="AT53" s="38"/>
    </row>
    <row r="54" spans="1:46" ht="18.75" x14ac:dyDescent="0.25">
      <c r="A54" s="3" t="s">
        <v>53</v>
      </c>
      <c r="B54" s="30">
        <v>36400000</v>
      </c>
      <c r="C54" s="17">
        <v>0</v>
      </c>
      <c r="D54" s="30">
        <v>12000000</v>
      </c>
      <c r="E54" s="17">
        <v>0</v>
      </c>
      <c r="F54" s="15">
        <v>88</v>
      </c>
      <c r="G54" s="15">
        <v>0</v>
      </c>
      <c r="H54" s="15">
        <v>252</v>
      </c>
      <c r="I54" s="15">
        <v>0</v>
      </c>
      <c r="J54" s="15">
        <v>6.397678571428572</v>
      </c>
      <c r="K54" s="17">
        <f>-0.0032863*J54^3+0.0307757*J54^2+0.1126933*J54-0.1469681</f>
        <v>0.9731190438201387</v>
      </c>
      <c r="L54" s="15">
        <v>96.7</v>
      </c>
      <c r="M54" s="17">
        <f>(1.055955-0.0093891*L54)/(1+0.0109876*L54-0.000091365058*L54^2)</f>
        <v>0.12252473329144743</v>
      </c>
      <c r="N54" s="15">
        <v>85.632142857142853</v>
      </c>
      <c r="O54" s="16">
        <f t="shared" si="7"/>
        <v>0.91195779346298367</v>
      </c>
      <c r="P54" s="15">
        <v>234.85714285714286</v>
      </c>
      <c r="Q54" s="17">
        <f t="shared" si="14"/>
        <v>0.14525170624279871</v>
      </c>
      <c r="R54" s="17">
        <v>120</v>
      </c>
      <c r="S54" s="17">
        <f t="shared" si="3"/>
        <v>2.9406535761794392E-2</v>
      </c>
      <c r="T54" s="93">
        <v>17.245737627573988</v>
      </c>
      <c r="U54" s="94">
        <v>17.235321114795344</v>
      </c>
      <c r="V54" s="95">
        <v>16.300833222125149</v>
      </c>
      <c r="W54" s="17">
        <v>4.0967431856240797</v>
      </c>
      <c r="X54" s="10">
        <v>16.93</v>
      </c>
      <c r="Y54" s="33" t="s">
        <v>102</v>
      </c>
      <c r="Z54" s="40">
        <v>10.45</v>
      </c>
      <c r="AA54" s="33" t="s">
        <v>102</v>
      </c>
      <c r="AB54" s="40">
        <v>39.49</v>
      </c>
      <c r="AC54" s="20" t="s">
        <v>95</v>
      </c>
      <c r="AD54" s="33" t="s">
        <v>102</v>
      </c>
      <c r="AE54" s="33" t="s">
        <v>102</v>
      </c>
      <c r="AF54" s="33" t="s">
        <v>102</v>
      </c>
      <c r="AG54" s="33" t="s">
        <v>102</v>
      </c>
      <c r="AH54" s="33" t="s">
        <v>102</v>
      </c>
      <c r="AI54" s="33" t="s">
        <v>102</v>
      </c>
      <c r="AJ54" s="33" t="s">
        <v>102</v>
      </c>
      <c r="AK54" s="33" t="s">
        <v>102</v>
      </c>
      <c r="AL54" s="33" t="s">
        <v>103</v>
      </c>
      <c r="AM54" s="13"/>
      <c r="AN54" s="50"/>
      <c r="AP54" s="13"/>
      <c r="AQ54" s="38"/>
      <c r="AR54" s="38"/>
      <c r="AS54" s="38"/>
      <c r="AT54" s="38"/>
    </row>
    <row r="55" spans="1:46" ht="18.75" x14ac:dyDescent="0.25">
      <c r="A55" s="3" t="s">
        <v>54</v>
      </c>
      <c r="B55" s="30">
        <v>92340</v>
      </c>
      <c r="C55" s="17">
        <v>0</v>
      </c>
      <c r="D55" s="30">
        <v>11030</v>
      </c>
      <c r="E55" s="17">
        <v>0</v>
      </c>
      <c r="F55" s="15">
        <v>14.2</v>
      </c>
      <c r="G55" s="15">
        <f>0.0022496*F55^2-0.1023114*F55+1.1451398</f>
        <v>0.145927264</v>
      </c>
      <c r="H55" s="15">
        <v>18.399999999999999</v>
      </c>
      <c r="I55" s="16">
        <f>0.0008803*H55^2-0.0595082*H55+1.0222551</f>
        <v>0.22533858800000006</v>
      </c>
      <c r="J55" s="15">
        <v>7.2228571428571433</v>
      </c>
      <c r="K55" s="17">
        <v>1</v>
      </c>
      <c r="L55" s="15">
        <v>15</v>
      </c>
      <c r="M55" s="17">
        <f>(1.055955-0.0093891*L55)/(1+0.0109876*L55-0.000091365058*L55^2)</f>
        <v>0.79974919131399314</v>
      </c>
      <c r="N55" s="15">
        <v>95.805714285714274</v>
      </c>
      <c r="O55" s="16">
        <f t="shared" si="7"/>
        <v>0.97130468994250174</v>
      </c>
      <c r="P55" s="15">
        <v>148.34285714285716</v>
      </c>
      <c r="Q55" s="17">
        <f t="shared" si="14"/>
        <v>0.56879882925490077</v>
      </c>
      <c r="R55" s="16">
        <v>21</v>
      </c>
      <c r="S55" s="17">
        <f t="shared" si="3"/>
        <v>0.98718479032204942</v>
      </c>
      <c r="T55" s="93">
        <v>28.676195742832611</v>
      </c>
      <c r="U55" s="94">
        <v>28.951472721328496</v>
      </c>
      <c r="V55" s="95">
        <v>28.580529522633888</v>
      </c>
      <c r="W55" s="17">
        <v>8.1739859490979967</v>
      </c>
      <c r="X55" s="10">
        <v>56.1</v>
      </c>
      <c r="Y55" s="12" t="s">
        <v>86</v>
      </c>
      <c r="Z55" s="40">
        <v>51.05</v>
      </c>
      <c r="AA55" s="12" t="s">
        <v>86</v>
      </c>
      <c r="AB55" s="40">
        <v>54.47</v>
      </c>
      <c r="AC55" s="12" t="s">
        <v>86</v>
      </c>
      <c r="AD55" s="20" t="s">
        <v>95</v>
      </c>
      <c r="AE55" s="20" t="s">
        <v>95</v>
      </c>
      <c r="AF55" s="20" t="s">
        <v>95</v>
      </c>
      <c r="AG55" s="33" t="s">
        <v>102</v>
      </c>
      <c r="AH55" s="20" t="s">
        <v>95</v>
      </c>
      <c r="AI55" s="20" t="s">
        <v>95</v>
      </c>
      <c r="AJ55" s="20" t="s">
        <v>95</v>
      </c>
      <c r="AK55" s="20" t="s">
        <v>95</v>
      </c>
      <c r="AL55" s="20" t="s">
        <v>88</v>
      </c>
      <c r="AM55" s="13"/>
      <c r="AN55" s="50"/>
      <c r="AP55" s="13"/>
      <c r="AQ55" s="13"/>
      <c r="AR55" s="13"/>
      <c r="AS55" s="13"/>
      <c r="AT55" s="13"/>
    </row>
    <row r="56" spans="1:46" ht="18.75" x14ac:dyDescent="0.25">
      <c r="A56" s="3" t="s">
        <v>55</v>
      </c>
      <c r="B56" s="30">
        <v>11530</v>
      </c>
      <c r="C56" s="15">
        <f>0.0000000031105346*B56^2-0.0001123*B56+1.0174376</f>
        <v>0.13613586920513987</v>
      </c>
      <c r="D56" s="30">
        <v>740</v>
      </c>
      <c r="E56" s="16">
        <f>(0.9836679-0.0004041*D56)/(1-0.0004723*D56+0.0000011381201*D56^2)</f>
        <v>0.53750207686179108</v>
      </c>
      <c r="F56" s="15">
        <v>0.68</v>
      </c>
      <c r="G56" s="15">
        <v>1</v>
      </c>
      <c r="H56" s="15">
        <v>7.35</v>
      </c>
      <c r="I56" s="16">
        <f>0.0008803*H56^2-0.0595082*H56+1.0222551</f>
        <v>0.63242583674999997</v>
      </c>
      <c r="J56" s="16">
        <v>7.484464285714286</v>
      </c>
      <c r="K56" s="17">
        <v>1</v>
      </c>
      <c r="L56" s="15">
        <v>1</v>
      </c>
      <c r="M56" s="17">
        <v>1</v>
      </c>
      <c r="N56" s="15">
        <v>98.882142857142838</v>
      </c>
      <c r="O56" s="16">
        <f t="shared" si="7"/>
        <v>0.98133471021851038</v>
      </c>
      <c r="P56" s="15">
        <v>70</v>
      </c>
      <c r="Q56" s="17">
        <f t="shared" si="14"/>
        <v>0.90014910690267391</v>
      </c>
      <c r="R56" s="16">
        <v>7</v>
      </c>
      <c r="S56" s="17">
        <v>1</v>
      </c>
      <c r="T56" s="93">
        <v>69.536246335488286</v>
      </c>
      <c r="U56" s="94">
        <v>69.024747953128838</v>
      </c>
      <c r="V56" s="95">
        <v>68.514751866982039</v>
      </c>
      <c r="W56" s="17">
        <v>14.686086115902278</v>
      </c>
      <c r="X56" s="10">
        <v>79.8</v>
      </c>
      <c r="Y56" s="43" t="s">
        <v>92</v>
      </c>
      <c r="Z56" s="40">
        <v>69.58</v>
      </c>
      <c r="AA56" s="18" t="s">
        <v>87</v>
      </c>
      <c r="AB56" s="40">
        <v>76.680000000000007</v>
      </c>
      <c r="AC56" s="18" t="s">
        <v>87</v>
      </c>
      <c r="AD56" s="12" t="s">
        <v>86</v>
      </c>
      <c r="AE56" s="12" t="s">
        <v>86</v>
      </c>
      <c r="AF56" s="12" t="s">
        <v>86</v>
      </c>
      <c r="AG56" s="12" t="s">
        <v>86</v>
      </c>
      <c r="AH56" s="12" t="s">
        <v>86</v>
      </c>
      <c r="AI56" s="12" t="s">
        <v>86</v>
      </c>
      <c r="AJ56" s="12" t="s">
        <v>86</v>
      </c>
      <c r="AK56" s="12" t="s">
        <v>86</v>
      </c>
      <c r="AL56" s="18" t="s">
        <v>106</v>
      </c>
      <c r="AM56" s="13"/>
      <c r="AN56" s="50"/>
    </row>
    <row r="57" spans="1:46" ht="18.75" x14ac:dyDescent="0.25">
      <c r="A57" s="3" t="s">
        <v>56</v>
      </c>
      <c r="B57" s="30">
        <v>61310</v>
      </c>
      <c r="C57" s="15">
        <v>0</v>
      </c>
      <c r="D57" s="30">
        <v>4352</v>
      </c>
      <c r="E57" s="15">
        <v>0</v>
      </c>
      <c r="F57" s="15">
        <v>0.51</v>
      </c>
      <c r="G57" s="15">
        <v>1</v>
      </c>
      <c r="H57" s="15">
        <v>10.199999999999999</v>
      </c>
      <c r="I57" s="16">
        <f>0.0008803*H57^2-0.0595082*H57+1.0222551</f>
        <v>0.50685787199999999</v>
      </c>
      <c r="J57" s="16">
        <v>7.378055555555556</v>
      </c>
      <c r="K57" s="17">
        <v>1</v>
      </c>
      <c r="L57" s="15">
        <v>3.97</v>
      </c>
      <c r="M57" s="17">
        <f>(1.055955-0.0093891*L57)/(1+0.0109876*L57-0.000091365058*L57^2)</f>
        <v>0.9774506458109391</v>
      </c>
      <c r="N57" s="15">
        <v>96.016666666666623</v>
      </c>
      <c r="O57" s="16">
        <f t="shared" si="7"/>
        <v>0.97211884607675914</v>
      </c>
      <c r="P57" s="15">
        <v>66.75</v>
      </c>
      <c r="Q57" s="17">
        <f t="shared" si="14"/>
        <v>0.9089567988067857</v>
      </c>
      <c r="R57" s="16">
        <v>7</v>
      </c>
      <c r="S57" s="17">
        <v>1</v>
      </c>
      <c r="T57" s="93">
        <v>49.465049789740007</v>
      </c>
      <c r="U57" s="94">
        <v>49.12100554585983</v>
      </c>
      <c r="V57" s="95">
        <v>49.747370154755579</v>
      </c>
      <c r="W57" s="91">
        <v>11.844360880771243</v>
      </c>
      <c r="X57" s="10">
        <v>74.72</v>
      </c>
      <c r="Y57" s="43" t="s">
        <v>92</v>
      </c>
      <c r="Z57" s="40">
        <v>63.11</v>
      </c>
      <c r="AA57" s="18" t="s">
        <v>87</v>
      </c>
      <c r="AB57" s="40">
        <v>72.91</v>
      </c>
      <c r="AC57" s="18" t="s">
        <v>87</v>
      </c>
      <c r="AD57" s="12" t="s">
        <v>86</v>
      </c>
      <c r="AE57" s="12" t="s">
        <v>86</v>
      </c>
      <c r="AF57" s="12" t="s">
        <v>86</v>
      </c>
      <c r="AG57" s="12" t="s">
        <v>86</v>
      </c>
      <c r="AH57" s="12" t="s">
        <v>86</v>
      </c>
      <c r="AI57" s="12" t="s">
        <v>86</v>
      </c>
      <c r="AJ57" s="12" t="s">
        <v>86</v>
      </c>
      <c r="AK57" s="12" t="s">
        <v>86</v>
      </c>
      <c r="AL57" s="18" t="s">
        <v>106</v>
      </c>
      <c r="AM57" s="13"/>
      <c r="AN57" s="50"/>
    </row>
    <row r="58" spans="1:46" ht="18.75" x14ac:dyDescent="0.25">
      <c r="A58" s="3" t="s">
        <v>57</v>
      </c>
      <c r="B58" s="30">
        <v>14136</v>
      </c>
      <c r="C58" s="15">
        <f>0.0000000031105346*B58^2-0.0001123*B58+1.0174376</f>
        <v>5.153202980476157E-2</v>
      </c>
      <c r="D58" s="30">
        <v>663</v>
      </c>
      <c r="E58" s="16">
        <f>(0.9836679-0.0004041*D58)/(1-0.0004723*D58+0.0000011381201*D58^2)</f>
        <v>0.60291551951876587</v>
      </c>
      <c r="F58" s="15">
        <v>0.24</v>
      </c>
      <c r="G58" s="15">
        <v>1</v>
      </c>
      <c r="H58" s="15">
        <v>2.77</v>
      </c>
      <c r="I58" s="16">
        <f>0.0008803*H58^2-0.0595082*H58+1.0222551</f>
        <v>0.86417183987000001</v>
      </c>
      <c r="J58" s="16">
        <v>7.7544999999999984</v>
      </c>
      <c r="K58" s="17">
        <v>1</v>
      </c>
      <c r="L58" s="15">
        <v>4.26</v>
      </c>
      <c r="M58" s="17">
        <f>(1.055955-0.0093891*L58)/(1+0.0109876*L58-0.000091365058*L58^2)</f>
        <v>0.97206935840108011</v>
      </c>
      <c r="N58" s="15">
        <v>99.62</v>
      </c>
      <c r="O58" s="16">
        <f t="shared" si="7"/>
        <v>0.98313731800205373</v>
      </c>
      <c r="P58" s="15">
        <v>63.15</v>
      </c>
      <c r="Q58" s="17">
        <f t="shared" si="14"/>
        <v>0.91815997848062958</v>
      </c>
      <c r="R58" s="15">
        <v>8</v>
      </c>
      <c r="S58" s="17">
        <v>1</v>
      </c>
      <c r="T58" s="93">
        <v>73.82187191865178</v>
      </c>
      <c r="U58" s="94">
        <v>73.857753946964138</v>
      </c>
      <c r="V58" s="95">
        <v>73.085143242380298</v>
      </c>
      <c r="W58" s="91">
        <v>15.151105820115166</v>
      </c>
      <c r="X58" s="10">
        <v>80.17</v>
      </c>
      <c r="Y58" s="43" t="s">
        <v>92</v>
      </c>
      <c r="Z58" s="40">
        <v>69.52</v>
      </c>
      <c r="AA58" s="18" t="s">
        <v>87</v>
      </c>
      <c r="AB58" s="40">
        <v>75.959999999999994</v>
      </c>
      <c r="AC58" s="18" t="s">
        <v>87</v>
      </c>
      <c r="AD58" s="18" t="s">
        <v>87</v>
      </c>
      <c r="AE58" s="18" t="s">
        <v>87</v>
      </c>
      <c r="AF58" s="18" t="s">
        <v>87</v>
      </c>
      <c r="AG58" s="12" t="s">
        <v>86</v>
      </c>
      <c r="AH58" s="12" t="s">
        <v>86</v>
      </c>
      <c r="AI58" s="18" t="s">
        <v>87</v>
      </c>
      <c r="AJ58" s="12" t="s">
        <v>86</v>
      </c>
      <c r="AK58" s="12" t="s">
        <v>86</v>
      </c>
      <c r="AL58" s="12" t="s">
        <v>85</v>
      </c>
      <c r="AM58" s="13"/>
    </row>
    <row r="59" spans="1:46" ht="18.75" x14ac:dyDescent="0.25">
      <c r="A59" s="3" t="s">
        <v>58</v>
      </c>
      <c r="B59" s="101"/>
      <c r="C59" s="99"/>
      <c r="D59" s="101"/>
      <c r="E59" s="99"/>
      <c r="F59" s="99"/>
      <c r="G59" s="99"/>
      <c r="H59" s="99"/>
      <c r="I59" s="100"/>
      <c r="J59" s="99"/>
      <c r="K59" s="99"/>
      <c r="L59" s="100"/>
      <c r="M59" s="100"/>
      <c r="N59" s="99"/>
      <c r="O59" s="99"/>
      <c r="P59" s="99"/>
      <c r="Q59" s="100"/>
      <c r="R59" s="99"/>
      <c r="S59" s="17"/>
      <c r="T59" s="93"/>
      <c r="U59" s="94"/>
      <c r="V59" s="95"/>
      <c r="W59" s="91"/>
      <c r="X59" s="10"/>
      <c r="Y59" s="40"/>
      <c r="AB59" s="40"/>
      <c r="AC59" s="40"/>
      <c r="AD59" s="40"/>
      <c r="AE59" s="40"/>
      <c r="AF59" s="10"/>
      <c r="AG59" s="10"/>
      <c r="AH59" s="10"/>
      <c r="AI59" s="10"/>
      <c r="AJ59" s="10"/>
      <c r="AK59" s="10"/>
      <c r="AL59" s="19"/>
      <c r="AM59" s="13"/>
    </row>
    <row r="60" spans="1:46" ht="18.75" x14ac:dyDescent="0.25">
      <c r="A60" s="3" t="s">
        <v>59</v>
      </c>
      <c r="B60" s="37">
        <v>14136</v>
      </c>
      <c r="C60" s="15">
        <f>0.0000000031105346*B60^2-0.0001123*B60+1.0174376</f>
        <v>5.153202980476157E-2</v>
      </c>
      <c r="D60" s="30">
        <v>332</v>
      </c>
      <c r="E60" s="16">
        <f>(0.9836679-0.0004041*D60)/(1-0.0004723*D60+0.0000011381201*D60^2)</f>
        <v>0.87700560549852435</v>
      </c>
      <c r="F60" s="15">
        <v>0.64</v>
      </c>
      <c r="G60" s="15">
        <v>1</v>
      </c>
      <c r="H60" s="15">
        <v>9.17</v>
      </c>
      <c r="I60" s="16">
        <f>0.0008803*H60^2-0.0595082*H60+1.0222551</f>
        <v>0.55058836467000005</v>
      </c>
      <c r="J60" s="15">
        <v>8.1172972972972968</v>
      </c>
      <c r="K60" s="17">
        <v>1</v>
      </c>
      <c r="L60" s="15">
        <v>6.86</v>
      </c>
      <c r="M60" s="17">
        <f>(1.055955-0.0093891*L60)/(1+0.0109876*L60-0.000091365058*L60^2)</f>
        <v>0.92574793156706925</v>
      </c>
      <c r="N60" s="15">
        <v>107.10810810810807</v>
      </c>
      <c r="O60" s="16">
        <f>-0.0000014340773*N60^3+0.0002078*N60^2+0.0035748*N60-0.0174306</f>
        <v>0.98723483447047733</v>
      </c>
      <c r="P60" s="15">
        <v>161.44594594594594</v>
      </c>
      <c r="Q60" s="17">
        <f t="shared" ref="Q60:Q66" si="15">(0.9900409-0.003589*P60)/(1-0.0036712*P60+0.000015867147*P60^2)</f>
        <v>0.50021272908805037</v>
      </c>
      <c r="R60" s="15">
        <v>25</v>
      </c>
      <c r="S60" s="17">
        <f t="shared" si="3"/>
        <v>0.94277308841752305</v>
      </c>
      <c r="T60" s="93">
        <v>84.845121914421526</v>
      </c>
      <c r="U60" s="94">
        <v>83.541437706882391</v>
      </c>
      <c r="V60" s="95">
        <v>81.406425080041032</v>
      </c>
      <c r="W60" s="91">
        <v>15.049771747179504</v>
      </c>
      <c r="X60" s="10">
        <v>79.819999999999993</v>
      </c>
      <c r="Y60" s="43" t="s">
        <v>92</v>
      </c>
      <c r="Z60" s="40">
        <v>71.02</v>
      </c>
      <c r="AA60" s="43" t="s">
        <v>92</v>
      </c>
      <c r="AB60" s="40">
        <v>76.45</v>
      </c>
      <c r="AC60" s="18" t="s">
        <v>87</v>
      </c>
      <c r="AD60" s="43" t="s">
        <v>92</v>
      </c>
      <c r="AE60" s="18" t="s">
        <v>87</v>
      </c>
      <c r="AF60" s="18" t="s">
        <v>87</v>
      </c>
      <c r="AG60" s="12" t="s">
        <v>86</v>
      </c>
      <c r="AH60" s="12" t="s">
        <v>86</v>
      </c>
      <c r="AI60" s="18" t="s">
        <v>87</v>
      </c>
      <c r="AJ60" s="12" t="s">
        <v>86</v>
      </c>
      <c r="AK60" s="12" t="s">
        <v>86</v>
      </c>
      <c r="AL60" s="43" t="s">
        <v>87</v>
      </c>
      <c r="AM60" s="36"/>
    </row>
    <row r="61" spans="1:46" ht="18.75" x14ac:dyDescent="0.25">
      <c r="A61" s="3" t="s">
        <v>60</v>
      </c>
      <c r="B61" s="37">
        <v>18596</v>
      </c>
      <c r="C61" s="16">
        <v>0</v>
      </c>
      <c r="D61" s="30">
        <v>667</v>
      </c>
      <c r="E61" s="16">
        <f>(0.9836679-0.0004041*D61)/(1-0.0004723*D61+0.0000011381201*D61^2)</f>
        <v>0.5994505156125185</v>
      </c>
      <c r="F61" s="15">
        <v>0.24</v>
      </c>
      <c r="G61" s="15">
        <v>1</v>
      </c>
      <c r="H61" s="15">
        <v>18.8</v>
      </c>
      <c r="I61" s="16">
        <f>0.0008803*H61^2-0.0595082*H61+1.0222551</f>
        <v>0.21463417200000001</v>
      </c>
      <c r="J61" s="15">
        <v>8.1193939393939409</v>
      </c>
      <c r="K61" s="17">
        <v>1</v>
      </c>
      <c r="L61" s="15">
        <v>4.93</v>
      </c>
      <c r="M61" s="17">
        <f>(1.055955-0.0093891*L61)/(1+0.0109876*L61-0.000091365058*L61^2)</f>
        <v>0.95980647106370565</v>
      </c>
      <c r="N61" s="15">
        <v>105.35151515151516</v>
      </c>
      <c r="O61" s="16">
        <f>-0.0000014340773*N61^3+0.0002078*N61^2+0.0035748*N61-0.0174306</f>
        <v>0.98868737243639448</v>
      </c>
      <c r="P61" s="15">
        <v>160</v>
      </c>
      <c r="Q61" s="17">
        <f t="shared" si="15"/>
        <v>0.50781309721035839</v>
      </c>
      <c r="R61" s="15">
        <v>11</v>
      </c>
      <c r="S61" s="17">
        <v>1</v>
      </c>
      <c r="T61" s="93">
        <v>76.426823618716583</v>
      </c>
      <c r="U61" s="94">
        <v>74.068726482854288</v>
      </c>
      <c r="V61" s="95">
        <v>72.408876369695292</v>
      </c>
      <c r="W61" s="17">
        <v>13.272064719596926</v>
      </c>
      <c r="X61" s="10">
        <v>80.75</v>
      </c>
      <c r="Y61" s="43" t="s">
        <v>92</v>
      </c>
      <c r="Z61" s="40">
        <v>68.97</v>
      </c>
      <c r="AA61" s="18" t="s">
        <v>87</v>
      </c>
      <c r="AB61" s="40">
        <v>75.63</v>
      </c>
      <c r="AC61" s="18" t="s">
        <v>87</v>
      </c>
      <c r="AD61" s="18" t="s">
        <v>87</v>
      </c>
      <c r="AE61" s="18" t="s">
        <v>87</v>
      </c>
      <c r="AF61" s="12" t="s">
        <v>86</v>
      </c>
      <c r="AG61" s="12" t="s">
        <v>86</v>
      </c>
      <c r="AH61" s="12" t="s">
        <v>86</v>
      </c>
      <c r="AI61" s="12" t="s">
        <v>86</v>
      </c>
      <c r="AJ61" s="12" t="s">
        <v>86</v>
      </c>
      <c r="AK61" s="12" t="s">
        <v>86</v>
      </c>
      <c r="AL61" s="18" t="s">
        <v>106</v>
      </c>
      <c r="AM61" s="13"/>
    </row>
    <row r="62" spans="1:46" ht="18.75" x14ac:dyDescent="0.25">
      <c r="A62" s="3" t="s">
        <v>61</v>
      </c>
      <c r="B62" s="101"/>
      <c r="C62" s="99"/>
      <c r="D62" s="101"/>
      <c r="E62" s="99"/>
      <c r="F62" s="99"/>
      <c r="G62" s="99"/>
      <c r="H62" s="99"/>
      <c r="I62" s="99"/>
      <c r="J62" s="99"/>
      <c r="K62" s="99"/>
      <c r="L62" s="99"/>
      <c r="M62" s="100"/>
      <c r="N62" s="99"/>
      <c r="O62" s="99"/>
      <c r="P62" s="99"/>
      <c r="Q62" s="100">
        <f t="shared" si="15"/>
        <v>0.9900409</v>
      </c>
      <c r="R62" s="99"/>
      <c r="S62" s="17"/>
      <c r="T62" s="93"/>
      <c r="U62" s="94"/>
      <c r="V62" s="95"/>
      <c r="W62" s="91"/>
      <c r="X62" s="10"/>
      <c r="Y62" s="40"/>
      <c r="AB62" s="40"/>
      <c r="AC62" s="40"/>
      <c r="AD62" s="40"/>
      <c r="AE62" s="40"/>
      <c r="AF62" s="10"/>
      <c r="AG62" s="10"/>
      <c r="AH62" s="10"/>
      <c r="AI62" s="10"/>
      <c r="AJ62" s="10"/>
      <c r="AK62" s="10"/>
      <c r="AL62" s="40"/>
      <c r="AM62" s="13"/>
    </row>
    <row r="63" spans="1:46" ht="24" x14ac:dyDescent="0.25">
      <c r="A63" s="4" t="s">
        <v>62</v>
      </c>
      <c r="B63" s="30">
        <v>3076</v>
      </c>
      <c r="C63" s="15">
        <f>0.0000000031105346*B63^2-0.0001123*B63+1.0174376</f>
        <v>0.70143398162544957</v>
      </c>
      <c r="D63" s="30">
        <v>20</v>
      </c>
      <c r="E63" s="16">
        <f>(0.9836679-0.0004041*D63)/(1-0.0004723*D63+0.0000011381201*D63^2)</f>
        <v>0.98443672642762514</v>
      </c>
      <c r="F63" s="15">
        <v>0.22</v>
      </c>
      <c r="G63" s="15">
        <v>1</v>
      </c>
      <c r="H63" s="15">
        <v>5.95</v>
      </c>
      <c r="I63" s="16">
        <f>0.0008803*H63^2-0.0595082*H63+1.0222551</f>
        <v>0.69934613074999996</v>
      </c>
      <c r="J63" s="15">
        <v>6.37</v>
      </c>
      <c r="K63" s="17">
        <f>-0.0032863*J63^3+0.0307757*J63^2+0.1126933*J63-0.1469681</f>
        <v>0.97024481291609987</v>
      </c>
      <c r="L63" s="15">
        <v>1</v>
      </c>
      <c r="M63" s="17">
        <v>1</v>
      </c>
      <c r="N63" s="15">
        <v>88.160000000000025</v>
      </c>
      <c r="O63" s="16">
        <f>-0.0000014340773*N63^3+0.0002078*N63^2+0.0035748*N63-0.0174306</f>
        <v>0.93016007453901928</v>
      </c>
      <c r="P63" s="15">
        <v>118.11428571428571</v>
      </c>
      <c r="Q63" s="17">
        <f t="shared" si="15"/>
        <v>0.71867354431559394</v>
      </c>
      <c r="R63" s="15">
        <v>7</v>
      </c>
      <c r="S63" s="17">
        <v>1</v>
      </c>
      <c r="T63" s="93">
        <v>76.96955061203154</v>
      </c>
      <c r="U63" s="94">
        <v>78.567180487710246</v>
      </c>
      <c r="V63" s="95">
        <v>77.8244296716706</v>
      </c>
      <c r="W63" s="91">
        <v>17.960224431312682</v>
      </c>
      <c r="X63" s="10">
        <v>87.17</v>
      </c>
      <c r="Y63" s="43" t="s">
        <v>92</v>
      </c>
      <c r="Z63" s="40">
        <v>77.89</v>
      </c>
      <c r="AA63" s="43" t="s">
        <v>92</v>
      </c>
      <c r="AB63" s="40">
        <v>84.84</v>
      </c>
      <c r="AC63" s="18" t="s">
        <v>87</v>
      </c>
      <c r="AD63" s="18" t="s">
        <v>87</v>
      </c>
      <c r="AE63" s="18" t="s">
        <v>87</v>
      </c>
      <c r="AF63" s="18" t="s">
        <v>87</v>
      </c>
      <c r="AG63" s="18" t="s">
        <v>87</v>
      </c>
      <c r="AH63" s="18" t="s">
        <v>87</v>
      </c>
      <c r="AI63" s="18" t="s">
        <v>87</v>
      </c>
      <c r="AJ63" s="18" t="s">
        <v>87</v>
      </c>
      <c r="AK63" s="18" t="s">
        <v>87</v>
      </c>
      <c r="AL63" s="18" t="s">
        <v>106</v>
      </c>
      <c r="AM63" s="13"/>
    </row>
    <row r="64" spans="1:46" ht="18.75" x14ac:dyDescent="0.25">
      <c r="A64" s="3" t="s">
        <v>63</v>
      </c>
      <c r="B64" s="30">
        <v>3436000</v>
      </c>
      <c r="C64" s="15">
        <v>0</v>
      </c>
      <c r="D64" s="30">
        <v>2924000</v>
      </c>
      <c r="E64" s="15">
        <v>0</v>
      </c>
      <c r="F64" s="15">
        <v>6.21</v>
      </c>
      <c r="G64" s="15">
        <f>0.0022496*F64^2-0.1023114*F64+1.1451398</f>
        <v>0.59653980535999995</v>
      </c>
      <c r="H64" s="15">
        <v>6.57</v>
      </c>
      <c r="I64" s="16">
        <f>0.0008803*H64^2-0.0595082*H64+1.0222551</f>
        <v>0.66928428747000002</v>
      </c>
      <c r="J64" s="15">
        <v>6.4450000000000003</v>
      </c>
      <c r="K64" s="17">
        <f>-0.0032863*J64^3+0.0307757*J64^2+0.1126933*J64-0.1469681</f>
        <v>0.97791819200441266</v>
      </c>
      <c r="L64" s="15">
        <v>3.97</v>
      </c>
      <c r="M64" s="17">
        <f>(1.055955-0.0093891*L64)/(1+0.0109876*L64-0.000091365058*L64^2)</f>
        <v>0.9774506458109391</v>
      </c>
      <c r="N64" s="15">
        <v>87.463043478260872</v>
      </c>
      <c r="O64" s="16">
        <f>-0.0000014340773*N64^3+0.0002078*N64^2+0.0035748*N64-0.0174306</f>
        <v>0.92535443944296258</v>
      </c>
      <c r="P64" s="15">
        <v>156</v>
      </c>
      <c r="Q64" s="17">
        <f t="shared" si="15"/>
        <v>0.52881488433525625</v>
      </c>
      <c r="R64" s="15">
        <v>12</v>
      </c>
      <c r="S64" s="17">
        <v>1</v>
      </c>
      <c r="T64" s="93">
        <v>25.573490235108743</v>
      </c>
      <c r="U64" s="94">
        <v>26.736859373434324</v>
      </c>
      <c r="V64" s="95">
        <v>27.776644682129536</v>
      </c>
      <c r="W64" s="91">
        <v>10.440998784060945</v>
      </c>
      <c r="X64" s="10">
        <v>24.9</v>
      </c>
      <c r="Y64" s="33" t="s">
        <v>102</v>
      </c>
      <c r="Z64" s="40">
        <v>12.93</v>
      </c>
      <c r="AA64" s="33" t="s">
        <v>102</v>
      </c>
      <c r="AB64" s="40">
        <v>59.56</v>
      </c>
      <c r="AC64" s="12" t="s">
        <v>86</v>
      </c>
      <c r="AD64" s="20" t="s">
        <v>95</v>
      </c>
      <c r="AE64" s="20" t="s">
        <v>95</v>
      </c>
      <c r="AF64" s="12" t="s">
        <v>86</v>
      </c>
      <c r="AG64" s="20" t="s">
        <v>95</v>
      </c>
      <c r="AH64" s="20" t="s">
        <v>95</v>
      </c>
      <c r="AI64" s="20" t="s">
        <v>95</v>
      </c>
      <c r="AJ64" s="20" t="s">
        <v>95</v>
      </c>
      <c r="AK64" s="20" t="s">
        <v>95</v>
      </c>
      <c r="AL64" s="33" t="s">
        <v>103</v>
      </c>
      <c r="AM64" s="36"/>
    </row>
    <row r="65" spans="1:40" ht="18.75" x14ac:dyDescent="0.25">
      <c r="A65" s="3" t="s">
        <v>64</v>
      </c>
      <c r="B65" s="30">
        <v>121000</v>
      </c>
      <c r="C65" s="15">
        <v>0</v>
      </c>
      <c r="D65" s="30">
        <v>31000</v>
      </c>
      <c r="E65" s="15">
        <v>0</v>
      </c>
      <c r="F65" s="15">
        <v>1.05</v>
      </c>
      <c r="G65" s="15">
        <v>1</v>
      </c>
      <c r="H65" s="15">
        <v>13</v>
      </c>
      <c r="I65" s="16">
        <f>0.0008803*H65^2-0.0595082*H65+1.0222551</f>
        <v>0.39741920000000008</v>
      </c>
      <c r="J65" s="15">
        <v>7.4648571428571442</v>
      </c>
      <c r="K65" s="17">
        <v>1</v>
      </c>
      <c r="L65" s="15">
        <v>40.799999999999997</v>
      </c>
      <c r="M65" s="17">
        <f>(1.055955-0.0093891*L65)/(1+0.0109876*L65-0.000091365058*L65^2)</f>
        <v>0.51911554216009148</v>
      </c>
      <c r="N65" s="15">
        <v>99.237142857142842</v>
      </c>
      <c r="O65" s="16">
        <f>-0.0000014340773*N65^3+0.0002078*N65^2+0.0035748*N65-0.0174306</f>
        <v>0.98223177602977074</v>
      </c>
      <c r="P65" s="15">
        <v>151.05714285714285</v>
      </c>
      <c r="Q65" s="17">
        <f t="shared" si="15"/>
        <v>0.55467117710911551</v>
      </c>
      <c r="R65" s="15">
        <v>55</v>
      </c>
      <c r="S65" s="17">
        <f t="shared" si="3"/>
        <v>0.44834364160602702</v>
      </c>
      <c r="T65" s="93">
        <v>56.410028869803853</v>
      </c>
      <c r="U65" s="94">
        <v>56.732369429297073</v>
      </c>
      <c r="V65" s="95">
        <v>55.527632285135255</v>
      </c>
      <c r="W65" s="17">
        <v>9.7297759545408038</v>
      </c>
      <c r="X65" s="10">
        <v>64.56</v>
      </c>
      <c r="Y65" s="18" t="s">
        <v>87</v>
      </c>
      <c r="Z65" s="40">
        <v>30.65</v>
      </c>
      <c r="AA65" s="20" t="s">
        <v>95</v>
      </c>
      <c r="AB65" s="40">
        <v>64.5</v>
      </c>
      <c r="AC65" s="12" t="s">
        <v>86</v>
      </c>
      <c r="AD65" s="12" t="s">
        <v>86</v>
      </c>
      <c r="AE65" s="12" t="s">
        <v>86</v>
      </c>
      <c r="AF65" s="20" t="s">
        <v>95</v>
      </c>
      <c r="AG65" s="20" t="s">
        <v>95</v>
      </c>
      <c r="AH65" s="20" t="s">
        <v>95</v>
      </c>
      <c r="AI65" s="20" t="s">
        <v>95</v>
      </c>
      <c r="AJ65" s="20" t="s">
        <v>95</v>
      </c>
      <c r="AK65" s="20" t="s">
        <v>95</v>
      </c>
      <c r="AL65" s="18" t="s">
        <v>106</v>
      </c>
      <c r="AM65" s="13"/>
    </row>
    <row r="66" spans="1:40" ht="18.75" x14ac:dyDescent="0.25">
      <c r="A66" s="3" t="s">
        <v>65</v>
      </c>
      <c r="B66" s="101"/>
      <c r="C66" s="99"/>
      <c r="D66" s="101"/>
      <c r="E66" s="99"/>
      <c r="F66" s="99"/>
      <c r="G66" s="99"/>
      <c r="H66" s="99"/>
      <c r="I66" s="99"/>
      <c r="J66" s="99"/>
      <c r="K66" s="100"/>
      <c r="L66" s="99"/>
      <c r="M66" s="100"/>
      <c r="N66" s="99"/>
      <c r="O66" s="99"/>
      <c r="P66" s="99"/>
      <c r="Q66" s="100">
        <f t="shared" si="15"/>
        <v>0.9900409</v>
      </c>
      <c r="R66" s="99"/>
      <c r="S66" s="17"/>
      <c r="T66" s="93"/>
      <c r="U66" s="94">
        <v>38.042794661910683</v>
      </c>
      <c r="V66" s="95"/>
      <c r="W66" s="17"/>
      <c r="X66" s="10"/>
      <c r="Y66" s="40"/>
      <c r="AB66" s="40"/>
      <c r="AC66" s="40"/>
      <c r="AD66" s="40"/>
      <c r="AE66" s="40"/>
      <c r="AF66" s="10"/>
      <c r="AG66" s="10"/>
      <c r="AH66" s="10"/>
      <c r="AI66" s="10"/>
      <c r="AJ66" s="10"/>
      <c r="AK66" s="10"/>
      <c r="AL66" s="40"/>
      <c r="AM66" s="13"/>
    </row>
    <row r="67" spans="1:40" ht="18.75" x14ac:dyDescent="0.25">
      <c r="A67" s="3" t="s">
        <v>66</v>
      </c>
      <c r="B67" s="30">
        <v>148335</v>
      </c>
      <c r="C67" s="15">
        <v>0</v>
      </c>
      <c r="D67" s="30">
        <v>13475</v>
      </c>
      <c r="E67" s="15">
        <v>0</v>
      </c>
      <c r="F67" s="15">
        <v>1.1000000000000001</v>
      </c>
      <c r="G67" s="15">
        <v>1</v>
      </c>
      <c r="H67" s="15">
        <v>9.39</v>
      </c>
      <c r="I67" s="16">
        <f>0.0008803*H67^2-0.0595082*H67+1.0222551</f>
        <v>0.5410910016299999</v>
      </c>
      <c r="J67" s="15">
        <v>7.2852380952380953</v>
      </c>
      <c r="K67" s="17">
        <v>1</v>
      </c>
      <c r="L67" s="15">
        <v>4.03</v>
      </c>
      <c r="M67" s="17">
        <f>(1.055955-0.0093891*L67)/(1+0.0109876*L67-0.000091365058*L67^2)</f>
        <v>0.97633358199001552</v>
      </c>
      <c r="N67" s="15">
        <v>95.740476190476201</v>
      </c>
      <c r="O67" s="16">
        <f>-0.0000014340773*N67^3+0.0002078*N67^2+0.0035748*N67-0.0174306</f>
        <v>0.97104922173895902</v>
      </c>
      <c r="P67" s="15">
        <v>158</v>
      </c>
      <c r="Q67" s="17">
        <f t="shared" ref="Q67" si="16">(0.9900409-0.003589*P67)/(1-0.0036712*P67+0.000015867147*P67^2)</f>
        <v>0.51831974412695292</v>
      </c>
      <c r="R67" s="52">
        <v>8</v>
      </c>
      <c r="S67" s="17">
        <v>1</v>
      </c>
      <c r="T67" s="93">
        <v>46.718615245900054</v>
      </c>
      <c r="U67" s="94">
        <v>47.284359000413666</v>
      </c>
      <c r="V67" s="95">
        <v>47.315761673001205</v>
      </c>
      <c r="W67" s="17">
        <v>11.518933772854886</v>
      </c>
      <c r="X67" s="10">
        <v>71.7</v>
      </c>
      <c r="Y67" s="43" t="s">
        <v>92</v>
      </c>
      <c r="Z67" s="40">
        <v>31.09</v>
      </c>
      <c r="AA67" s="20" t="s">
        <v>95</v>
      </c>
      <c r="AB67" s="40">
        <v>70.98</v>
      </c>
      <c r="AC67" s="12" t="s">
        <v>86</v>
      </c>
      <c r="AD67" s="12" t="s">
        <v>86</v>
      </c>
      <c r="AE67" s="12" t="s">
        <v>86</v>
      </c>
      <c r="AF67" s="12" t="s">
        <v>86</v>
      </c>
      <c r="AG67" s="20" t="s">
        <v>95</v>
      </c>
      <c r="AH67" s="12" t="s">
        <v>86</v>
      </c>
      <c r="AI67" s="12" t="s">
        <v>86</v>
      </c>
      <c r="AJ67" s="12" t="s">
        <v>86</v>
      </c>
      <c r="AK67" s="12" t="s">
        <v>86</v>
      </c>
      <c r="AL67" s="20" t="s">
        <v>88</v>
      </c>
      <c r="AM67" s="36"/>
    </row>
    <row r="68" spans="1:40" x14ac:dyDescent="0.25">
      <c r="X68" s="41"/>
      <c r="Y68" s="41"/>
      <c r="Z68" s="41"/>
      <c r="AA68" s="41"/>
      <c r="AB68" s="41"/>
      <c r="AC68" s="41"/>
      <c r="AD68" s="41"/>
      <c r="AE68" s="41"/>
      <c r="AF68" s="41"/>
      <c r="AG68" s="41"/>
      <c r="AH68" s="41"/>
      <c r="AI68" s="41"/>
      <c r="AJ68" s="41"/>
      <c r="AK68" s="41"/>
    </row>
    <row r="69" spans="1:40" x14ac:dyDescent="0.25">
      <c r="X69" s="41"/>
      <c r="Y69" s="41"/>
      <c r="Z69" s="41"/>
      <c r="AA69" s="41"/>
      <c r="AB69" s="41"/>
      <c r="AC69" s="41"/>
      <c r="AD69" s="41"/>
      <c r="AE69" s="41"/>
      <c r="AF69" s="41"/>
      <c r="AG69" s="41"/>
      <c r="AH69" s="41"/>
      <c r="AI69" s="41"/>
      <c r="AJ69" s="41"/>
      <c r="AK69" s="41"/>
    </row>
    <row r="70" spans="1:40" ht="15.75" x14ac:dyDescent="0.25">
      <c r="A70" s="53" t="s">
        <v>150</v>
      </c>
      <c r="B70" s="54" t="s">
        <v>151</v>
      </c>
      <c r="D70" s="54" t="s">
        <v>152</v>
      </c>
      <c r="F70" s="54" t="s">
        <v>153</v>
      </c>
      <c r="H70" s="55" t="s">
        <v>154</v>
      </c>
      <c r="J70" s="54" t="s">
        <v>155</v>
      </c>
      <c r="L70" s="54"/>
      <c r="N70" s="56"/>
      <c r="P70" s="11"/>
      <c r="AL70" s="57" t="s">
        <v>92</v>
      </c>
      <c r="AM70" s="58"/>
      <c r="AN70" s="25"/>
    </row>
    <row r="71" spans="1:40" ht="15.75" x14ac:dyDescent="0.25">
      <c r="A71" s="53" t="s">
        <v>156</v>
      </c>
      <c r="B71" s="59">
        <v>5000</v>
      </c>
      <c r="D71" s="59">
        <v>1000</v>
      </c>
      <c r="F71" s="60"/>
      <c r="H71" s="60"/>
      <c r="J71" s="60"/>
      <c r="L71" s="60"/>
      <c r="N71" s="61" t="s">
        <v>157</v>
      </c>
      <c r="P71" s="11"/>
      <c r="AL71" s="62" t="s">
        <v>87</v>
      </c>
      <c r="AM71" s="58"/>
      <c r="AN71" s="25"/>
    </row>
    <row r="72" spans="1:40" ht="15.75" x14ac:dyDescent="0.25">
      <c r="A72" s="53" t="s">
        <v>156</v>
      </c>
      <c r="B72" s="63" t="s">
        <v>158</v>
      </c>
      <c r="D72" s="59"/>
      <c r="F72" s="64" t="s">
        <v>159</v>
      </c>
      <c r="H72" s="64" t="s">
        <v>160</v>
      </c>
      <c r="J72" s="64" t="s">
        <v>161</v>
      </c>
      <c r="L72" s="64" t="s">
        <v>162</v>
      </c>
      <c r="N72" s="61" t="s">
        <v>163</v>
      </c>
      <c r="P72" s="65" t="s">
        <v>164</v>
      </c>
      <c r="AL72" s="66" t="s">
        <v>86</v>
      </c>
      <c r="AM72" s="58"/>
      <c r="AN72" s="25"/>
    </row>
    <row r="73" spans="1:40" ht="15.75" x14ac:dyDescent="0.25">
      <c r="A73" s="67" t="s">
        <v>165</v>
      </c>
      <c r="B73" s="11"/>
      <c r="D73" s="68" t="s">
        <v>166</v>
      </c>
      <c r="F73" s="69" t="s">
        <v>167</v>
      </c>
      <c r="H73" s="11"/>
      <c r="J73" s="70" t="s">
        <v>155</v>
      </c>
      <c r="L73" s="11"/>
      <c r="N73" s="56"/>
      <c r="P73" s="11"/>
      <c r="AL73" s="71" t="s">
        <v>95</v>
      </c>
      <c r="AM73" s="58"/>
      <c r="AN73" s="25"/>
    </row>
    <row r="74" spans="1:40" ht="15.75" x14ac:dyDescent="0.25">
      <c r="A74" s="67" t="s">
        <v>168</v>
      </c>
      <c r="B74" s="68"/>
      <c r="D74" s="68" t="s">
        <v>169</v>
      </c>
      <c r="F74" s="69" t="s">
        <v>167</v>
      </c>
      <c r="H74" s="11"/>
      <c r="J74" s="68" t="s">
        <v>161</v>
      </c>
      <c r="L74" s="11"/>
      <c r="N74" s="56"/>
      <c r="P74" s="11"/>
      <c r="AL74" s="72" t="s">
        <v>102</v>
      </c>
      <c r="AM74" s="58"/>
      <c r="AN74" s="25"/>
    </row>
    <row r="75" spans="1:40" ht="39" x14ac:dyDescent="0.25">
      <c r="A75" s="73" t="s">
        <v>170</v>
      </c>
      <c r="B75" s="74" t="s">
        <v>171</v>
      </c>
      <c r="D75" s="74" t="s">
        <v>172</v>
      </c>
      <c r="F75" s="74" t="s">
        <v>173</v>
      </c>
      <c r="H75" s="74" t="s">
        <v>174</v>
      </c>
      <c r="J75" s="74" t="s">
        <v>161</v>
      </c>
      <c r="L75" s="56"/>
      <c r="N75" s="56"/>
      <c r="P75" s="75" t="s">
        <v>175</v>
      </c>
      <c r="AJ75" s="22" t="s">
        <v>176</v>
      </c>
    </row>
    <row r="76" spans="1:40" ht="39" x14ac:dyDescent="0.25">
      <c r="A76" s="76" t="s">
        <v>177</v>
      </c>
      <c r="B76" s="74"/>
      <c r="D76" s="74"/>
      <c r="F76" s="74" t="s">
        <v>178</v>
      </c>
      <c r="H76" s="74" t="s">
        <v>179</v>
      </c>
      <c r="J76" s="74" t="s">
        <v>161</v>
      </c>
      <c r="L76" s="56"/>
      <c r="N76" s="56"/>
      <c r="P76" s="75" t="s">
        <v>180</v>
      </c>
    </row>
    <row r="78" spans="1:40" x14ac:dyDescent="0.25">
      <c r="I78" s="77"/>
      <c r="J78" s="78"/>
    </row>
    <row r="79" spans="1:40" x14ac:dyDescent="0.25">
      <c r="F79" s="79"/>
      <c r="G79" s="79"/>
      <c r="H79" s="90" t="s">
        <v>181</v>
      </c>
      <c r="I79" s="80"/>
      <c r="J79" s="78"/>
    </row>
    <row r="80" spans="1:40" x14ac:dyDescent="0.25">
      <c r="F80" s="81"/>
      <c r="G80" s="81"/>
      <c r="H80" s="82" t="s">
        <v>182</v>
      </c>
      <c r="I80"/>
      <c r="J80" s="78"/>
      <c r="L80" s="83" t="s">
        <v>183</v>
      </c>
    </row>
    <row r="81" spans="6:48" x14ac:dyDescent="0.25">
      <c r="I81" s="77"/>
      <c r="J81" s="78"/>
    </row>
    <row r="82" spans="6:48" x14ac:dyDescent="0.25">
      <c r="X82" s="84"/>
      <c r="Y82" s="84"/>
      <c r="Z82" s="84"/>
      <c r="AA82" s="84"/>
      <c r="AB82" s="84"/>
      <c r="AC82" s="84"/>
      <c r="AD82" s="84"/>
      <c r="AE82" s="84"/>
      <c r="AF82" s="84"/>
      <c r="AG82" s="84"/>
      <c r="AH82" s="84"/>
      <c r="AI82" s="84"/>
      <c r="AJ82" s="84"/>
      <c r="AK82" s="84"/>
      <c r="AL82" s="127"/>
      <c r="AM82" s="127"/>
      <c r="AN82" s="127"/>
      <c r="AO82" s="127"/>
      <c r="AP82" s="127"/>
      <c r="AQ82" s="127"/>
      <c r="AR82" s="127"/>
      <c r="AS82" s="127"/>
      <c r="AT82" s="85"/>
      <c r="AU82" s="36"/>
      <c r="AV82" s="36"/>
    </row>
    <row r="83" spans="6:48" ht="15.75" x14ac:dyDescent="0.25">
      <c r="F83" s="128" t="s">
        <v>184</v>
      </c>
      <c r="G83" s="128"/>
      <c r="H83" s="128"/>
      <c r="I83" s="128"/>
      <c r="J83" s="128"/>
      <c r="K83" s="128"/>
      <c r="L83" s="128"/>
      <c r="M83" s="128"/>
      <c r="N83" s="128"/>
      <c r="O83" s="128"/>
      <c r="P83" s="128"/>
      <c r="Q83" s="86"/>
      <c r="R83" s="86"/>
      <c r="S83" s="86"/>
      <c r="T83" s="86"/>
      <c r="U83" s="86"/>
      <c r="V83" s="86"/>
      <c r="W83" s="86"/>
      <c r="X83" s="84"/>
      <c r="Y83" s="84"/>
      <c r="Z83" s="84"/>
      <c r="AA83" s="84"/>
      <c r="AB83" s="84"/>
      <c r="AC83" s="84"/>
      <c r="AD83" s="84"/>
      <c r="AE83" s="84"/>
      <c r="AF83" s="84"/>
      <c r="AG83" s="84"/>
      <c r="AH83" s="84"/>
      <c r="AI83" s="84"/>
      <c r="AJ83" s="84"/>
      <c r="AK83" s="84"/>
      <c r="AL83" s="129"/>
      <c r="AM83" s="127"/>
      <c r="AN83" s="127"/>
      <c r="AO83" s="127"/>
      <c r="AP83" s="127"/>
      <c r="AQ83" s="127"/>
      <c r="AR83" s="127"/>
      <c r="AS83" s="127"/>
      <c r="AT83" s="85"/>
      <c r="AU83" s="36"/>
      <c r="AV83" s="36"/>
    </row>
    <row r="84" spans="6:48" x14ac:dyDescent="0.25">
      <c r="X84" s="84"/>
      <c r="Y84" s="84"/>
      <c r="Z84" s="84"/>
      <c r="AA84" s="84"/>
      <c r="AB84" s="84"/>
      <c r="AC84" s="84"/>
      <c r="AD84" s="84"/>
      <c r="AE84" s="84"/>
      <c r="AF84" s="84"/>
      <c r="AG84" s="84"/>
      <c r="AH84" s="84"/>
      <c r="AI84" s="84"/>
      <c r="AJ84" s="84"/>
      <c r="AK84" s="84"/>
      <c r="AL84" s="129"/>
      <c r="AM84" s="127"/>
      <c r="AN84" s="127"/>
      <c r="AO84" s="127"/>
      <c r="AP84" s="127"/>
      <c r="AQ84" s="127"/>
      <c r="AR84" s="127"/>
      <c r="AS84" s="127"/>
      <c r="AT84" s="85"/>
      <c r="AU84" s="36"/>
      <c r="AV84" s="36"/>
    </row>
    <row r="85" spans="6:48" ht="15.75" x14ac:dyDescent="0.25">
      <c r="F85" s="125" t="s">
        <v>185</v>
      </c>
      <c r="G85" s="125"/>
      <c r="H85" s="125"/>
      <c r="I85" s="125"/>
      <c r="J85" s="125"/>
      <c r="K85" s="125"/>
      <c r="L85" s="125"/>
      <c r="M85" s="125"/>
      <c r="N85" s="125"/>
      <c r="O85" s="125"/>
      <c r="P85" s="125"/>
      <c r="Q85" s="87"/>
      <c r="R85" s="87"/>
      <c r="S85" s="87"/>
      <c r="T85" s="87"/>
      <c r="U85" s="87"/>
      <c r="V85" s="87"/>
      <c r="W85" s="87"/>
      <c r="X85" s="84"/>
      <c r="Y85" s="84"/>
      <c r="Z85" s="84"/>
      <c r="AA85" s="84"/>
      <c r="AB85" s="84"/>
      <c r="AC85" s="84"/>
      <c r="AD85" s="84"/>
      <c r="AE85" s="84"/>
      <c r="AF85" s="84"/>
      <c r="AG85" s="84"/>
      <c r="AH85" s="84"/>
      <c r="AI85" s="84"/>
      <c r="AJ85" s="84"/>
      <c r="AK85" s="84"/>
      <c r="AL85" s="127"/>
      <c r="AM85" s="127"/>
      <c r="AN85" s="127"/>
      <c r="AO85" s="127"/>
      <c r="AP85" s="127"/>
      <c r="AQ85" s="127"/>
      <c r="AR85" s="127"/>
      <c r="AS85" s="127"/>
      <c r="AT85" s="127"/>
      <c r="AU85" s="36"/>
      <c r="AV85" s="36"/>
    </row>
    <row r="86" spans="6:48" x14ac:dyDescent="0.25">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row>
    <row r="87" spans="6:48" ht="15.75" x14ac:dyDescent="0.25">
      <c r="F87" s="125" t="s">
        <v>186</v>
      </c>
      <c r="G87" s="125"/>
      <c r="H87" s="125"/>
      <c r="I87" s="125"/>
      <c r="J87" s="125"/>
      <c r="K87" s="125"/>
      <c r="L87" s="125"/>
      <c r="M87" s="125"/>
      <c r="N87" s="125"/>
      <c r="O87" s="125"/>
      <c r="P87" s="125"/>
      <c r="Q87" s="87"/>
      <c r="R87" s="87"/>
      <c r="S87" s="87"/>
      <c r="T87" s="87"/>
      <c r="U87" s="87"/>
      <c r="V87" s="87"/>
      <c r="W87" s="87"/>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row>
    <row r="88" spans="6:48" x14ac:dyDescent="0.25">
      <c r="X88" s="36"/>
      <c r="Y88" s="36"/>
      <c r="Z88" s="36"/>
      <c r="AA88" s="36"/>
      <c r="AB88" s="36"/>
      <c r="AC88" s="36"/>
      <c r="AD88" s="36"/>
      <c r="AE88" s="36"/>
      <c r="AF88" s="36"/>
      <c r="AG88" s="36"/>
      <c r="AH88" s="36"/>
      <c r="AI88" s="36"/>
      <c r="AJ88" s="36"/>
      <c r="AK88" s="36"/>
      <c r="AL88" s="36"/>
      <c r="AM88" s="36"/>
      <c r="AN88" s="36"/>
      <c r="AO88" s="36"/>
      <c r="AP88" s="36"/>
      <c r="AQ88" s="36"/>
      <c r="AR88" s="36"/>
      <c r="AS88" s="88"/>
      <c r="AT88" s="36"/>
      <c r="AU88" s="89"/>
      <c r="AV88" s="88"/>
    </row>
    <row r="89" spans="6:48" ht="15.75" x14ac:dyDescent="0.25">
      <c r="F89" s="126" t="s">
        <v>187</v>
      </c>
      <c r="G89" s="126"/>
      <c r="H89" s="126"/>
      <c r="I89" s="126"/>
      <c r="J89" s="126"/>
      <c r="K89" s="126"/>
      <c r="L89" s="126"/>
      <c r="M89" s="126"/>
      <c r="N89" s="126"/>
      <c r="O89" s="126"/>
      <c r="P89" s="126"/>
      <c r="X89" s="36"/>
      <c r="Y89" s="36"/>
      <c r="Z89" s="36"/>
      <c r="AA89" s="36"/>
      <c r="AB89" s="36"/>
      <c r="AC89" s="36"/>
      <c r="AD89" s="36"/>
      <c r="AE89" s="36"/>
      <c r="AF89" s="36"/>
      <c r="AG89" s="36"/>
      <c r="AH89" s="36"/>
      <c r="AI89" s="36"/>
      <c r="AJ89" s="36"/>
      <c r="AK89" s="36"/>
      <c r="AL89" s="36"/>
      <c r="AM89" s="36"/>
      <c r="AN89" s="36"/>
      <c r="AO89" s="36"/>
      <c r="AP89" s="36"/>
      <c r="AQ89" s="36"/>
      <c r="AR89" s="36"/>
      <c r="AS89" s="88"/>
      <c r="AT89" s="36"/>
      <c r="AU89" s="89"/>
      <c r="AV89" s="88"/>
    </row>
    <row r="90" spans="6:48" x14ac:dyDescent="0.25">
      <c r="X90" s="84"/>
      <c r="Y90" s="84"/>
      <c r="Z90" s="84"/>
      <c r="AA90" s="84"/>
      <c r="AB90" s="84"/>
      <c r="AC90" s="84"/>
      <c r="AD90" s="84"/>
      <c r="AE90" s="84"/>
      <c r="AF90" s="84"/>
      <c r="AG90" s="84"/>
      <c r="AH90" s="84"/>
      <c r="AI90" s="84"/>
      <c r="AJ90" s="84"/>
      <c r="AK90" s="84"/>
      <c r="AL90" s="127"/>
      <c r="AM90" s="127"/>
      <c r="AN90" s="127"/>
      <c r="AO90" s="127"/>
      <c r="AP90" s="127"/>
      <c r="AQ90" s="127"/>
      <c r="AR90" s="127"/>
      <c r="AS90" s="127"/>
      <c r="AT90" s="127"/>
      <c r="AU90" s="85"/>
      <c r="AV90" s="88"/>
    </row>
  </sheetData>
  <sheetProtection password="D117" sheet="1" objects="1" scenarios="1"/>
  <protectedRanges>
    <protectedRange password="D117" sqref="C2:C67 E2:E67 G2:G67 I2:I67 K2:K67 M2:M67 O2:O67 Q2:Q67 S2:S67" name="Qi"/>
  </protectedRanges>
  <mergeCells count="9">
    <mergeCell ref="F87:P87"/>
    <mergeCell ref="F89:P89"/>
    <mergeCell ref="AL90:AT90"/>
    <mergeCell ref="AL82:AS82"/>
    <mergeCell ref="F83:P83"/>
    <mergeCell ref="AL83:AS83"/>
    <mergeCell ref="AL84:AS84"/>
    <mergeCell ref="F85:P85"/>
    <mergeCell ref="AL85:AT85"/>
  </mergeCells>
  <dataValidations count="7">
    <dataValidation operator="notBetween" allowBlank="1" showInputMessage="1" showErrorMessage="1" sqref="X2:X67 AB2:AB67" xr:uid="{0548364A-D4BB-4181-A0C3-FF6B52BD009B}"/>
    <dataValidation type="list" allowBlank="1" showInputMessage="1" showErrorMessage="1" sqref="AL25:AL58 AL60:AL67 AL2:AL4 UD60:UE67 ADZ60:AEA67 ANV60:ANW67 AXR60:AXS67 BHN60:BHO67 BRJ60:BRK67 CBF60:CBG67 CLB60:CLC67 CUX60:CUY67 DET60:DEU67 DOP60:DOQ67 DYL60:DYM67 EIH60:EII67 ESD60:ESE67 FBZ60:FCA67 FLV60:FLW67 FVR60:FVS67 GFN60:GFO67 GPJ60:GPK67 GZF60:GZG67 HJB60:HJC67 HSX60:HSY67 ICT60:ICU67 IMP60:IMQ67 IWL60:IWM67 JGH60:JGI67 JQD60:JQE67 JZZ60:KAA67 KJV60:KJW67 KTR60:KTS67 LDN60:LDO67 LNJ60:LNK67 LXF60:LXG67 MHB60:MHC67 MQX60:MQY67 NAT60:NAU67 NKP60:NKQ67 NUL60:NUM67 OEH60:OEI67 OOD60:OOE67 OXZ60:OYA67 PHV60:PHW67 PRR60:PRS67 QBN60:QBO67 QLJ60:QLK67 QVF60:QVG67 RFB60:RFC67 ROX60:ROY67 RYT60:RYU67 SIP60:SIQ67 SSL60:SSM67 TCH60:TCI67 TMD60:TME67 TVZ60:TWA67 UFV60:UFW67 UPR60:UPS67 UZN60:UZO67 VJJ60:VJK67 VTF60:VTG67 WDB60:WDC67 WMX60:WMY67 WWT60:WWU67 AL65576:AL65583 KH65576:KI65583 UD65576:UE65583 ADZ65576:AEA65583 ANV65576:ANW65583 AXR65576:AXS65583 BHN65576:BHO65583 BRJ65576:BRK65583 CBF65576:CBG65583 CLB65576:CLC65583 CUX65576:CUY65583 DET65576:DEU65583 DOP65576:DOQ65583 DYL65576:DYM65583 EIH65576:EII65583 ESD65576:ESE65583 FBZ65576:FCA65583 FLV65576:FLW65583 FVR65576:FVS65583 GFN65576:GFO65583 GPJ65576:GPK65583 GZF65576:GZG65583 HJB65576:HJC65583 HSX65576:HSY65583 ICT65576:ICU65583 IMP65576:IMQ65583 IWL65576:IWM65583 JGH65576:JGI65583 JQD65576:JQE65583 JZZ65576:KAA65583 KJV65576:KJW65583 KTR65576:KTS65583 LDN65576:LDO65583 LNJ65576:LNK65583 LXF65576:LXG65583 MHB65576:MHC65583 MQX65576:MQY65583 NAT65576:NAU65583 NKP65576:NKQ65583 NUL65576:NUM65583 OEH65576:OEI65583 OOD65576:OOE65583 OXZ65576:OYA65583 PHV65576:PHW65583 PRR65576:PRS65583 QBN65576:QBO65583 QLJ65576:QLK65583 QVF65576:QVG65583 RFB65576:RFC65583 ROX65576:ROY65583 RYT65576:RYU65583 SIP65576:SIQ65583 SSL65576:SSM65583 TCH65576:TCI65583 TMD65576:TME65583 TVZ65576:TWA65583 UFV65576:UFW65583 UPR65576:UPS65583 UZN65576:UZO65583 VJJ65576:VJK65583 VTF65576:VTG65583 WDB65576:WDC65583 WMX65576:WMY65583 WWT65576:WWU65583 AL131112:AL131119 KH131112:KI131119 UD131112:UE131119 ADZ131112:AEA131119 ANV131112:ANW131119 AXR131112:AXS131119 BHN131112:BHO131119 BRJ131112:BRK131119 CBF131112:CBG131119 CLB131112:CLC131119 CUX131112:CUY131119 DET131112:DEU131119 DOP131112:DOQ131119 DYL131112:DYM131119 EIH131112:EII131119 ESD131112:ESE131119 FBZ131112:FCA131119 FLV131112:FLW131119 FVR131112:FVS131119 GFN131112:GFO131119 GPJ131112:GPK131119 GZF131112:GZG131119 HJB131112:HJC131119 HSX131112:HSY131119 ICT131112:ICU131119 IMP131112:IMQ131119 IWL131112:IWM131119 JGH131112:JGI131119 JQD131112:JQE131119 JZZ131112:KAA131119 KJV131112:KJW131119 KTR131112:KTS131119 LDN131112:LDO131119 LNJ131112:LNK131119 LXF131112:LXG131119 MHB131112:MHC131119 MQX131112:MQY131119 NAT131112:NAU131119 NKP131112:NKQ131119 NUL131112:NUM131119 OEH131112:OEI131119 OOD131112:OOE131119 OXZ131112:OYA131119 PHV131112:PHW131119 PRR131112:PRS131119 QBN131112:QBO131119 QLJ131112:QLK131119 QVF131112:QVG131119 RFB131112:RFC131119 ROX131112:ROY131119 RYT131112:RYU131119 SIP131112:SIQ131119 SSL131112:SSM131119 TCH131112:TCI131119 TMD131112:TME131119 TVZ131112:TWA131119 UFV131112:UFW131119 UPR131112:UPS131119 UZN131112:UZO131119 VJJ131112:VJK131119 VTF131112:VTG131119 WDB131112:WDC131119 WMX131112:WMY131119 WWT131112:WWU131119 AL196648:AL196655 KH196648:KI196655 UD196648:UE196655 ADZ196648:AEA196655 ANV196648:ANW196655 AXR196648:AXS196655 BHN196648:BHO196655 BRJ196648:BRK196655 CBF196648:CBG196655 CLB196648:CLC196655 CUX196648:CUY196655 DET196648:DEU196655 DOP196648:DOQ196655 DYL196648:DYM196655 EIH196648:EII196655 ESD196648:ESE196655 FBZ196648:FCA196655 FLV196648:FLW196655 FVR196648:FVS196655 GFN196648:GFO196655 GPJ196648:GPK196655 GZF196648:GZG196655 HJB196648:HJC196655 HSX196648:HSY196655 ICT196648:ICU196655 IMP196648:IMQ196655 IWL196648:IWM196655 JGH196648:JGI196655 JQD196648:JQE196655 JZZ196648:KAA196655 KJV196648:KJW196655 KTR196648:KTS196655 LDN196648:LDO196655 LNJ196648:LNK196655 LXF196648:LXG196655 MHB196648:MHC196655 MQX196648:MQY196655 NAT196648:NAU196655 NKP196648:NKQ196655 NUL196648:NUM196655 OEH196648:OEI196655 OOD196648:OOE196655 OXZ196648:OYA196655 PHV196648:PHW196655 PRR196648:PRS196655 QBN196648:QBO196655 QLJ196648:QLK196655 QVF196648:QVG196655 RFB196648:RFC196655 ROX196648:ROY196655 RYT196648:RYU196655 SIP196648:SIQ196655 SSL196648:SSM196655 TCH196648:TCI196655 TMD196648:TME196655 TVZ196648:TWA196655 UFV196648:UFW196655 UPR196648:UPS196655 UZN196648:UZO196655 VJJ196648:VJK196655 VTF196648:VTG196655 WDB196648:WDC196655 WMX196648:WMY196655 WWT196648:WWU196655 AL262184:AL262191 KH262184:KI262191 UD262184:UE262191 ADZ262184:AEA262191 ANV262184:ANW262191 AXR262184:AXS262191 BHN262184:BHO262191 BRJ262184:BRK262191 CBF262184:CBG262191 CLB262184:CLC262191 CUX262184:CUY262191 DET262184:DEU262191 DOP262184:DOQ262191 DYL262184:DYM262191 EIH262184:EII262191 ESD262184:ESE262191 FBZ262184:FCA262191 FLV262184:FLW262191 FVR262184:FVS262191 GFN262184:GFO262191 GPJ262184:GPK262191 GZF262184:GZG262191 HJB262184:HJC262191 HSX262184:HSY262191 ICT262184:ICU262191 IMP262184:IMQ262191 IWL262184:IWM262191 JGH262184:JGI262191 JQD262184:JQE262191 JZZ262184:KAA262191 KJV262184:KJW262191 KTR262184:KTS262191 LDN262184:LDO262191 LNJ262184:LNK262191 LXF262184:LXG262191 MHB262184:MHC262191 MQX262184:MQY262191 NAT262184:NAU262191 NKP262184:NKQ262191 NUL262184:NUM262191 OEH262184:OEI262191 OOD262184:OOE262191 OXZ262184:OYA262191 PHV262184:PHW262191 PRR262184:PRS262191 QBN262184:QBO262191 QLJ262184:QLK262191 QVF262184:QVG262191 RFB262184:RFC262191 ROX262184:ROY262191 RYT262184:RYU262191 SIP262184:SIQ262191 SSL262184:SSM262191 TCH262184:TCI262191 TMD262184:TME262191 TVZ262184:TWA262191 UFV262184:UFW262191 UPR262184:UPS262191 UZN262184:UZO262191 VJJ262184:VJK262191 VTF262184:VTG262191 WDB262184:WDC262191 WMX262184:WMY262191 WWT262184:WWU262191 AL327720:AL327727 KH327720:KI327727 UD327720:UE327727 ADZ327720:AEA327727 ANV327720:ANW327727 AXR327720:AXS327727 BHN327720:BHO327727 BRJ327720:BRK327727 CBF327720:CBG327727 CLB327720:CLC327727 CUX327720:CUY327727 DET327720:DEU327727 DOP327720:DOQ327727 DYL327720:DYM327727 EIH327720:EII327727 ESD327720:ESE327727 FBZ327720:FCA327727 FLV327720:FLW327727 FVR327720:FVS327727 GFN327720:GFO327727 GPJ327720:GPK327727 GZF327720:GZG327727 HJB327720:HJC327727 HSX327720:HSY327727 ICT327720:ICU327727 IMP327720:IMQ327727 IWL327720:IWM327727 JGH327720:JGI327727 JQD327720:JQE327727 JZZ327720:KAA327727 KJV327720:KJW327727 KTR327720:KTS327727 LDN327720:LDO327727 LNJ327720:LNK327727 LXF327720:LXG327727 MHB327720:MHC327727 MQX327720:MQY327727 NAT327720:NAU327727 NKP327720:NKQ327727 NUL327720:NUM327727 OEH327720:OEI327727 OOD327720:OOE327727 OXZ327720:OYA327727 PHV327720:PHW327727 PRR327720:PRS327727 QBN327720:QBO327727 QLJ327720:QLK327727 QVF327720:QVG327727 RFB327720:RFC327727 ROX327720:ROY327727 RYT327720:RYU327727 SIP327720:SIQ327727 SSL327720:SSM327727 TCH327720:TCI327727 TMD327720:TME327727 TVZ327720:TWA327727 UFV327720:UFW327727 UPR327720:UPS327727 UZN327720:UZO327727 VJJ327720:VJK327727 VTF327720:VTG327727 WDB327720:WDC327727 WMX327720:WMY327727 WWT327720:WWU327727 AL393256:AL393263 KH393256:KI393263 UD393256:UE393263 ADZ393256:AEA393263 ANV393256:ANW393263 AXR393256:AXS393263 BHN393256:BHO393263 BRJ393256:BRK393263 CBF393256:CBG393263 CLB393256:CLC393263 CUX393256:CUY393263 DET393256:DEU393263 DOP393256:DOQ393263 DYL393256:DYM393263 EIH393256:EII393263 ESD393256:ESE393263 FBZ393256:FCA393263 FLV393256:FLW393263 FVR393256:FVS393263 GFN393256:GFO393263 GPJ393256:GPK393263 GZF393256:GZG393263 HJB393256:HJC393263 HSX393256:HSY393263 ICT393256:ICU393263 IMP393256:IMQ393263 IWL393256:IWM393263 JGH393256:JGI393263 JQD393256:JQE393263 JZZ393256:KAA393263 KJV393256:KJW393263 KTR393256:KTS393263 LDN393256:LDO393263 LNJ393256:LNK393263 LXF393256:LXG393263 MHB393256:MHC393263 MQX393256:MQY393263 NAT393256:NAU393263 NKP393256:NKQ393263 NUL393256:NUM393263 OEH393256:OEI393263 OOD393256:OOE393263 OXZ393256:OYA393263 PHV393256:PHW393263 PRR393256:PRS393263 QBN393256:QBO393263 QLJ393256:QLK393263 QVF393256:QVG393263 RFB393256:RFC393263 ROX393256:ROY393263 RYT393256:RYU393263 SIP393256:SIQ393263 SSL393256:SSM393263 TCH393256:TCI393263 TMD393256:TME393263 TVZ393256:TWA393263 UFV393256:UFW393263 UPR393256:UPS393263 UZN393256:UZO393263 VJJ393256:VJK393263 VTF393256:VTG393263 WDB393256:WDC393263 WMX393256:WMY393263 WWT393256:WWU393263 AL458792:AL458799 KH458792:KI458799 UD458792:UE458799 ADZ458792:AEA458799 ANV458792:ANW458799 AXR458792:AXS458799 BHN458792:BHO458799 BRJ458792:BRK458799 CBF458792:CBG458799 CLB458792:CLC458799 CUX458792:CUY458799 DET458792:DEU458799 DOP458792:DOQ458799 DYL458792:DYM458799 EIH458792:EII458799 ESD458792:ESE458799 FBZ458792:FCA458799 FLV458792:FLW458799 FVR458792:FVS458799 GFN458792:GFO458799 GPJ458792:GPK458799 GZF458792:GZG458799 HJB458792:HJC458799 HSX458792:HSY458799 ICT458792:ICU458799 IMP458792:IMQ458799 IWL458792:IWM458799 JGH458792:JGI458799 JQD458792:JQE458799 JZZ458792:KAA458799 KJV458792:KJW458799 KTR458792:KTS458799 LDN458792:LDO458799 LNJ458792:LNK458799 LXF458792:LXG458799 MHB458792:MHC458799 MQX458792:MQY458799 NAT458792:NAU458799 NKP458792:NKQ458799 NUL458792:NUM458799 OEH458792:OEI458799 OOD458792:OOE458799 OXZ458792:OYA458799 PHV458792:PHW458799 PRR458792:PRS458799 QBN458792:QBO458799 QLJ458792:QLK458799 QVF458792:QVG458799 RFB458792:RFC458799 ROX458792:ROY458799 RYT458792:RYU458799 SIP458792:SIQ458799 SSL458792:SSM458799 TCH458792:TCI458799 TMD458792:TME458799 TVZ458792:TWA458799 UFV458792:UFW458799 UPR458792:UPS458799 UZN458792:UZO458799 VJJ458792:VJK458799 VTF458792:VTG458799 WDB458792:WDC458799 WMX458792:WMY458799 WWT458792:WWU458799 AL524328:AL524335 KH524328:KI524335 UD524328:UE524335 ADZ524328:AEA524335 ANV524328:ANW524335 AXR524328:AXS524335 BHN524328:BHO524335 BRJ524328:BRK524335 CBF524328:CBG524335 CLB524328:CLC524335 CUX524328:CUY524335 DET524328:DEU524335 DOP524328:DOQ524335 DYL524328:DYM524335 EIH524328:EII524335 ESD524328:ESE524335 FBZ524328:FCA524335 FLV524328:FLW524335 FVR524328:FVS524335 GFN524328:GFO524335 GPJ524328:GPK524335 GZF524328:GZG524335 HJB524328:HJC524335 HSX524328:HSY524335 ICT524328:ICU524335 IMP524328:IMQ524335 IWL524328:IWM524335 JGH524328:JGI524335 JQD524328:JQE524335 JZZ524328:KAA524335 KJV524328:KJW524335 KTR524328:KTS524335 LDN524328:LDO524335 LNJ524328:LNK524335 LXF524328:LXG524335 MHB524328:MHC524335 MQX524328:MQY524335 NAT524328:NAU524335 NKP524328:NKQ524335 NUL524328:NUM524335 OEH524328:OEI524335 OOD524328:OOE524335 OXZ524328:OYA524335 PHV524328:PHW524335 PRR524328:PRS524335 QBN524328:QBO524335 QLJ524328:QLK524335 QVF524328:QVG524335 RFB524328:RFC524335 ROX524328:ROY524335 RYT524328:RYU524335 SIP524328:SIQ524335 SSL524328:SSM524335 TCH524328:TCI524335 TMD524328:TME524335 TVZ524328:TWA524335 UFV524328:UFW524335 UPR524328:UPS524335 UZN524328:UZO524335 VJJ524328:VJK524335 VTF524328:VTG524335 WDB524328:WDC524335 WMX524328:WMY524335 WWT524328:WWU524335 AL589864:AL589871 KH589864:KI589871 UD589864:UE589871 ADZ589864:AEA589871 ANV589864:ANW589871 AXR589864:AXS589871 BHN589864:BHO589871 BRJ589864:BRK589871 CBF589864:CBG589871 CLB589864:CLC589871 CUX589864:CUY589871 DET589864:DEU589871 DOP589864:DOQ589871 DYL589864:DYM589871 EIH589864:EII589871 ESD589864:ESE589871 FBZ589864:FCA589871 FLV589864:FLW589871 FVR589864:FVS589871 GFN589864:GFO589871 GPJ589864:GPK589871 GZF589864:GZG589871 HJB589864:HJC589871 HSX589864:HSY589871 ICT589864:ICU589871 IMP589864:IMQ589871 IWL589864:IWM589871 JGH589864:JGI589871 JQD589864:JQE589871 JZZ589864:KAA589871 KJV589864:KJW589871 KTR589864:KTS589871 LDN589864:LDO589871 LNJ589864:LNK589871 LXF589864:LXG589871 MHB589864:MHC589871 MQX589864:MQY589871 NAT589864:NAU589871 NKP589864:NKQ589871 NUL589864:NUM589871 OEH589864:OEI589871 OOD589864:OOE589871 OXZ589864:OYA589871 PHV589864:PHW589871 PRR589864:PRS589871 QBN589864:QBO589871 QLJ589864:QLK589871 QVF589864:QVG589871 RFB589864:RFC589871 ROX589864:ROY589871 RYT589864:RYU589871 SIP589864:SIQ589871 SSL589864:SSM589871 TCH589864:TCI589871 TMD589864:TME589871 TVZ589864:TWA589871 UFV589864:UFW589871 UPR589864:UPS589871 UZN589864:UZO589871 VJJ589864:VJK589871 VTF589864:VTG589871 WDB589864:WDC589871 WMX589864:WMY589871 WWT589864:WWU589871 AL655400:AL655407 KH655400:KI655407 UD655400:UE655407 ADZ655400:AEA655407 ANV655400:ANW655407 AXR655400:AXS655407 BHN655400:BHO655407 BRJ655400:BRK655407 CBF655400:CBG655407 CLB655400:CLC655407 CUX655400:CUY655407 DET655400:DEU655407 DOP655400:DOQ655407 DYL655400:DYM655407 EIH655400:EII655407 ESD655400:ESE655407 FBZ655400:FCA655407 FLV655400:FLW655407 FVR655400:FVS655407 GFN655400:GFO655407 GPJ655400:GPK655407 GZF655400:GZG655407 HJB655400:HJC655407 HSX655400:HSY655407 ICT655400:ICU655407 IMP655400:IMQ655407 IWL655400:IWM655407 JGH655400:JGI655407 JQD655400:JQE655407 JZZ655400:KAA655407 KJV655400:KJW655407 KTR655400:KTS655407 LDN655400:LDO655407 LNJ655400:LNK655407 LXF655400:LXG655407 MHB655400:MHC655407 MQX655400:MQY655407 NAT655400:NAU655407 NKP655400:NKQ655407 NUL655400:NUM655407 OEH655400:OEI655407 OOD655400:OOE655407 OXZ655400:OYA655407 PHV655400:PHW655407 PRR655400:PRS655407 QBN655400:QBO655407 QLJ655400:QLK655407 QVF655400:QVG655407 RFB655400:RFC655407 ROX655400:ROY655407 RYT655400:RYU655407 SIP655400:SIQ655407 SSL655400:SSM655407 TCH655400:TCI655407 TMD655400:TME655407 TVZ655400:TWA655407 UFV655400:UFW655407 UPR655400:UPS655407 UZN655400:UZO655407 VJJ655400:VJK655407 VTF655400:VTG655407 WDB655400:WDC655407 WMX655400:WMY655407 WWT655400:WWU655407 AL720936:AL720943 KH720936:KI720943 UD720936:UE720943 ADZ720936:AEA720943 ANV720936:ANW720943 AXR720936:AXS720943 BHN720936:BHO720943 BRJ720936:BRK720943 CBF720936:CBG720943 CLB720936:CLC720943 CUX720936:CUY720943 DET720936:DEU720943 DOP720936:DOQ720943 DYL720936:DYM720943 EIH720936:EII720943 ESD720936:ESE720943 FBZ720936:FCA720943 FLV720936:FLW720943 FVR720936:FVS720943 GFN720936:GFO720943 GPJ720936:GPK720943 GZF720936:GZG720943 HJB720936:HJC720943 HSX720936:HSY720943 ICT720936:ICU720943 IMP720936:IMQ720943 IWL720936:IWM720943 JGH720936:JGI720943 JQD720936:JQE720943 JZZ720936:KAA720943 KJV720936:KJW720943 KTR720936:KTS720943 LDN720936:LDO720943 LNJ720936:LNK720943 LXF720936:LXG720943 MHB720936:MHC720943 MQX720936:MQY720943 NAT720936:NAU720943 NKP720936:NKQ720943 NUL720936:NUM720943 OEH720936:OEI720943 OOD720936:OOE720943 OXZ720936:OYA720943 PHV720936:PHW720943 PRR720936:PRS720943 QBN720936:QBO720943 QLJ720936:QLK720943 QVF720936:QVG720943 RFB720936:RFC720943 ROX720936:ROY720943 RYT720936:RYU720943 SIP720936:SIQ720943 SSL720936:SSM720943 TCH720936:TCI720943 TMD720936:TME720943 TVZ720936:TWA720943 UFV720936:UFW720943 UPR720936:UPS720943 UZN720936:UZO720943 VJJ720936:VJK720943 VTF720936:VTG720943 WDB720936:WDC720943 WMX720936:WMY720943 WWT720936:WWU720943 AL786472:AL786479 KH786472:KI786479 UD786472:UE786479 ADZ786472:AEA786479 ANV786472:ANW786479 AXR786472:AXS786479 BHN786472:BHO786479 BRJ786472:BRK786479 CBF786472:CBG786479 CLB786472:CLC786479 CUX786472:CUY786479 DET786472:DEU786479 DOP786472:DOQ786479 DYL786472:DYM786479 EIH786472:EII786479 ESD786472:ESE786479 FBZ786472:FCA786479 FLV786472:FLW786479 FVR786472:FVS786479 GFN786472:GFO786479 GPJ786472:GPK786479 GZF786472:GZG786479 HJB786472:HJC786479 HSX786472:HSY786479 ICT786472:ICU786479 IMP786472:IMQ786479 IWL786472:IWM786479 JGH786472:JGI786479 JQD786472:JQE786479 JZZ786472:KAA786479 KJV786472:KJW786479 KTR786472:KTS786479 LDN786472:LDO786479 LNJ786472:LNK786479 LXF786472:LXG786479 MHB786472:MHC786479 MQX786472:MQY786479 NAT786472:NAU786479 NKP786472:NKQ786479 NUL786472:NUM786479 OEH786472:OEI786479 OOD786472:OOE786479 OXZ786472:OYA786479 PHV786472:PHW786479 PRR786472:PRS786479 QBN786472:QBO786479 QLJ786472:QLK786479 QVF786472:QVG786479 RFB786472:RFC786479 ROX786472:ROY786479 RYT786472:RYU786479 SIP786472:SIQ786479 SSL786472:SSM786479 TCH786472:TCI786479 TMD786472:TME786479 TVZ786472:TWA786479 UFV786472:UFW786479 UPR786472:UPS786479 UZN786472:UZO786479 VJJ786472:VJK786479 VTF786472:VTG786479 WDB786472:WDC786479 WMX786472:WMY786479 WWT786472:WWU786479 AL852008:AL852015 KH852008:KI852015 UD852008:UE852015 ADZ852008:AEA852015 ANV852008:ANW852015 AXR852008:AXS852015 BHN852008:BHO852015 BRJ852008:BRK852015 CBF852008:CBG852015 CLB852008:CLC852015 CUX852008:CUY852015 DET852008:DEU852015 DOP852008:DOQ852015 DYL852008:DYM852015 EIH852008:EII852015 ESD852008:ESE852015 FBZ852008:FCA852015 FLV852008:FLW852015 FVR852008:FVS852015 GFN852008:GFO852015 GPJ852008:GPK852015 GZF852008:GZG852015 HJB852008:HJC852015 HSX852008:HSY852015 ICT852008:ICU852015 IMP852008:IMQ852015 IWL852008:IWM852015 JGH852008:JGI852015 JQD852008:JQE852015 JZZ852008:KAA852015 KJV852008:KJW852015 KTR852008:KTS852015 LDN852008:LDO852015 LNJ852008:LNK852015 LXF852008:LXG852015 MHB852008:MHC852015 MQX852008:MQY852015 NAT852008:NAU852015 NKP852008:NKQ852015 NUL852008:NUM852015 OEH852008:OEI852015 OOD852008:OOE852015 OXZ852008:OYA852015 PHV852008:PHW852015 PRR852008:PRS852015 QBN852008:QBO852015 QLJ852008:QLK852015 QVF852008:QVG852015 RFB852008:RFC852015 ROX852008:ROY852015 RYT852008:RYU852015 SIP852008:SIQ852015 SSL852008:SSM852015 TCH852008:TCI852015 TMD852008:TME852015 TVZ852008:TWA852015 UFV852008:UFW852015 UPR852008:UPS852015 UZN852008:UZO852015 VJJ852008:VJK852015 VTF852008:VTG852015 WDB852008:WDC852015 WMX852008:WMY852015 WWT852008:WWU852015 AL917544:AL917551 KH917544:KI917551 UD917544:UE917551 ADZ917544:AEA917551 ANV917544:ANW917551 AXR917544:AXS917551 BHN917544:BHO917551 BRJ917544:BRK917551 CBF917544:CBG917551 CLB917544:CLC917551 CUX917544:CUY917551 DET917544:DEU917551 DOP917544:DOQ917551 DYL917544:DYM917551 EIH917544:EII917551 ESD917544:ESE917551 FBZ917544:FCA917551 FLV917544:FLW917551 FVR917544:FVS917551 GFN917544:GFO917551 GPJ917544:GPK917551 GZF917544:GZG917551 HJB917544:HJC917551 HSX917544:HSY917551 ICT917544:ICU917551 IMP917544:IMQ917551 IWL917544:IWM917551 JGH917544:JGI917551 JQD917544:JQE917551 JZZ917544:KAA917551 KJV917544:KJW917551 KTR917544:KTS917551 LDN917544:LDO917551 LNJ917544:LNK917551 LXF917544:LXG917551 MHB917544:MHC917551 MQX917544:MQY917551 NAT917544:NAU917551 NKP917544:NKQ917551 NUL917544:NUM917551 OEH917544:OEI917551 OOD917544:OOE917551 OXZ917544:OYA917551 PHV917544:PHW917551 PRR917544:PRS917551 QBN917544:QBO917551 QLJ917544:QLK917551 QVF917544:QVG917551 RFB917544:RFC917551 ROX917544:ROY917551 RYT917544:RYU917551 SIP917544:SIQ917551 SSL917544:SSM917551 TCH917544:TCI917551 TMD917544:TME917551 TVZ917544:TWA917551 UFV917544:UFW917551 UPR917544:UPS917551 UZN917544:UZO917551 VJJ917544:VJK917551 VTF917544:VTG917551 WDB917544:WDC917551 WMX917544:WMY917551 WWT917544:WWU917551 AL983080:AL983087 KH983080:KI983087 UD983080:UE983087 ADZ983080:AEA983087 ANV983080:ANW983087 AXR983080:AXS983087 BHN983080:BHO983087 BRJ983080:BRK983087 CBF983080:CBG983087 CLB983080:CLC983087 CUX983080:CUY983087 DET983080:DEU983087 DOP983080:DOQ983087 DYL983080:DYM983087 EIH983080:EII983087 ESD983080:ESE983087 FBZ983080:FCA983087 FLV983080:FLW983087 FVR983080:FVS983087 GFN983080:GFO983087 GPJ983080:GPK983087 GZF983080:GZG983087 HJB983080:HJC983087 HSX983080:HSY983087 ICT983080:ICU983087 IMP983080:IMQ983087 IWL983080:IWM983087 JGH983080:JGI983087 JQD983080:JQE983087 JZZ983080:KAA983087 KJV983080:KJW983087 KTR983080:KTS983087 LDN983080:LDO983087 LNJ983080:LNK983087 LXF983080:LXG983087 MHB983080:MHC983087 MQX983080:MQY983087 NAT983080:NAU983087 NKP983080:NKQ983087 NUL983080:NUM983087 OEH983080:OEI983087 OOD983080:OOE983087 OXZ983080:OYA983087 PHV983080:PHW983087 PRR983080:PRS983087 QBN983080:QBO983087 QLJ983080:QLK983087 QVF983080:QVG983087 RFB983080:RFC983087 ROX983080:ROY983087 RYT983080:RYU983087 SIP983080:SIQ983087 SSL983080:SSM983087 TCH983080:TCI983087 TMD983080:TME983087 TVZ983080:TWA983087 UFV983080:UFW983087 UPR983080:UPS983087 UZN983080:UZO983087 VJJ983080:VJK983087 VTF983080:VTG983087 WDB983080:WDC983087 WMX983080:WMY983087 WWT983080:WWU983087 KH60:KI67 KH6:KI23 UD6:UE23 ADZ6:AEA23 ANV6:ANW23 AXR6:AXS23 BHN6:BHO23 BRJ6:BRK23 CBF6:CBG23 CLB6:CLC23 CUX6:CUY23 DET6:DEU23 DOP6:DOQ23 DYL6:DYM23 EIH6:EII23 ESD6:ESE23 FBZ6:FCA23 FLV6:FLW23 FVR6:FVS23 GFN6:GFO23 GPJ6:GPK23 GZF6:GZG23 HJB6:HJC23 HSX6:HSY23 ICT6:ICU23 IMP6:IMQ23 IWL6:IWM23 JGH6:JGI23 JQD6:JQE23 JZZ6:KAA23 KJV6:KJW23 KTR6:KTS23 LDN6:LDO23 LNJ6:LNK23 LXF6:LXG23 MHB6:MHC23 MQX6:MQY23 NAT6:NAU23 NKP6:NKQ23 NUL6:NUM23 OEH6:OEI23 OOD6:OOE23 OXZ6:OYA23 PHV6:PHW23 PRR6:PRS23 QBN6:QBO23 QLJ6:QLK23 QVF6:QVG23 RFB6:RFC23 ROX6:ROY23 RYT6:RYU23 SIP6:SIQ23 SSL6:SSM23 TCH6:TCI23 TMD6:TME23 TVZ6:TWA23 UFV6:UFW23 UPR6:UPS23 UZN6:UZO23 VJJ6:VJK23 VTF6:VTG23 WDB6:WDC23 WMX6:WMY23 WWT6:WWU23 AL65522:AL65539 KH65522:KI65539 UD65522:UE65539 ADZ65522:AEA65539 ANV65522:ANW65539 AXR65522:AXS65539 BHN65522:BHO65539 BRJ65522:BRK65539 CBF65522:CBG65539 CLB65522:CLC65539 CUX65522:CUY65539 DET65522:DEU65539 DOP65522:DOQ65539 DYL65522:DYM65539 EIH65522:EII65539 ESD65522:ESE65539 FBZ65522:FCA65539 FLV65522:FLW65539 FVR65522:FVS65539 GFN65522:GFO65539 GPJ65522:GPK65539 GZF65522:GZG65539 HJB65522:HJC65539 HSX65522:HSY65539 ICT65522:ICU65539 IMP65522:IMQ65539 IWL65522:IWM65539 JGH65522:JGI65539 JQD65522:JQE65539 JZZ65522:KAA65539 KJV65522:KJW65539 KTR65522:KTS65539 LDN65522:LDO65539 LNJ65522:LNK65539 LXF65522:LXG65539 MHB65522:MHC65539 MQX65522:MQY65539 NAT65522:NAU65539 NKP65522:NKQ65539 NUL65522:NUM65539 OEH65522:OEI65539 OOD65522:OOE65539 OXZ65522:OYA65539 PHV65522:PHW65539 PRR65522:PRS65539 QBN65522:QBO65539 QLJ65522:QLK65539 QVF65522:QVG65539 RFB65522:RFC65539 ROX65522:ROY65539 RYT65522:RYU65539 SIP65522:SIQ65539 SSL65522:SSM65539 TCH65522:TCI65539 TMD65522:TME65539 TVZ65522:TWA65539 UFV65522:UFW65539 UPR65522:UPS65539 UZN65522:UZO65539 VJJ65522:VJK65539 VTF65522:VTG65539 WDB65522:WDC65539 WMX65522:WMY65539 WWT65522:WWU65539 AL131058:AL131075 KH131058:KI131075 UD131058:UE131075 ADZ131058:AEA131075 ANV131058:ANW131075 AXR131058:AXS131075 BHN131058:BHO131075 BRJ131058:BRK131075 CBF131058:CBG131075 CLB131058:CLC131075 CUX131058:CUY131075 DET131058:DEU131075 DOP131058:DOQ131075 DYL131058:DYM131075 EIH131058:EII131075 ESD131058:ESE131075 FBZ131058:FCA131075 FLV131058:FLW131075 FVR131058:FVS131075 GFN131058:GFO131075 GPJ131058:GPK131075 GZF131058:GZG131075 HJB131058:HJC131075 HSX131058:HSY131075 ICT131058:ICU131075 IMP131058:IMQ131075 IWL131058:IWM131075 JGH131058:JGI131075 JQD131058:JQE131075 JZZ131058:KAA131075 KJV131058:KJW131075 KTR131058:KTS131075 LDN131058:LDO131075 LNJ131058:LNK131075 LXF131058:LXG131075 MHB131058:MHC131075 MQX131058:MQY131075 NAT131058:NAU131075 NKP131058:NKQ131075 NUL131058:NUM131075 OEH131058:OEI131075 OOD131058:OOE131075 OXZ131058:OYA131075 PHV131058:PHW131075 PRR131058:PRS131075 QBN131058:QBO131075 QLJ131058:QLK131075 QVF131058:QVG131075 RFB131058:RFC131075 ROX131058:ROY131075 RYT131058:RYU131075 SIP131058:SIQ131075 SSL131058:SSM131075 TCH131058:TCI131075 TMD131058:TME131075 TVZ131058:TWA131075 UFV131058:UFW131075 UPR131058:UPS131075 UZN131058:UZO131075 VJJ131058:VJK131075 VTF131058:VTG131075 WDB131058:WDC131075 WMX131058:WMY131075 WWT131058:WWU131075 AL196594:AL196611 KH196594:KI196611 UD196594:UE196611 ADZ196594:AEA196611 ANV196594:ANW196611 AXR196594:AXS196611 BHN196594:BHO196611 BRJ196594:BRK196611 CBF196594:CBG196611 CLB196594:CLC196611 CUX196594:CUY196611 DET196594:DEU196611 DOP196594:DOQ196611 DYL196594:DYM196611 EIH196594:EII196611 ESD196594:ESE196611 FBZ196594:FCA196611 FLV196594:FLW196611 FVR196594:FVS196611 GFN196594:GFO196611 GPJ196594:GPK196611 GZF196594:GZG196611 HJB196594:HJC196611 HSX196594:HSY196611 ICT196594:ICU196611 IMP196594:IMQ196611 IWL196594:IWM196611 JGH196594:JGI196611 JQD196594:JQE196611 JZZ196594:KAA196611 KJV196594:KJW196611 KTR196594:KTS196611 LDN196594:LDO196611 LNJ196594:LNK196611 LXF196594:LXG196611 MHB196594:MHC196611 MQX196594:MQY196611 NAT196594:NAU196611 NKP196594:NKQ196611 NUL196594:NUM196611 OEH196594:OEI196611 OOD196594:OOE196611 OXZ196594:OYA196611 PHV196594:PHW196611 PRR196594:PRS196611 QBN196594:QBO196611 QLJ196594:QLK196611 QVF196594:QVG196611 RFB196594:RFC196611 ROX196594:ROY196611 RYT196594:RYU196611 SIP196594:SIQ196611 SSL196594:SSM196611 TCH196594:TCI196611 TMD196594:TME196611 TVZ196594:TWA196611 UFV196594:UFW196611 UPR196594:UPS196611 UZN196594:UZO196611 VJJ196594:VJK196611 VTF196594:VTG196611 WDB196594:WDC196611 WMX196594:WMY196611 WWT196594:WWU196611 AL262130:AL262147 KH262130:KI262147 UD262130:UE262147 ADZ262130:AEA262147 ANV262130:ANW262147 AXR262130:AXS262147 BHN262130:BHO262147 BRJ262130:BRK262147 CBF262130:CBG262147 CLB262130:CLC262147 CUX262130:CUY262147 DET262130:DEU262147 DOP262130:DOQ262147 DYL262130:DYM262147 EIH262130:EII262147 ESD262130:ESE262147 FBZ262130:FCA262147 FLV262130:FLW262147 FVR262130:FVS262147 GFN262130:GFO262147 GPJ262130:GPK262147 GZF262130:GZG262147 HJB262130:HJC262147 HSX262130:HSY262147 ICT262130:ICU262147 IMP262130:IMQ262147 IWL262130:IWM262147 JGH262130:JGI262147 JQD262130:JQE262147 JZZ262130:KAA262147 KJV262130:KJW262147 KTR262130:KTS262147 LDN262130:LDO262147 LNJ262130:LNK262147 LXF262130:LXG262147 MHB262130:MHC262147 MQX262130:MQY262147 NAT262130:NAU262147 NKP262130:NKQ262147 NUL262130:NUM262147 OEH262130:OEI262147 OOD262130:OOE262147 OXZ262130:OYA262147 PHV262130:PHW262147 PRR262130:PRS262147 QBN262130:QBO262147 QLJ262130:QLK262147 QVF262130:QVG262147 RFB262130:RFC262147 ROX262130:ROY262147 RYT262130:RYU262147 SIP262130:SIQ262147 SSL262130:SSM262147 TCH262130:TCI262147 TMD262130:TME262147 TVZ262130:TWA262147 UFV262130:UFW262147 UPR262130:UPS262147 UZN262130:UZO262147 VJJ262130:VJK262147 VTF262130:VTG262147 WDB262130:WDC262147 WMX262130:WMY262147 WWT262130:WWU262147 AL327666:AL327683 KH327666:KI327683 UD327666:UE327683 ADZ327666:AEA327683 ANV327666:ANW327683 AXR327666:AXS327683 BHN327666:BHO327683 BRJ327666:BRK327683 CBF327666:CBG327683 CLB327666:CLC327683 CUX327666:CUY327683 DET327666:DEU327683 DOP327666:DOQ327683 DYL327666:DYM327683 EIH327666:EII327683 ESD327666:ESE327683 FBZ327666:FCA327683 FLV327666:FLW327683 FVR327666:FVS327683 GFN327666:GFO327683 GPJ327666:GPK327683 GZF327666:GZG327683 HJB327666:HJC327683 HSX327666:HSY327683 ICT327666:ICU327683 IMP327666:IMQ327683 IWL327666:IWM327683 JGH327666:JGI327683 JQD327666:JQE327683 JZZ327666:KAA327683 KJV327666:KJW327683 KTR327666:KTS327683 LDN327666:LDO327683 LNJ327666:LNK327683 LXF327666:LXG327683 MHB327666:MHC327683 MQX327666:MQY327683 NAT327666:NAU327683 NKP327666:NKQ327683 NUL327666:NUM327683 OEH327666:OEI327683 OOD327666:OOE327683 OXZ327666:OYA327683 PHV327666:PHW327683 PRR327666:PRS327683 QBN327666:QBO327683 QLJ327666:QLK327683 QVF327666:QVG327683 RFB327666:RFC327683 ROX327666:ROY327683 RYT327666:RYU327683 SIP327666:SIQ327683 SSL327666:SSM327683 TCH327666:TCI327683 TMD327666:TME327683 TVZ327666:TWA327683 UFV327666:UFW327683 UPR327666:UPS327683 UZN327666:UZO327683 VJJ327666:VJK327683 VTF327666:VTG327683 WDB327666:WDC327683 WMX327666:WMY327683 WWT327666:WWU327683 AL393202:AL393219 KH393202:KI393219 UD393202:UE393219 ADZ393202:AEA393219 ANV393202:ANW393219 AXR393202:AXS393219 BHN393202:BHO393219 BRJ393202:BRK393219 CBF393202:CBG393219 CLB393202:CLC393219 CUX393202:CUY393219 DET393202:DEU393219 DOP393202:DOQ393219 DYL393202:DYM393219 EIH393202:EII393219 ESD393202:ESE393219 FBZ393202:FCA393219 FLV393202:FLW393219 FVR393202:FVS393219 GFN393202:GFO393219 GPJ393202:GPK393219 GZF393202:GZG393219 HJB393202:HJC393219 HSX393202:HSY393219 ICT393202:ICU393219 IMP393202:IMQ393219 IWL393202:IWM393219 JGH393202:JGI393219 JQD393202:JQE393219 JZZ393202:KAA393219 KJV393202:KJW393219 KTR393202:KTS393219 LDN393202:LDO393219 LNJ393202:LNK393219 LXF393202:LXG393219 MHB393202:MHC393219 MQX393202:MQY393219 NAT393202:NAU393219 NKP393202:NKQ393219 NUL393202:NUM393219 OEH393202:OEI393219 OOD393202:OOE393219 OXZ393202:OYA393219 PHV393202:PHW393219 PRR393202:PRS393219 QBN393202:QBO393219 QLJ393202:QLK393219 QVF393202:QVG393219 RFB393202:RFC393219 ROX393202:ROY393219 RYT393202:RYU393219 SIP393202:SIQ393219 SSL393202:SSM393219 TCH393202:TCI393219 TMD393202:TME393219 TVZ393202:TWA393219 UFV393202:UFW393219 UPR393202:UPS393219 UZN393202:UZO393219 VJJ393202:VJK393219 VTF393202:VTG393219 WDB393202:WDC393219 WMX393202:WMY393219 WWT393202:WWU393219 AL458738:AL458755 KH458738:KI458755 UD458738:UE458755 ADZ458738:AEA458755 ANV458738:ANW458755 AXR458738:AXS458755 BHN458738:BHO458755 BRJ458738:BRK458755 CBF458738:CBG458755 CLB458738:CLC458755 CUX458738:CUY458755 DET458738:DEU458755 DOP458738:DOQ458755 DYL458738:DYM458755 EIH458738:EII458755 ESD458738:ESE458755 FBZ458738:FCA458755 FLV458738:FLW458755 FVR458738:FVS458755 GFN458738:GFO458755 GPJ458738:GPK458755 GZF458738:GZG458755 HJB458738:HJC458755 HSX458738:HSY458755 ICT458738:ICU458755 IMP458738:IMQ458755 IWL458738:IWM458755 JGH458738:JGI458755 JQD458738:JQE458755 JZZ458738:KAA458755 KJV458738:KJW458755 KTR458738:KTS458755 LDN458738:LDO458755 LNJ458738:LNK458755 LXF458738:LXG458755 MHB458738:MHC458755 MQX458738:MQY458755 NAT458738:NAU458755 NKP458738:NKQ458755 NUL458738:NUM458755 OEH458738:OEI458755 OOD458738:OOE458755 OXZ458738:OYA458755 PHV458738:PHW458755 PRR458738:PRS458755 QBN458738:QBO458755 QLJ458738:QLK458755 QVF458738:QVG458755 RFB458738:RFC458755 ROX458738:ROY458755 RYT458738:RYU458755 SIP458738:SIQ458755 SSL458738:SSM458755 TCH458738:TCI458755 TMD458738:TME458755 TVZ458738:TWA458755 UFV458738:UFW458755 UPR458738:UPS458755 UZN458738:UZO458755 VJJ458738:VJK458755 VTF458738:VTG458755 WDB458738:WDC458755 WMX458738:WMY458755 WWT458738:WWU458755 AL524274:AL524291 KH524274:KI524291 UD524274:UE524291 ADZ524274:AEA524291 ANV524274:ANW524291 AXR524274:AXS524291 BHN524274:BHO524291 BRJ524274:BRK524291 CBF524274:CBG524291 CLB524274:CLC524291 CUX524274:CUY524291 DET524274:DEU524291 DOP524274:DOQ524291 DYL524274:DYM524291 EIH524274:EII524291 ESD524274:ESE524291 FBZ524274:FCA524291 FLV524274:FLW524291 FVR524274:FVS524291 GFN524274:GFO524291 GPJ524274:GPK524291 GZF524274:GZG524291 HJB524274:HJC524291 HSX524274:HSY524291 ICT524274:ICU524291 IMP524274:IMQ524291 IWL524274:IWM524291 JGH524274:JGI524291 JQD524274:JQE524291 JZZ524274:KAA524291 KJV524274:KJW524291 KTR524274:KTS524291 LDN524274:LDO524291 LNJ524274:LNK524291 LXF524274:LXG524291 MHB524274:MHC524291 MQX524274:MQY524291 NAT524274:NAU524291 NKP524274:NKQ524291 NUL524274:NUM524291 OEH524274:OEI524291 OOD524274:OOE524291 OXZ524274:OYA524291 PHV524274:PHW524291 PRR524274:PRS524291 QBN524274:QBO524291 QLJ524274:QLK524291 QVF524274:QVG524291 RFB524274:RFC524291 ROX524274:ROY524291 RYT524274:RYU524291 SIP524274:SIQ524291 SSL524274:SSM524291 TCH524274:TCI524291 TMD524274:TME524291 TVZ524274:TWA524291 UFV524274:UFW524291 UPR524274:UPS524291 UZN524274:UZO524291 VJJ524274:VJK524291 VTF524274:VTG524291 WDB524274:WDC524291 WMX524274:WMY524291 WWT524274:WWU524291 AL589810:AL589827 KH589810:KI589827 UD589810:UE589827 ADZ589810:AEA589827 ANV589810:ANW589827 AXR589810:AXS589827 BHN589810:BHO589827 BRJ589810:BRK589827 CBF589810:CBG589827 CLB589810:CLC589827 CUX589810:CUY589827 DET589810:DEU589827 DOP589810:DOQ589827 DYL589810:DYM589827 EIH589810:EII589827 ESD589810:ESE589827 FBZ589810:FCA589827 FLV589810:FLW589827 FVR589810:FVS589827 GFN589810:GFO589827 GPJ589810:GPK589827 GZF589810:GZG589827 HJB589810:HJC589827 HSX589810:HSY589827 ICT589810:ICU589827 IMP589810:IMQ589827 IWL589810:IWM589827 JGH589810:JGI589827 JQD589810:JQE589827 JZZ589810:KAA589827 KJV589810:KJW589827 KTR589810:KTS589827 LDN589810:LDO589827 LNJ589810:LNK589827 LXF589810:LXG589827 MHB589810:MHC589827 MQX589810:MQY589827 NAT589810:NAU589827 NKP589810:NKQ589827 NUL589810:NUM589827 OEH589810:OEI589827 OOD589810:OOE589827 OXZ589810:OYA589827 PHV589810:PHW589827 PRR589810:PRS589827 QBN589810:QBO589827 QLJ589810:QLK589827 QVF589810:QVG589827 RFB589810:RFC589827 ROX589810:ROY589827 RYT589810:RYU589827 SIP589810:SIQ589827 SSL589810:SSM589827 TCH589810:TCI589827 TMD589810:TME589827 TVZ589810:TWA589827 UFV589810:UFW589827 UPR589810:UPS589827 UZN589810:UZO589827 VJJ589810:VJK589827 VTF589810:VTG589827 WDB589810:WDC589827 WMX589810:WMY589827 WWT589810:WWU589827 AL655346:AL655363 KH655346:KI655363 UD655346:UE655363 ADZ655346:AEA655363 ANV655346:ANW655363 AXR655346:AXS655363 BHN655346:BHO655363 BRJ655346:BRK655363 CBF655346:CBG655363 CLB655346:CLC655363 CUX655346:CUY655363 DET655346:DEU655363 DOP655346:DOQ655363 DYL655346:DYM655363 EIH655346:EII655363 ESD655346:ESE655363 FBZ655346:FCA655363 FLV655346:FLW655363 FVR655346:FVS655363 GFN655346:GFO655363 GPJ655346:GPK655363 GZF655346:GZG655363 HJB655346:HJC655363 HSX655346:HSY655363 ICT655346:ICU655363 IMP655346:IMQ655363 IWL655346:IWM655363 JGH655346:JGI655363 JQD655346:JQE655363 JZZ655346:KAA655363 KJV655346:KJW655363 KTR655346:KTS655363 LDN655346:LDO655363 LNJ655346:LNK655363 LXF655346:LXG655363 MHB655346:MHC655363 MQX655346:MQY655363 NAT655346:NAU655363 NKP655346:NKQ655363 NUL655346:NUM655363 OEH655346:OEI655363 OOD655346:OOE655363 OXZ655346:OYA655363 PHV655346:PHW655363 PRR655346:PRS655363 QBN655346:QBO655363 QLJ655346:QLK655363 QVF655346:QVG655363 RFB655346:RFC655363 ROX655346:ROY655363 RYT655346:RYU655363 SIP655346:SIQ655363 SSL655346:SSM655363 TCH655346:TCI655363 TMD655346:TME655363 TVZ655346:TWA655363 UFV655346:UFW655363 UPR655346:UPS655363 UZN655346:UZO655363 VJJ655346:VJK655363 VTF655346:VTG655363 WDB655346:WDC655363 WMX655346:WMY655363 WWT655346:WWU655363 AL720882:AL720899 KH720882:KI720899 UD720882:UE720899 ADZ720882:AEA720899 ANV720882:ANW720899 AXR720882:AXS720899 BHN720882:BHO720899 BRJ720882:BRK720899 CBF720882:CBG720899 CLB720882:CLC720899 CUX720882:CUY720899 DET720882:DEU720899 DOP720882:DOQ720899 DYL720882:DYM720899 EIH720882:EII720899 ESD720882:ESE720899 FBZ720882:FCA720899 FLV720882:FLW720899 FVR720882:FVS720899 GFN720882:GFO720899 GPJ720882:GPK720899 GZF720882:GZG720899 HJB720882:HJC720899 HSX720882:HSY720899 ICT720882:ICU720899 IMP720882:IMQ720899 IWL720882:IWM720899 JGH720882:JGI720899 JQD720882:JQE720899 JZZ720882:KAA720899 KJV720882:KJW720899 KTR720882:KTS720899 LDN720882:LDO720899 LNJ720882:LNK720899 LXF720882:LXG720899 MHB720882:MHC720899 MQX720882:MQY720899 NAT720882:NAU720899 NKP720882:NKQ720899 NUL720882:NUM720899 OEH720882:OEI720899 OOD720882:OOE720899 OXZ720882:OYA720899 PHV720882:PHW720899 PRR720882:PRS720899 QBN720882:QBO720899 QLJ720882:QLK720899 QVF720882:QVG720899 RFB720882:RFC720899 ROX720882:ROY720899 RYT720882:RYU720899 SIP720882:SIQ720899 SSL720882:SSM720899 TCH720882:TCI720899 TMD720882:TME720899 TVZ720882:TWA720899 UFV720882:UFW720899 UPR720882:UPS720899 UZN720882:UZO720899 VJJ720882:VJK720899 VTF720882:VTG720899 WDB720882:WDC720899 WMX720882:WMY720899 WWT720882:WWU720899 AL786418:AL786435 KH786418:KI786435 UD786418:UE786435 ADZ786418:AEA786435 ANV786418:ANW786435 AXR786418:AXS786435 BHN786418:BHO786435 BRJ786418:BRK786435 CBF786418:CBG786435 CLB786418:CLC786435 CUX786418:CUY786435 DET786418:DEU786435 DOP786418:DOQ786435 DYL786418:DYM786435 EIH786418:EII786435 ESD786418:ESE786435 FBZ786418:FCA786435 FLV786418:FLW786435 FVR786418:FVS786435 GFN786418:GFO786435 GPJ786418:GPK786435 GZF786418:GZG786435 HJB786418:HJC786435 HSX786418:HSY786435 ICT786418:ICU786435 IMP786418:IMQ786435 IWL786418:IWM786435 JGH786418:JGI786435 JQD786418:JQE786435 JZZ786418:KAA786435 KJV786418:KJW786435 KTR786418:KTS786435 LDN786418:LDO786435 LNJ786418:LNK786435 LXF786418:LXG786435 MHB786418:MHC786435 MQX786418:MQY786435 NAT786418:NAU786435 NKP786418:NKQ786435 NUL786418:NUM786435 OEH786418:OEI786435 OOD786418:OOE786435 OXZ786418:OYA786435 PHV786418:PHW786435 PRR786418:PRS786435 QBN786418:QBO786435 QLJ786418:QLK786435 QVF786418:QVG786435 RFB786418:RFC786435 ROX786418:ROY786435 RYT786418:RYU786435 SIP786418:SIQ786435 SSL786418:SSM786435 TCH786418:TCI786435 TMD786418:TME786435 TVZ786418:TWA786435 UFV786418:UFW786435 UPR786418:UPS786435 UZN786418:UZO786435 VJJ786418:VJK786435 VTF786418:VTG786435 WDB786418:WDC786435 WMX786418:WMY786435 WWT786418:WWU786435 AL851954:AL851971 KH851954:KI851971 UD851954:UE851971 ADZ851954:AEA851971 ANV851954:ANW851971 AXR851954:AXS851971 BHN851954:BHO851971 BRJ851954:BRK851971 CBF851954:CBG851971 CLB851954:CLC851971 CUX851954:CUY851971 DET851954:DEU851971 DOP851954:DOQ851971 DYL851954:DYM851971 EIH851954:EII851971 ESD851954:ESE851971 FBZ851954:FCA851971 FLV851954:FLW851971 FVR851954:FVS851971 GFN851954:GFO851971 GPJ851954:GPK851971 GZF851954:GZG851971 HJB851954:HJC851971 HSX851954:HSY851971 ICT851954:ICU851971 IMP851954:IMQ851971 IWL851954:IWM851971 JGH851954:JGI851971 JQD851954:JQE851971 JZZ851954:KAA851971 KJV851954:KJW851971 KTR851954:KTS851971 LDN851954:LDO851971 LNJ851954:LNK851971 LXF851954:LXG851971 MHB851954:MHC851971 MQX851954:MQY851971 NAT851954:NAU851971 NKP851954:NKQ851971 NUL851954:NUM851971 OEH851954:OEI851971 OOD851954:OOE851971 OXZ851954:OYA851971 PHV851954:PHW851971 PRR851954:PRS851971 QBN851954:QBO851971 QLJ851954:QLK851971 QVF851954:QVG851971 RFB851954:RFC851971 ROX851954:ROY851971 RYT851954:RYU851971 SIP851954:SIQ851971 SSL851954:SSM851971 TCH851954:TCI851971 TMD851954:TME851971 TVZ851954:TWA851971 UFV851954:UFW851971 UPR851954:UPS851971 UZN851954:UZO851971 VJJ851954:VJK851971 VTF851954:VTG851971 WDB851954:WDC851971 WMX851954:WMY851971 WWT851954:WWU851971 AL917490:AL917507 KH917490:KI917507 UD917490:UE917507 ADZ917490:AEA917507 ANV917490:ANW917507 AXR917490:AXS917507 BHN917490:BHO917507 BRJ917490:BRK917507 CBF917490:CBG917507 CLB917490:CLC917507 CUX917490:CUY917507 DET917490:DEU917507 DOP917490:DOQ917507 DYL917490:DYM917507 EIH917490:EII917507 ESD917490:ESE917507 FBZ917490:FCA917507 FLV917490:FLW917507 FVR917490:FVS917507 GFN917490:GFO917507 GPJ917490:GPK917507 GZF917490:GZG917507 HJB917490:HJC917507 HSX917490:HSY917507 ICT917490:ICU917507 IMP917490:IMQ917507 IWL917490:IWM917507 JGH917490:JGI917507 JQD917490:JQE917507 JZZ917490:KAA917507 KJV917490:KJW917507 KTR917490:KTS917507 LDN917490:LDO917507 LNJ917490:LNK917507 LXF917490:LXG917507 MHB917490:MHC917507 MQX917490:MQY917507 NAT917490:NAU917507 NKP917490:NKQ917507 NUL917490:NUM917507 OEH917490:OEI917507 OOD917490:OOE917507 OXZ917490:OYA917507 PHV917490:PHW917507 PRR917490:PRS917507 QBN917490:QBO917507 QLJ917490:QLK917507 QVF917490:QVG917507 RFB917490:RFC917507 ROX917490:ROY917507 RYT917490:RYU917507 SIP917490:SIQ917507 SSL917490:SSM917507 TCH917490:TCI917507 TMD917490:TME917507 TVZ917490:TWA917507 UFV917490:UFW917507 UPR917490:UPS917507 UZN917490:UZO917507 VJJ917490:VJK917507 VTF917490:VTG917507 WDB917490:WDC917507 WMX917490:WMY917507 WWT917490:WWU917507 AL983026:AL983043 KH983026:KI983043 UD983026:UE983043 ADZ983026:AEA983043 ANV983026:ANW983043 AXR983026:AXS983043 BHN983026:BHO983043 BRJ983026:BRK983043 CBF983026:CBG983043 CLB983026:CLC983043 CUX983026:CUY983043 DET983026:DEU983043 DOP983026:DOQ983043 DYL983026:DYM983043 EIH983026:EII983043 ESD983026:ESE983043 FBZ983026:FCA983043 FLV983026:FLW983043 FVR983026:FVS983043 GFN983026:GFO983043 GPJ983026:GPK983043 GZF983026:GZG983043 HJB983026:HJC983043 HSX983026:HSY983043 ICT983026:ICU983043 IMP983026:IMQ983043 IWL983026:IWM983043 JGH983026:JGI983043 JQD983026:JQE983043 JZZ983026:KAA983043 KJV983026:KJW983043 KTR983026:KTS983043 LDN983026:LDO983043 LNJ983026:LNK983043 LXF983026:LXG983043 MHB983026:MHC983043 MQX983026:MQY983043 NAT983026:NAU983043 NKP983026:NKQ983043 NUL983026:NUM983043 OEH983026:OEI983043 OOD983026:OOE983043 OXZ983026:OYA983043 PHV983026:PHW983043 PRR983026:PRS983043 QBN983026:QBO983043 QLJ983026:QLK983043 QVF983026:QVG983043 RFB983026:RFC983043 ROX983026:ROY983043 RYT983026:RYU983043 SIP983026:SIQ983043 SSL983026:SSM983043 TCH983026:TCI983043 TMD983026:TME983043 TVZ983026:TWA983043 UFV983026:UFW983043 UPR983026:UPS983043 UZN983026:UZO983043 VJJ983026:VJK983043 VTF983026:VTG983043 WDB983026:WDC983043 WMX983026:WMY983043 WWT983026:WWU983043 AL6:AL23 KH2:KI4 UD2:UE4 ADZ2:AEA4 ANV2:ANW4 AXR2:AXS4 BHN2:BHO4 BRJ2:BRK4 CBF2:CBG4 CLB2:CLC4 CUX2:CUY4 DET2:DEU4 DOP2:DOQ4 DYL2:DYM4 EIH2:EII4 ESD2:ESE4 FBZ2:FCA4 FLV2:FLW4 FVR2:FVS4 GFN2:GFO4 GPJ2:GPK4 GZF2:GZG4 HJB2:HJC4 HSX2:HSY4 ICT2:ICU4 IMP2:IMQ4 IWL2:IWM4 JGH2:JGI4 JQD2:JQE4 JZZ2:KAA4 KJV2:KJW4 KTR2:KTS4 LDN2:LDO4 LNJ2:LNK4 LXF2:LXG4 MHB2:MHC4 MQX2:MQY4 NAT2:NAU4 NKP2:NKQ4 NUL2:NUM4 OEH2:OEI4 OOD2:OOE4 OXZ2:OYA4 PHV2:PHW4 PRR2:PRS4 QBN2:QBO4 QLJ2:QLK4 QVF2:QVG4 RFB2:RFC4 ROX2:ROY4 RYT2:RYU4 SIP2:SIQ4 SSL2:SSM4 TCH2:TCI4 TMD2:TME4 TVZ2:TWA4 UFV2:UFW4 UPR2:UPS4 UZN2:UZO4 VJJ2:VJK4 VTF2:VTG4 WDB2:WDC4 WMX2:WMY4 WWT2:WWU4 AL65517:AL65520 KH65517:KI65520 UD65517:UE65520 ADZ65517:AEA65520 ANV65517:ANW65520 AXR65517:AXS65520 BHN65517:BHO65520 BRJ65517:BRK65520 CBF65517:CBG65520 CLB65517:CLC65520 CUX65517:CUY65520 DET65517:DEU65520 DOP65517:DOQ65520 DYL65517:DYM65520 EIH65517:EII65520 ESD65517:ESE65520 FBZ65517:FCA65520 FLV65517:FLW65520 FVR65517:FVS65520 GFN65517:GFO65520 GPJ65517:GPK65520 GZF65517:GZG65520 HJB65517:HJC65520 HSX65517:HSY65520 ICT65517:ICU65520 IMP65517:IMQ65520 IWL65517:IWM65520 JGH65517:JGI65520 JQD65517:JQE65520 JZZ65517:KAA65520 KJV65517:KJW65520 KTR65517:KTS65520 LDN65517:LDO65520 LNJ65517:LNK65520 LXF65517:LXG65520 MHB65517:MHC65520 MQX65517:MQY65520 NAT65517:NAU65520 NKP65517:NKQ65520 NUL65517:NUM65520 OEH65517:OEI65520 OOD65517:OOE65520 OXZ65517:OYA65520 PHV65517:PHW65520 PRR65517:PRS65520 QBN65517:QBO65520 QLJ65517:QLK65520 QVF65517:QVG65520 RFB65517:RFC65520 ROX65517:ROY65520 RYT65517:RYU65520 SIP65517:SIQ65520 SSL65517:SSM65520 TCH65517:TCI65520 TMD65517:TME65520 TVZ65517:TWA65520 UFV65517:UFW65520 UPR65517:UPS65520 UZN65517:UZO65520 VJJ65517:VJK65520 VTF65517:VTG65520 WDB65517:WDC65520 WMX65517:WMY65520 WWT65517:WWU65520 AL131053:AL131056 KH131053:KI131056 UD131053:UE131056 ADZ131053:AEA131056 ANV131053:ANW131056 AXR131053:AXS131056 BHN131053:BHO131056 BRJ131053:BRK131056 CBF131053:CBG131056 CLB131053:CLC131056 CUX131053:CUY131056 DET131053:DEU131056 DOP131053:DOQ131056 DYL131053:DYM131056 EIH131053:EII131056 ESD131053:ESE131056 FBZ131053:FCA131056 FLV131053:FLW131056 FVR131053:FVS131056 GFN131053:GFO131056 GPJ131053:GPK131056 GZF131053:GZG131056 HJB131053:HJC131056 HSX131053:HSY131056 ICT131053:ICU131056 IMP131053:IMQ131056 IWL131053:IWM131056 JGH131053:JGI131056 JQD131053:JQE131056 JZZ131053:KAA131056 KJV131053:KJW131056 KTR131053:KTS131056 LDN131053:LDO131056 LNJ131053:LNK131056 LXF131053:LXG131056 MHB131053:MHC131056 MQX131053:MQY131056 NAT131053:NAU131056 NKP131053:NKQ131056 NUL131053:NUM131056 OEH131053:OEI131056 OOD131053:OOE131056 OXZ131053:OYA131056 PHV131053:PHW131056 PRR131053:PRS131056 QBN131053:QBO131056 QLJ131053:QLK131056 QVF131053:QVG131056 RFB131053:RFC131056 ROX131053:ROY131056 RYT131053:RYU131056 SIP131053:SIQ131056 SSL131053:SSM131056 TCH131053:TCI131056 TMD131053:TME131056 TVZ131053:TWA131056 UFV131053:UFW131056 UPR131053:UPS131056 UZN131053:UZO131056 VJJ131053:VJK131056 VTF131053:VTG131056 WDB131053:WDC131056 WMX131053:WMY131056 WWT131053:WWU131056 AL196589:AL196592 KH196589:KI196592 UD196589:UE196592 ADZ196589:AEA196592 ANV196589:ANW196592 AXR196589:AXS196592 BHN196589:BHO196592 BRJ196589:BRK196592 CBF196589:CBG196592 CLB196589:CLC196592 CUX196589:CUY196592 DET196589:DEU196592 DOP196589:DOQ196592 DYL196589:DYM196592 EIH196589:EII196592 ESD196589:ESE196592 FBZ196589:FCA196592 FLV196589:FLW196592 FVR196589:FVS196592 GFN196589:GFO196592 GPJ196589:GPK196592 GZF196589:GZG196592 HJB196589:HJC196592 HSX196589:HSY196592 ICT196589:ICU196592 IMP196589:IMQ196592 IWL196589:IWM196592 JGH196589:JGI196592 JQD196589:JQE196592 JZZ196589:KAA196592 KJV196589:KJW196592 KTR196589:KTS196592 LDN196589:LDO196592 LNJ196589:LNK196592 LXF196589:LXG196592 MHB196589:MHC196592 MQX196589:MQY196592 NAT196589:NAU196592 NKP196589:NKQ196592 NUL196589:NUM196592 OEH196589:OEI196592 OOD196589:OOE196592 OXZ196589:OYA196592 PHV196589:PHW196592 PRR196589:PRS196592 QBN196589:QBO196592 QLJ196589:QLK196592 QVF196589:QVG196592 RFB196589:RFC196592 ROX196589:ROY196592 RYT196589:RYU196592 SIP196589:SIQ196592 SSL196589:SSM196592 TCH196589:TCI196592 TMD196589:TME196592 TVZ196589:TWA196592 UFV196589:UFW196592 UPR196589:UPS196592 UZN196589:UZO196592 VJJ196589:VJK196592 VTF196589:VTG196592 WDB196589:WDC196592 WMX196589:WMY196592 WWT196589:WWU196592 AL262125:AL262128 KH262125:KI262128 UD262125:UE262128 ADZ262125:AEA262128 ANV262125:ANW262128 AXR262125:AXS262128 BHN262125:BHO262128 BRJ262125:BRK262128 CBF262125:CBG262128 CLB262125:CLC262128 CUX262125:CUY262128 DET262125:DEU262128 DOP262125:DOQ262128 DYL262125:DYM262128 EIH262125:EII262128 ESD262125:ESE262128 FBZ262125:FCA262128 FLV262125:FLW262128 FVR262125:FVS262128 GFN262125:GFO262128 GPJ262125:GPK262128 GZF262125:GZG262128 HJB262125:HJC262128 HSX262125:HSY262128 ICT262125:ICU262128 IMP262125:IMQ262128 IWL262125:IWM262128 JGH262125:JGI262128 JQD262125:JQE262128 JZZ262125:KAA262128 KJV262125:KJW262128 KTR262125:KTS262128 LDN262125:LDO262128 LNJ262125:LNK262128 LXF262125:LXG262128 MHB262125:MHC262128 MQX262125:MQY262128 NAT262125:NAU262128 NKP262125:NKQ262128 NUL262125:NUM262128 OEH262125:OEI262128 OOD262125:OOE262128 OXZ262125:OYA262128 PHV262125:PHW262128 PRR262125:PRS262128 QBN262125:QBO262128 QLJ262125:QLK262128 QVF262125:QVG262128 RFB262125:RFC262128 ROX262125:ROY262128 RYT262125:RYU262128 SIP262125:SIQ262128 SSL262125:SSM262128 TCH262125:TCI262128 TMD262125:TME262128 TVZ262125:TWA262128 UFV262125:UFW262128 UPR262125:UPS262128 UZN262125:UZO262128 VJJ262125:VJK262128 VTF262125:VTG262128 WDB262125:WDC262128 WMX262125:WMY262128 WWT262125:WWU262128 AL327661:AL327664 KH327661:KI327664 UD327661:UE327664 ADZ327661:AEA327664 ANV327661:ANW327664 AXR327661:AXS327664 BHN327661:BHO327664 BRJ327661:BRK327664 CBF327661:CBG327664 CLB327661:CLC327664 CUX327661:CUY327664 DET327661:DEU327664 DOP327661:DOQ327664 DYL327661:DYM327664 EIH327661:EII327664 ESD327661:ESE327664 FBZ327661:FCA327664 FLV327661:FLW327664 FVR327661:FVS327664 GFN327661:GFO327664 GPJ327661:GPK327664 GZF327661:GZG327664 HJB327661:HJC327664 HSX327661:HSY327664 ICT327661:ICU327664 IMP327661:IMQ327664 IWL327661:IWM327664 JGH327661:JGI327664 JQD327661:JQE327664 JZZ327661:KAA327664 KJV327661:KJW327664 KTR327661:KTS327664 LDN327661:LDO327664 LNJ327661:LNK327664 LXF327661:LXG327664 MHB327661:MHC327664 MQX327661:MQY327664 NAT327661:NAU327664 NKP327661:NKQ327664 NUL327661:NUM327664 OEH327661:OEI327664 OOD327661:OOE327664 OXZ327661:OYA327664 PHV327661:PHW327664 PRR327661:PRS327664 QBN327661:QBO327664 QLJ327661:QLK327664 QVF327661:QVG327664 RFB327661:RFC327664 ROX327661:ROY327664 RYT327661:RYU327664 SIP327661:SIQ327664 SSL327661:SSM327664 TCH327661:TCI327664 TMD327661:TME327664 TVZ327661:TWA327664 UFV327661:UFW327664 UPR327661:UPS327664 UZN327661:UZO327664 VJJ327661:VJK327664 VTF327661:VTG327664 WDB327661:WDC327664 WMX327661:WMY327664 WWT327661:WWU327664 AL393197:AL393200 KH393197:KI393200 UD393197:UE393200 ADZ393197:AEA393200 ANV393197:ANW393200 AXR393197:AXS393200 BHN393197:BHO393200 BRJ393197:BRK393200 CBF393197:CBG393200 CLB393197:CLC393200 CUX393197:CUY393200 DET393197:DEU393200 DOP393197:DOQ393200 DYL393197:DYM393200 EIH393197:EII393200 ESD393197:ESE393200 FBZ393197:FCA393200 FLV393197:FLW393200 FVR393197:FVS393200 GFN393197:GFO393200 GPJ393197:GPK393200 GZF393197:GZG393200 HJB393197:HJC393200 HSX393197:HSY393200 ICT393197:ICU393200 IMP393197:IMQ393200 IWL393197:IWM393200 JGH393197:JGI393200 JQD393197:JQE393200 JZZ393197:KAA393200 KJV393197:KJW393200 KTR393197:KTS393200 LDN393197:LDO393200 LNJ393197:LNK393200 LXF393197:LXG393200 MHB393197:MHC393200 MQX393197:MQY393200 NAT393197:NAU393200 NKP393197:NKQ393200 NUL393197:NUM393200 OEH393197:OEI393200 OOD393197:OOE393200 OXZ393197:OYA393200 PHV393197:PHW393200 PRR393197:PRS393200 QBN393197:QBO393200 QLJ393197:QLK393200 QVF393197:QVG393200 RFB393197:RFC393200 ROX393197:ROY393200 RYT393197:RYU393200 SIP393197:SIQ393200 SSL393197:SSM393200 TCH393197:TCI393200 TMD393197:TME393200 TVZ393197:TWA393200 UFV393197:UFW393200 UPR393197:UPS393200 UZN393197:UZO393200 VJJ393197:VJK393200 VTF393197:VTG393200 WDB393197:WDC393200 WMX393197:WMY393200 WWT393197:WWU393200 AL458733:AL458736 KH458733:KI458736 UD458733:UE458736 ADZ458733:AEA458736 ANV458733:ANW458736 AXR458733:AXS458736 BHN458733:BHO458736 BRJ458733:BRK458736 CBF458733:CBG458736 CLB458733:CLC458736 CUX458733:CUY458736 DET458733:DEU458736 DOP458733:DOQ458736 DYL458733:DYM458736 EIH458733:EII458736 ESD458733:ESE458736 FBZ458733:FCA458736 FLV458733:FLW458736 FVR458733:FVS458736 GFN458733:GFO458736 GPJ458733:GPK458736 GZF458733:GZG458736 HJB458733:HJC458736 HSX458733:HSY458736 ICT458733:ICU458736 IMP458733:IMQ458736 IWL458733:IWM458736 JGH458733:JGI458736 JQD458733:JQE458736 JZZ458733:KAA458736 KJV458733:KJW458736 KTR458733:KTS458736 LDN458733:LDO458736 LNJ458733:LNK458736 LXF458733:LXG458736 MHB458733:MHC458736 MQX458733:MQY458736 NAT458733:NAU458736 NKP458733:NKQ458736 NUL458733:NUM458736 OEH458733:OEI458736 OOD458733:OOE458736 OXZ458733:OYA458736 PHV458733:PHW458736 PRR458733:PRS458736 QBN458733:QBO458736 QLJ458733:QLK458736 QVF458733:QVG458736 RFB458733:RFC458736 ROX458733:ROY458736 RYT458733:RYU458736 SIP458733:SIQ458736 SSL458733:SSM458736 TCH458733:TCI458736 TMD458733:TME458736 TVZ458733:TWA458736 UFV458733:UFW458736 UPR458733:UPS458736 UZN458733:UZO458736 VJJ458733:VJK458736 VTF458733:VTG458736 WDB458733:WDC458736 WMX458733:WMY458736 WWT458733:WWU458736 AL524269:AL524272 KH524269:KI524272 UD524269:UE524272 ADZ524269:AEA524272 ANV524269:ANW524272 AXR524269:AXS524272 BHN524269:BHO524272 BRJ524269:BRK524272 CBF524269:CBG524272 CLB524269:CLC524272 CUX524269:CUY524272 DET524269:DEU524272 DOP524269:DOQ524272 DYL524269:DYM524272 EIH524269:EII524272 ESD524269:ESE524272 FBZ524269:FCA524272 FLV524269:FLW524272 FVR524269:FVS524272 GFN524269:GFO524272 GPJ524269:GPK524272 GZF524269:GZG524272 HJB524269:HJC524272 HSX524269:HSY524272 ICT524269:ICU524272 IMP524269:IMQ524272 IWL524269:IWM524272 JGH524269:JGI524272 JQD524269:JQE524272 JZZ524269:KAA524272 KJV524269:KJW524272 KTR524269:KTS524272 LDN524269:LDO524272 LNJ524269:LNK524272 LXF524269:LXG524272 MHB524269:MHC524272 MQX524269:MQY524272 NAT524269:NAU524272 NKP524269:NKQ524272 NUL524269:NUM524272 OEH524269:OEI524272 OOD524269:OOE524272 OXZ524269:OYA524272 PHV524269:PHW524272 PRR524269:PRS524272 QBN524269:QBO524272 QLJ524269:QLK524272 QVF524269:QVG524272 RFB524269:RFC524272 ROX524269:ROY524272 RYT524269:RYU524272 SIP524269:SIQ524272 SSL524269:SSM524272 TCH524269:TCI524272 TMD524269:TME524272 TVZ524269:TWA524272 UFV524269:UFW524272 UPR524269:UPS524272 UZN524269:UZO524272 VJJ524269:VJK524272 VTF524269:VTG524272 WDB524269:WDC524272 WMX524269:WMY524272 WWT524269:WWU524272 AL589805:AL589808 KH589805:KI589808 UD589805:UE589808 ADZ589805:AEA589808 ANV589805:ANW589808 AXR589805:AXS589808 BHN589805:BHO589808 BRJ589805:BRK589808 CBF589805:CBG589808 CLB589805:CLC589808 CUX589805:CUY589808 DET589805:DEU589808 DOP589805:DOQ589808 DYL589805:DYM589808 EIH589805:EII589808 ESD589805:ESE589808 FBZ589805:FCA589808 FLV589805:FLW589808 FVR589805:FVS589808 GFN589805:GFO589808 GPJ589805:GPK589808 GZF589805:GZG589808 HJB589805:HJC589808 HSX589805:HSY589808 ICT589805:ICU589808 IMP589805:IMQ589808 IWL589805:IWM589808 JGH589805:JGI589808 JQD589805:JQE589808 JZZ589805:KAA589808 KJV589805:KJW589808 KTR589805:KTS589808 LDN589805:LDO589808 LNJ589805:LNK589808 LXF589805:LXG589808 MHB589805:MHC589808 MQX589805:MQY589808 NAT589805:NAU589808 NKP589805:NKQ589808 NUL589805:NUM589808 OEH589805:OEI589808 OOD589805:OOE589808 OXZ589805:OYA589808 PHV589805:PHW589808 PRR589805:PRS589808 QBN589805:QBO589808 QLJ589805:QLK589808 QVF589805:QVG589808 RFB589805:RFC589808 ROX589805:ROY589808 RYT589805:RYU589808 SIP589805:SIQ589808 SSL589805:SSM589808 TCH589805:TCI589808 TMD589805:TME589808 TVZ589805:TWA589808 UFV589805:UFW589808 UPR589805:UPS589808 UZN589805:UZO589808 VJJ589805:VJK589808 VTF589805:VTG589808 WDB589805:WDC589808 WMX589805:WMY589808 WWT589805:WWU589808 AL655341:AL655344 KH655341:KI655344 UD655341:UE655344 ADZ655341:AEA655344 ANV655341:ANW655344 AXR655341:AXS655344 BHN655341:BHO655344 BRJ655341:BRK655344 CBF655341:CBG655344 CLB655341:CLC655344 CUX655341:CUY655344 DET655341:DEU655344 DOP655341:DOQ655344 DYL655341:DYM655344 EIH655341:EII655344 ESD655341:ESE655344 FBZ655341:FCA655344 FLV655341:FLW655344 FVR655341:FVS655344 GFN655341:GFO655344 GPJ655341:GPK655344 GZF655341:GZG655344 HJB655341:HJC655344 HSX655341:HSY655344 ICT655341:ICU655344 IMP655341:IMQ655344 IWL655341:IWM655344 JGH655341:JGI655344 JQD655341:JQE655344 JZZ655341:KAA655344 KJV655341:KJW655344 KTR655341:KTS655344 LDN655341:LDO655344 LNJ655341:LNK655344 LXF655341:LXG655344 MHB655341:MHC655344 MQX655341:MQY655344 NAT655341:NAU655344 NKP655341:NKQ655344 NUL655341:NUM655344 OEH655341:OEI655344 OOD655341:OOE655344 OXZ655341:OYA655344 PHV655341:PHW655344 PRR655341:PRS655344 QBN655341:QBO655344 QLJ655341:QLK655344 QVF655341:QVG655344 RFB655341:RFC655344 ROX655341:ROY655344 RYT655341:RYU655344 SIP655341:SIQ655344 SSL655341:SSM655344 TCH655341:TCI655344 TMD655341:TME655344 TVZ655341:TWA655344 UFV655341:UFW655344 UPR655341:UPS655344 UZN655341:UZO655344 VJJ655341:VJK655344 VTF655341:VTG655344 WDB655341:WDC655344 WMX655341:WMY655344 WWT655341:WWU655344 AL720877:AL720880 KH720877:KI720880 UD720877:UE720880 ADZ720877:AEA720880 ANV720877:ANW720880 AXR720877:AXS720880 BHN720877:BHO720880 BRJ720877:BRK720880 CBF720877:CBG720880 CLB720877:CLC720880 CUX720877:CUY720880 DET720877:DEU720880 DOP720877:DOQ720880 DYL720877:DYM720880 EIH720877:EII720880 ESD720877:ESE720880 FBZ720877:FCA720880 FLV720877:FLW720880 FVR720877:FVS720880 GFN720877:GFO720880 GPJ720877:GPK720880 GZF720877:GZG720880 HJB720877:HJC720880 HSX720877:HSY720880 ICT720877:ICU720880 IMP720877:IMQ720880 IWL720877:IWM720880 JGH720877:JGI720880 JQD720877:JQE720880 JZZ720877:KAA720880 KJV720877:KJW720880 KTR720877:KTS720880 LDN720877:LDO720880 LNJ720877:LNK720880 LXF720877:LXG720880 MHB720877:MHC720880 MQX720877:MQY720880 NAT720877:NAU720880 NKP720877:NKQ720880 NUL720877:NUM720880 OEH720877:OEI720880 OOD720877:OOE720880 OXZ720877:OYA720880 PHV720877:PHW720880 PRR720877:PRS720880 QBN720877:QBO720880 QLJ720877:QLK720880 QVF720877:QVG720880 RFB720877:RFC720880 ROX720877:ROY720880 RYT720877:RYU720880 SIP720877:SIQ720880 SSL720877:SSM720880 TCH720877:TCI720880 TMD720877:TME720880 TVZ720877:TWA720880 UFV720877:UFW720880 UPR720877:UPS720880 UZN720877:UZO720880 VJJ720877:VJK720880 VTF720877:VTG720880 WDB720877:WDC720880 WMX720877:WMY720880 WWT720877:WWU720880 AL786413:AL786416 KH786413:KI786416 UD786413:UE786416 ADZ786413:AEA786416 ANV786413:ANW786416 AXR786413:AXS786416 BHN786413:BHO786416 BRJ786413:BRK786416 CBF786413:CBG786416 CLB786413:CLC786416 CUX786413:CUY786416 DET786413:DEU786416 DOP786413:DOQ786416 DYL786413:DYM786416 EIH786413:EII786416 ESD786413:ESE786416 FBZ786413:FCA786416 FLV786413:FLW786416 FVR786413:FVS786416 GFN786413:GFO786416 GPJ786413:GPK786416 GZF786413:GZG786416 HJB786413:HJC786416 HSX786413:HSY786416 ICT786413:ICU786416 IMP786413:IMQ786416 IWL786413:IWM786416 JGH786413:JGI786416 JQD786413:JQE786416 JZZ786413:KAA786416 KJV786413:KJW786416 KTR786413:KTS786416 LDN786413:LDO786416 LNJ786413:LNK786416 LXF786413:LXG786416 MHB786413:MHC786416 MQX786413:MQY786416 NAT786413:NAU786416 NKP786413:NKQ786416 NUL786413:NUM786416 OEH786413:OEI786416 OOD786413:OOE786416 OXZ786413:OYA786416 PHV786413:PHW786416 PRR786413:PRS786416 QBN786413:QBO786416 QLJ786413:QLK786416 QVF786413:QVG786416 RFB786413:RFC786416 ROX786413:ROY786416 RYT786413:RYU786416 SIP786413:SIQ786416 SSL786413:SSM786416 TCH786413:TCI786416 TMD786413:TME786416 TVZ786413:TWA786416 UFV786413:UFW786416 UPR786413:UPS786416 UZN786413:UZO786416 VJJ786413:VJK786416 VTF786413:VTG786416 WDB786413:WDC786416 WMX786413:WMY786416 WWT786413:WWU786416 AL851949:AL851952 KH851949:KI851952 UD851949:UE851952 ADZ851949:AEA851952 ANV851949:ANW851952 AXR851949:AXS851952 BHN851949:BHO851952 BRJ851949:BRK851952 CBF851949:CBG851952 CLB851949:CLC851952 CUX851949:CUY851952 DET851949:DEU851952 DOP851949:DOQ851952 DYL851949:DYM851952 EIH851949:EII851952 ESD851949:ESE851952 FBZ851949:FCA851952 FLV851949:FLW851952 FVR851949:FVS851952 GFN851949:GFO851952 GPJ851949:GPK851952 GZF851949:GZG851952 HJB851949:HJC851952 HSX851949:HSY851952 ICT851949:ICU851952 IMP851949:IMQ851952 IWL851949:IWM851952 JGH851949:JGI851952 JQD851949:JQE851952 JZZ851949:KAA851952 KJV851949:KJW851952 KTR851949:KTS851952 LDN851949:LDO851952 LNJ851949:LNK851952 LXF851949:LXG851952 MHB851949:MHC851952 MQX851949:MQY851952 NAT851949:NAU851952 NKP851949:NKQ851952 NUL851949:NUM851952 OEH851949:OEI851952 OOD851949:OOE851952 OXZ851949:OYA851952 PHV851949:PHW851952 PRR851949:PRS851952 QBN851949:QBO851952 QLJ851949:QLK851952 QVF851949:QVG851952 RFB851949:RFC851952 ROX851949:ROY851952 RYT851949:RYU851952 SIP851949:SIQ851952 SSL851949:SSM851952 TCH851949:TCI851952 TMD851949:TME851952 TVZ851949:TWA851952 UFV851949:UFW851952 UPR851949:UPS851952 UZN851949:UZO851952 VJJ851949:VJK851952 VTF851949:VTG851952 WDB851949:WDC851952 WMX851949:WMY851952 WWT851949:WWU851952 AL917485:AL917488 KH917485:KI917488 UD917485:UE917488 ADZ917485:AEA917488 ANV917485:ANW917488 AXR917485:AXS917488 BHN917485:BHO917488 BRJ917485:BRK917488 CBF917485:CBG917488 CLB917485:CLC917488 CUX917485:CUY917488 DET917485:DEU917488 DOP917485:DOQ917488 DYL917485:DYM917488 EIH917485:EII917488 ESD917485:ESE917488 FBZ917485:FCA917488 FLV917485:FLW917488 FVR917485:FVS917488 GFN917485:GFO917488 GPJ917485:GPK917488 GZF917485:GZG917488 HJB917485:HJC917488 HSX917485:HSY917488 ICT917485:ICU917488 IMP917485:IMQ917488 IWL917485:IWM917488 JGH917485:JGI917488 JQD917485:JQE917488 JZZ917485:KAA917488 KJV917485:KJW917488 KTR917485:KTS917488 LDN917485:LDO917488 LNJ917485:LNK917488 LXF917485:LXG917488 MHB917485:MHC917488 MQX917485:MQY917488 NAT917485:NAU917488 NKP917485:NKQ917488 NUL917485:NUM917488 OEH917485:OEI917488 OOD917485:OOE917488 OXZ917485:OYA917488 PHV917485:PHW917488 PRR917485:PRS917488 QBN917485:QBO917488 QLJ917485:QLK917488 QVF917485:QVG917488 RFB917485:RFC917488 ROX917485:ROY917488 RYT917485:RYU917488 SIP917485:SIQ917488 SSL917485:SSM917488 TCH917485:TCI917488 TMD917485:TME917488 TVZ917485:TWA917488 UFV917485:UFW917488 UPR917485:UPS917488 UZN917485:UZO917488 VJJ917485:VJK917488 VTF917485:VTG917488 WDB917485:WDC917488 WMX917485:WMY917488 WWT917485:WWU917488 AL983021:AL983024 KH983021:KI983024 UD983021:UE983024 ADZ983021:AEA983024 ANV983021:ANW983024 AXR983021:AXS983024 BHN983021:BHO983024 BRJ983021:BRK983024 CBF983021:CBG983024 CLB983021:CLC983024 CUX983021:CUY983024 DET983021:DEU983024 DOP983021:DOQ983024 DYL983021:DYM983024 EIH983021:EII983024 ESD983021:ESE983024 FBZ983021:FCA983024 FLV983021:FLW983024 FVR983021:FVS983024 GFN983021:GFO983024 GPJ983021:GPK983024 GZF983021:GZG983024 HJB983021:HJC983024 HSX983021:HSY983024 ICT983021:ICU983024 IMP983021:IMQ983024 IWL983021:IWM983024 JGH983021:JGI983024 JQD983021:JQE983024 JZZ983021:KAA983024 KJV983021:KJW983024 KTR983021:KTS983024 LDN983021:LDO983024 LNJ983021:LNK983024 LXF983021:LXG983024 MHB983021:MHC983024 MQX983021:MQY983024 NAT983021:NAU983024 NKP983021:NKQ983024 NUL983021:NUM983024 OEH983021:OEI983024 OOD983021:OOE983024 OXZ983021:OYA983024 PHV983021:PHW983024 PRR983021:PRS983024 QBN983021:QBO983024 QLJ983021:QLK983024 QVF983021:QVG983024 RFB983021:RFC983024 ROX983021:ROY983024 RYT983021:RYU983024 SIP983021:SIQ983024 SSL983021:SSM983024 TCH983021:TCI983024 TMD983021:TME983024 TVZ983021:TWA983024 UFV983021:UFW983024 UPR983021:UPS983024 UZN983021:UZO983024 VJJ983021:VJK983024 VTF983021:VTG983024 WDB983021:WDC983024 WMX983021:WMY983024 WWT983021:WWU983024 KH25:KI58 UD25:UE58 ADZ25:AEA58 ANV25:ANW58 AXR25:AXS58 BHN25:BHO58 BRJ25:BRK58 CBF25:CBG58 CLB25:CLC58 CUX25:CUY58 DET25:DEU58 DOP25:DOQ58 DYL25:DYM58 EIH25:EII58 ESD25:ESE58 FBZ25:FCA58 FLV25:FLW58 FVR25:FVS58 GFN25:GFO58 GPJ25:GPK58 GZF25:GZG58 HJB25:HJC58 HSX25:HSY58 ICT25:ICU58 IMP25:IMQ58 IWL25:IWM58 JGH25:JGI58 JQD25:JQE58 JZZ25:KAA58 KJV25:KJW58 KTR25:KTS58 LDN25:LDO58 LNJ25:LNK58 LXF25:LXG58 MHB25:MHC58 MQX25:MQY58 NAT25:NAU58 NKP25:NKQ58 NUL25:NUM58 OEH25:OEI58 OOD25:OOE58 OXZ25:OYA58 PHV25:PHW58 PRR25:PRS58 QBN25:QBO58 QLJ25:QLK58 QVF25:QVG58 RFB25:RFC58 ROX25:ROY58 RYT25:RYU58 SIP25:SIQ58 SSL25:SSM58 TCH25:TCI58 TMD25:TME58 TVZ25:TWA58 UFV25:UFW58 UPR25:UPS58 UZN25:UZO58 VJJ25:VJK58 VTF25:VTG58 WDB25:WDC58 WMX25:WMY58 WWT25:WWU58 AL65541:AL65574 KH65541:KI65574 UD65541:UE65574 ADZ65541:AEA65574 ANV65541:ANW65574 AXR65541:AXS65574 BHN65541:BHO65574 BRJ65541:BRK65574 CBF65541:CBG65574 CLB65541:CLC65574 CUX65541:CUY65574 DET65541:DEU65574 DOP65541:DOQ65574 DYL65541:DYM65574 EIH65541:EII65574 ESD65541:ESE65574 FBZ65541:FCA65574 FLV65541:FLW65574 FVR65541:FVS65574 GFN65541:GFO65574 GPJ65541:GPK65574 GZF65541:GZG65574 HJB65541:HJC65574 HSX65541:HSY65574 ICT65541:ICU65574 IMP65541:IMQ65574 IWL65541:IWM65574 JGH65541:JGI65574 JQD65541:JQE65574 JZZ65541:KAA65574 KJV65541:KJW65574 KTR65541:KTS65574 LDN65541:LDO65574 LNJ65541:LNK65574 LXF65541:LXG65574 MHB65541:MHC65574 MQX65541:MQY65574 NAT65541:NAU65574 NKP65541:NKQ65574 NUL65541:NUM65574 OEH65541:OEI65574 OOD65541:OOE65574 OXZ65541:OYA65574 PHV65541:PHW65574 PRR65541:PRS65574 QBN65541:QBO65574 QLJ65541:QLK65574 QVF65541:QVG65574 RFB65541:RFC65574 ROX65541:ROY65574 RYT65541:RYU65574 SIP65541:SIQ65574 SSL65541:SSM65574 TCH65541:TCI65574 TMD65541:TME65574 TVZ65541:TWA65574 UFV65541:UFW65574 UPR65541:UPS65574 UZN65541:UZO65574 VJJ65541:VJK65574 VTF65541:VTG65574 WDB65541:WDC65574 WMX65541:WMY65574 WWT65541:WWU65574 AL131077:AL131110 KH131077:KI131110 UD131077:UE131110 ADZ131077:AEA131110 ANV131077:ANW131110 AXR131077:AXS131110 BHN131077:BHO131110 BRJ131077:BRK131110 CBF131077:CBG131110 CLB131077:CLC131110 CUX131077:CUY131110 DET131077:DEU131110 DOP131077:DOQ131110 DYL131077:DYM131110 EIH131077:EII131110 ESD131077:ESE131110 FBZ131077:FCA131110 FLV131077:FLW131110 FVR131077:FVS131110 GFN131077:GFO131110 GPJ131077:GPK131110 GZF131077:GZG131110 HJB131077:HJC131110 HSX131077:HSY131110 ICT131077:ICU131110 IMP131077:IMQ131110 IWL131077:IWM131110 JGH131077:JGI131110 JQD131077:JQE131110 JZZ131077:KAA131110 KJV131077:KJW131110 KTR131077:KTS131110 LDN131077:LDO131110 LNJ131077:LNK131110 LXF131077:LXG131110 MHB131077:MHC131110 MQX131077:MQY131110 NAT131077:NAU131110 NKP131077:NKQ131110 NUL131077:NUM131110 OEH131077:OEI131110 OOD131077:OOE131110 OXZ131077:OYA131110 PHV131077:PHW131110 PRR131077:PRS131110 QBN131077:QBO131110 QLJ131077:QLK131110 QVF131077:QVG131110 RFB131077:RFC131110 ROX131077:ROY131110 RYT131077:RYU131110 SIP131077:SIQ131110 SSL131077:SSM131110 TCH131077:TCI131110 TMD131077:TME131110 TVZ131077:TWA131110 UFV131077:UFW131110 UPR131077:UPS131110 UZN131077:UZO131110 VJJ131077:VJK131110 VTF131077:VTG131110 WDB131077:WDC131110 WMX131077:WMY131110 WWT131077:WWU131110 AL196613:AL196646 KH196613:KI196646 UD196613:UE196646 ADZ196613:AEA196646 ANV196613:ANW196646 AXR196613:AXS196646 BHN196613:BHO196646 BRJ196613:BRK196646 CBF196613:CBG196646 CLB196613:CLC196646 CUX196613:CUY196646 DET196613:DEU196646 DOP196613:DOQ196646 DYL196613:DYM196646 EIH196613:EII196646 ESD196613:ESE196646 FBZ196613:FCA196646 FLV196613:FLW196646 FVR196613:FVS196646 GFN196613:GFO196646 GPJ196613:GPK196646 GZF196613:GZG196646 HJB196613:HJC196646 HSX196613:HSY196646 ICT196613:ICU196646 IMP196613:IMQ196646 IWL196613:IWM196646 JGH196613:JGI196646 JQD196613:JQE196646 JZZ196613:KAA196646 KJV196613:KJW196646 KTR196613:KTS196646 LDN196613:LDO196646 LNJ196613:LNK196646 LXF196613:LXG196646 MHB196613:MHC196646 MQX196613:MQY196646 NAT196613:NAU196646 NKP196613:NKQ196646 NUL196613:NUM196646 OEH196613:OEI196646 OOD196613:OOE196646 OXZ196613:OYA196646 PHV196613:PHW196646 PRR196613:PRS196646 QBN196613:QBO196646 QLJ196613:QLK196646 QVF196613:QVG196646 RFB196613:RFC196646 ROX196613:ROY196646 RYT196613:RYU196646 SIP196613:SIQ196646 SSL196613:SSM196646 TCH196613:TCI196646 TMD196613:TME196646 TVZ196613:TWA196646 UFV196613:UFW196646 UPR196613:UPS196646 UZN196613:UZO196646 VJJ196613:VJK196646 VTF196613:VTG196646 WDB196613:WDC196646 WMX196613:WMY196646 WWT196613:WWU196646 AL262149:AL262182 KH262149:KI262182 UD262149:UE262182 ADZ262149:AEA262182 ANV262149:ANW262182 AXR262149:AXS262182 BHN262149:BHO262182 BRJ262149:BRK262182 CBF262149:CBG262182 CLB262149:CLC262182 CUX262149:CUY262182 DET262149:DEU262182 DOP262149:DOQ262182 DYL262149:DYM262182 EIH262149:EII262182 ESD262149:ESE262182 FBZ262149:FCA262182 FLV262149:FLW262182 FVR262149:FVS262182 GFN262149:GFO262182 GPJ262149:GPK262182 GZF262149:GZG262182 HJB262149:HJC262182 HSX262149:HSY262182 ICT262149:ICU262182 IMP262149:IMQ262182 IWL262149:IWM262182 JGH262149:JGI262182 JQD262149:JQE262182 JZZ262149:KAA262182 KJV262149:KJW262182 KTR262149:KTS262182 LDN262149:LDO262182 LNJ262149:LNK262182 LXF262149:LXG262182 MHB262149:MHC262182 MQX262149:MQY262182 NAT262149:NAU262182 NKP262149:NKQ262182 NUL262149:NUM262182 OEH262149:OEI262182 OOD262149:OOE262182 OXZ262149:OYA262182 PHV262149:PHW262182 PRR262149:PRS262182 QBN262149:QBO262182 QLJ262149:QLK262182 QVF262149:QVG262182 RFB262149:RFC262182 ROX262149:ROY262182 RYT262149:RYU262182 SIP262149:SIQ262182 SSL262149:SSM262182 TCH262149:TCI262182 TMD262149:TME262182 TVZ262149:TWA262182 UFV262149:UFW262182 UPR262149:UPS262182 UZN262149:UZO262182 VJJ262149:VJK262182 VTF262149:VTG262182 WDB262149:WDC262182 WMX262149:WMY262182 WWT262149:WWU262182 AL327685:AL327718 KH327685:KI327718 UD327685:UE327718 ADZ327685:AEA327718 ANV327685:ANW327718 AXR327685:AXS327718 BHN327685:BHO327718 BRJ327685:BRK327718 CBF327685:CBG327718 CLB327685:CLC327718 CUX327685:CUY327718 DET327685:DEU327718 DOP327685:DOQ327718 DYL327685:DYM327718 EIH327685:EII327718 ESD327685:ESE327718 FBZ327685:FCA327718 FLV327685:FLW327718 FVR327685:FVS327718 GFN327685:GFO327718 GPJ327685:GPK327718 GZF327685:GZG327718 HJB327685:HJC327718 HSX327685:HSY327718 ICT327685:ICU327718 IMP327685:IMQ327718 IWL327685:IWM327718 JGH327685:JGI327718 JQD327685:JQE327718 JZZ327685:KAA327718 KJV327685:KJW327718 KTR327685:KTS327718 LDN327685:LDO327718 LNJ327685:LNK327718 LXF327685:LXG327718 MHB327685:MHC327718 MQX327685:MQY327718 NAT327685:NAU327718 NKP327685:NKQ327718 NUL327685:NUM327718 OEH327685:OEI327718 OOD327685:OOE327718 OXZ327685:OYA327718 PHV327685:PHW327718 PRR327685:PRS327718 QBN327685:QBO327718 QLJ327685:QLK327718 QVF327685:QVG327718 RFB327685:RFC327718 ROX327685:ROY327718 RYT327685:RYU327718 SIP327685:SIQ327718 SSL327685:SSM327718 TCH327685:TCI327718 TMD327685:TME327718 TVZ327685:TWA327718 UFV327685:UFW327718 UPR327685:UPS327718 UZN327685:UZO327718 VJJ327685:VJK327718 VTF327685:VTG327718 WDB327685:WDC327718 WMX327685:WMY327718 WWT327685:WWU327718 AL393221:AL393254 KH393221:KI393254 UD393221:UE393254 ADZ393221:AEA393254 ANV393221:ANW393254 AXR393221:AXS393254 BHN393221:BHO393254 BRJ393221:BRK393254 CBF393221:CBG393254 CLB393221:CLC393254 CUX393221:CUY393254 DET393221:DEU393254 DOP393221:DOQ393254 DYL393221:DYM393254 EIH393221:EII393254 ESD393221:ESE393254 FBZ393221:FCA393254 FLV393221:FLW393254 FVR393221:FVS393254 GFN393221:GFO393254 GPJ393221:GPK393254 GZF393221:GZG393254 HJB393221:HJC393254 HSX393221:HSY393254 ICT393221:ICU393254 IMP393221:IMQ393254 IWL393221:IWM393254 JGH393221:JGI393254 JQD393221:JQE393254 JZZ393221:KAA393254 KJV393221:KJW393254 KTR393221:KTS393254 LDN393221:LDO393254 LNJ393221:LNK393254 LXF393221:LXG393254 MHB393221:MHC393254 MQX393221:MQY393254 NAT393221:NAU393254 NKP393221:NKQ393254 NUL393221:NUM393254 OEH393221:OEI393254 OOD393221:OOE393254 OXZ393221:OYA393254 PHV393221:PHW393254 PRR393221:PRS393254 QBN393221:QBO393254 QLJ393221:QLK393254 QVF393221:QVG393254 RFB393221:RFC393254 ROX393221:ROY393254 RYT393221:RYU393254 SIP393221:SIQ393254 SSL393221:SSM393254 TCH393221:TCI393254 TMD393221:TME393254 TVZ393221:TWA393254 UFV393221:UFW393254 UPR393221:UPS393254 UZN393221:UZO393254 VJJ393221:VJK393254 VTF393221:VTG393254 WDB393221:WDC393254 WMX393221:WMY393254 WWT393221:WWU393254 AL458757:AL458790 KH458757:KI458790 UD458757:UE458790 ADZ458757:AEA458790 ANV458757:ANW458790 AXR458757:AXS458790 BHN458757:BHO458790 BRJ458757:BRK458790 CBF458757:CBG458790 CLB458757:CLC458790 CUX458757:CUY458790 DET458757:DEU458790 DOP458757:DOQ458790 DYL458757:DYM458790 EIH458757:EII458790 ESD458757:ESE458790 FBZ458757:FCA458790 FLV458757:FLW458790 FVR458757:FVS458790 GFN458757:GFO458790 GPJ458757:GPK458790 GZF458757:GZG458790 HJB458757:HJC458790 HSX458757:HSY458790 ICT458757:ICU458790 IMP458757:IMQ458790 IWL458757:IWM458790 JGH458757:JGI458790 JQD458757:JQE458790 JZZ458757:KAA458790 KJV458757:KJW458790 KTR458757:KTS458790 LDN458757:LDO458790 LNJ458757:LNK458790 LXF458757:LXG458790 MHB458757:MHC458790 MQX458757:MQY458790 NAT458757:NAU458790 NKP458757:NKQ458790 NUL458757:NUM458790 OEH458757:OEI458790 OOD458757:OOE458790 OXZ458757:OYA458790 PHV458757:PHW458790 PRR458757:PRS458790 QBN458757:QBO458790 QLJ458757:QLK458790 QVF458757:QVG458790 RFB458757:RFC458790 ROX458757:ROY458790 RYT458757:RYU458790 SIP458757:SIQ458790 SSL458757:SSM458790 TCH458757:TCI458790 TMD458757:TME458790 TVZ458757:TWA458790 UFV458757:UFW458790 UPR458757:UPS458790 UZN458757:UZO458790 VJJ458757:VJK458790 VTF458757:VTG458790 WDB458757:WDC458790 WMX458757:WMY458790 WWT458757:WWU458790 AL524293:AL524326 KH524293:KI524326 UD524293:UE524326 ADZ524293:AEA524326 ANV524293:ANW524326 AXR524293:AXS524326 BHN524293:BHO524326 BRJ524293:BRK524326 CBF524293:CBG524326 CLB524293:CLC524326 CUX524293:CUY524326 DET524293:DEU524326 DOP524293:DOQ524326 DYL524293:DYM524326 EIH524293:EII524326 ESD524293:ESE524326 FBZ524293:FCA524326 FLV524293:FLW524326 FVR524293:FVS524326 GFN524293:GFO524326 GPJ524293:GPK524326 GZF524293:GZG524326 HJB524293:HJC524326 HSX524293:HSY524326 ICT524293:ICU524326 IMP524293:IMQ524326 IWL524293:IWM524326 JGH524293:JGI524326 JQD524293:JQE524326 JZZ524293:KAA524326 KJV524293:KJW524326 KTR524293:KTS524326 LDN524293:LDO524326 LNJ524293:LNK524326 LXF524293:LXG524326 MHB524293:MHC524326 MQX524293:MQY524326 NAT524293:NAU524326 NKP524293:NKQ524326 NUL524293:NUM524326 OEH524293:OEI524326 OOD524293:OOE524326 OXZ524293:OYA524326 PHV524293:PHW524326 PRR524293:PRS524326 QBN524293:QBO524326 QLJ524293:QLK524326 QVF524293:QVG524326 RFB524293:RFC524326 ROX524293:ROY524326 RYT524293:RYU524326 SIP524293:SIQ524326 SSL524293:SSM524326 TCH524293:TCI524326 TMD524293:TME524326 TVZ524293:TWA524326 UFV524293:UFW524326 UPR524293:UPS524326 UZN524293:UZO524326 VJJ524293:VJK524326 VTF524293:VTG524326 WDB524293:WDC524326 WMX524293:WMY524326 WWT524293:WWU524326 AL589829:AL589862 KH589829:KI589862 UD589829:UE589862 ADZ589829:AEA589862 ANV589829:ANW589862 AXR589829:AXS589862 BHN589829:BHO589862 BRJ589829:BRK589862 CBF589829:CBG589862 CLB589829:CLC589862 CUX589829:CUY589862 DET589829:DEU589862 DOP589829:DOQ589862 DYL589829:DYM589862 EIH589829:EII589862 ESD589829:ESE589862 FBZ589829:FCA589862 FLV589829:FLW589862 FVR589829:FVS589862 GFN589829:GFO589862 GPJ589829:GPK589862 GZF589829:GZG589862 HJB589829:HJC589862 HSX589829:HSY589862 ICT589829:ICU589862 IMP589829:IMQ589862 IWL589829:IWM589862 JGH589829:JGI589862 JQD589829:JQE589862 JZZ589829:KAA589862 KJV589829:KJW589862 KTR589829:KTS589862 LDN589829:LDO589862 LNJ589829:LNK589862 LXF589829:LXG589862 MHB589829:MHC589862 MQX589829:MQY589862 NAT589829:NAU589862 NKP589829:NKQ589862 NUL589829:NUM589862 OEH589829:OEI589862 OOD589829:OOE589862 OXZ589829:OYA589862 PHV589829:PHW589862 PRR589829:PRS589862 QBN589829:QBO589862 QLJ589829:QLK589862 QVF589829:QVG589862 RFB589829:RFC589862 ROX589829:ROY589862 RYT589829:RYU589862 SIP589829:SIQ589862 SSL589829:SSM589862 TCH589829:TCI589862 TMD589829:TME589862 TVZ589829:TWA589862 UFV589829:UFW589862 UPR589829:UPS589862 UZN589829:UZO589862 VJJ589829:VJK589862 VTF589829:VTG589862 WDB589829:WDC589862 WMX589829:WMY589862 WWT589829:WWU589862 AL655365:AL655398 KH655365:KI655398 UD655365:UE655398 ADZ655365:AEA655398 ANV655365:ANW655398 AXR655365:AXS655398 BHN655365:BHO655398 BRJ655365:BRK655398 CBF655365:CBG655398 CLB655365:CLC655398 CUX655365:CUY655398 DET655365:DEU655398 DOP655365:DOQ655398 DYL655365:DYM655398 EIH655365:EII655398 ESD655365:ESE655398 FBZ655365:FCA655398 FLV655365:FLW655398 FVR655365:FVS655398 GFN655365:GFO655398 GPJ655365:GPK655398 GZF655365:GZG655398 HJB655365:HJC655398 HSX655365:HSY655398 ICT655365:ICU655398 IMP655365:IMQ655398 IWL655365:IWM655398 JGH655365:JGI655398 JQD655365:JQE655398 JZZ655365:KAA655398 KJV655365:KJW655398 KTR655365:KTS655398 LDN655365:LDO655398 LNJ655365:LNK655398 LXF655365:LXG655398 MHB655365:MHC655398 MQX655365:MQY655398 NAT655365:NAU655398 NKP655365:NKQ655398 NUL655365:NUM655398 OEH655365:OEI655398 OOD655365:OOE655398 OXZ655365:OYA655398 PHV655365:PHW655398 PRR655365:PRS655398 QBN655365:QBO655398 QLJ655365:QLK655398 QVF655365:QVG655398 RFB655365:RFC655398 ROX655365:ROY655398 RYT655365:RYU655398 SIP655365:SIQ655398 SSL655365:SSM655398 TCH655365:TCI655398 TMD655365:TME655398 TVZ655365:TWA655398 UFV655365:UFW655398 UPR655365:UPS655398 UZN655365:UZO655398 VJJ655365:VJK655398 VTF655365:VTG655398 WDB655365:WDC655398 WMX655365:WMY655398 WWT655365:WWU655398 AL720901:AL720934 KH720901:KI720934 UD720901:UE720934 ADZ720901:AEA720934 ANV720901:ANW720934 AXR720901:AXS720934 BHN720901:BHO720934 BRJ720901:BRK720934 CBF720901:CBG720934 CLB720901:CLC720934 CUX720901:CUY720934 DET720901:DEU720934 DOP720901:DOQ720934 DYL720901:DYM720934 EIH720901:EII720934 ESD720901:ESE720934 FBZ720901:FCA720934 FLV720901:FLW720934 FVR720901:FVS720934 GFN720901:GFO720934 GPJ720901:GPK720934 GZF720901:GZG720934 HJB720901:HJC720934 HSX720901:HSY720934 ICT720901:ICU720934 IMP720901:IMQ720934 IWL720901:IWM720934 JGH720901:JGI720934 JQD720901:JQE720934 JZZ720901:KAA720934 KJV720901:KJW720934 KTR720901:KTS720934 LDN720901:LDO720934 LNJ720901:LNK720934 LXF720901:LXG720934 MHB720901:MHC720934 MQX720901:MQY720934 NAT720901:NAU720934 NKP720901:NKQ720934 NUL720901:NUM720934 OEH720901:OEI720934 OOD720901:OOE720934 OXZ720901:OYA720934 PHV720901:PHW720934 PRR720901:PRS720934 QBN720901:QBO720934 QLJ720901:QLK720934 QVF720901:QVG720934 RFB720901:RFC720934 ROX720901:ROY720934 RYT720901:RYU720934 SIP720901:SIQ720934 SSL720901:SSM720934 TCH720901:TCI720934 TMD720901:TME720934 TVZ720901:TWA720934 UFV720901:UFW720934 UPR720901:UPS720934 UZN720901:UZO720934 VJJ720901:VJK720934 VTF720901:VTG720934 WDB720901:WDC720934 WMX720901:WMY720934 WWT720901:WWU720934 AL786437:AL786470 KH786437:KI786470 UD786437:UE786470 ADZ786437:AEA786470 ANV786437:ANW786470 AXR786437:AXS786470 BHN786437:BHO786470 BRJ786437:BRK786470 CBF786437:CBG786470 CLB786437:CLC786470 CUX786437:CUY786470 DET786437:DEU786470 DOP786437:DOQ786470 DYL786437:DYM786470 EIH786437:EII786470 ESD786437:ESE786470 FBZ786437:FCA786470 FLV786437:FLW786470 FVR786437:FVS786470 GFN786437:GFO786470 GPJ786437:GPK786470 GZF786437:GZG786470 HJB786437:HJC786470 HSX786437:HSY786470 ICT786437:ICU786470 IMP786437:IMQ786470 IWL786437:IWM786470 JGH786437:JGI786470 JQD786437:JQE786470 JZZ786437:KAA786470 KJV786437:KJW786470 KTR786437:KTS786470 LDN786437:LDO786470 LNJ786437:LNK786470 LXF786437:LXG786470 MHB786437:MHC786470 MQX786437:MQY786470 NAT786437:NAU786470 NKP786437:NKQ786470 NUL786437:NUM786470 OEH786437:OEI786470 OOD786437:OOE786470 OXZ786437:OYA786470 PHV786437:PHW786470 PRR786437:PRS786470 QBN786437:QBO786470 QLJ786437:QLK786470 QVF786437:QVG786470 RFB786437:RFC786470 ROX786437:ROY786470 RYT786437:RYU786470 SIP786437:SIQ786470 SSL786437:SSM786470 TCH786437:TCI786470 TMD786437:TME786470 TVZ786437:TWA786470 UFV786437:UFW786470 UPR786437:UPS786470 UZN786437:UZO786470 VJJ786437:VJK786470 VTF786437:VTG786470 WDB786437:WDC786470 WMX786437:WMY786470 WWT786437:WWU786470 AL851973:AL852006 KH851973:KI852006 UD851973:UE852006 ADZ851973:AEA852006 ANV851973:ANW852006 AXR851973:AXS852006 BHN851973:BHO852006 BRJ851973:BRK852006 CBF851973:CBG852006 CLB851973:CLC852006 CUX851973:CUY852006 DET851973:DEU852006 DOP851973:DOQ852006 DYL851973:DYM852006 EIH851973:EII852006 ESD851973:ESE852006 FBZ851973:FCA852006 FLV851973:FLW852006 FVR851973:FVS852006 GFN851973:GFO852006 GPJ851973:GPK852006 GZF851973:GZG852006 HJB851973:HJC852006 HSX851973:HSY852006 ICT851973:ICU852006 IMP851973:IMQ852006 IWL851973:IWM852006 JGH851973:JGI852006 JQD851973:JQE852006 JZZ851973:KAA852006 KJV851973:KJW852006 KTR851973:KTS852006 LDN851973:LDO852006 LNJ851973:LNK852006 LXF851973:LXG852006 MHB851973:MHC852006 MQX851973:MQY852006 NAT851973:NAU852006 NKP851973:NKQ852006 NUL851973:NUM852006 OEH851973:OEI852006 OOD851973:OOE852006 OXZ851973:OYA852006 PHV851973:PHW852006 PRR851973:PRS852006 QBN851973:QBO852006 QLJ851973:QLK852006 QVF851973:QVG852006 RFB851973:RFC852006 ROX851973:ROY852006 RYT851973:RYU852006 SIP851973:SIQ852006 SSL851973:SSM852006 TCH851973:TCI852006 TMD851973:TME852006 TVZ851973:TWA852006 UFV851973:UFW852006 UPR851973:UPS852006 UZN851973:UZO852006 VJJ851973:VJK852006 VTF851973:VTG852006 WDB851973:WDC852006 WMX851973:WMY852006 WWT851973:WWU852006 AL917509:AL917542 KH917509:KI917542 UD917509:UE917542 ADZ917509:AEA917542 ANV917509:ANW917542 AXR917509:AXS917542 BHN917509:BHO917542 BRJ917509:BRK917542 CBF917509:CBG917542 CLB917509:CLC917542 CUX917509:CUY917542 DET917509:DEU917542 DOP917509:DOQ917542 DYL917509:DYM917542 EIH917509:EII917542 ESD917509:ESE917542 FBZ917509:FCA917542 FLV917509:FLW917542 FVR917509:FVS917542 GFN917509:GFO917542 GPJ917509:GPK917542 GZF917509:GZG917542 HJB917509:HJC917542 HSX917509:HSY917542 ICT917509:ICU917542 IMP917509:IMQ917542 IWL917509:IWM917542 JGH917509:JGI917542 JQD917509:JQE917542 JZZ917509:KAA917542 KJV917509:KJW917542 KTR917509:KTS917542 LDN917509:LDO917542 LNJ917509:LNK917542 LXF917509:LXG917542 MHB917509:MHC917542 MQX917509:MQY917542 NAT917509:NAU917542 NKP917509:NKQ917542 NUL917509:NUM917542 OEH917509:OEI917542 OOD917509:OOE917542 OXZ917509:OYA917542 PHV917509:PHW917542 PRR917509:PRS917542 QBN917509:QBO917542 QLJ917509:QLK917542 QVF917509:QVG917542 RFB917509:RFC917542 ROX917509:ROY917542 RYT917509:RYU917542 SIP917509:SIQ917542 SSL917509:SSM917542 TCH917509:TCI917542 TMD917509:TME917542 TVZ917509:TWA917542 UFV917509:UFW917542 UPR917509:UPS917542 UZN917509:UZO917542 VJJ917509:VJK917542 VTF917509:VTG917542 WDB917509:WDC917542 WMX917509:WMY917542 WWT917509:WWU917542 AL983045:AL983078 KH983045:KI983078 UD983045:UE983078 ADZ983045:AEA983078 ANV983045:ANW983078 AXR983045:AXS983078 BHN983045:BHO983078 BRJ983045:BRK983078 CBF983045:CBG983078 CLB983045:CLC983078 CUX983045:CUY983078 DET983045:DEU983078 DOP983045:DOQ983078 DYL983045:DYM983078 EIH983045:EII983078 ESD983045:ESE983078 FBZ983045:FCA983078 FLV983045:FLW983078 FVR983045:FVS983078 GFN983045:GFO983078 GPJ983045:GPK983078 GZF983045:GZG983078 HJB983045:HJC983078 HSX983045:HSY983078 ICT983045:ICU983078 IMP983045:IMQ983078 IWL983045:IWM983078 JGH983045:JGI983078 JQD983045:JQE983078 JZZ983045:KAA983078 KJV983045:KJW983078 KTR983045:KTS983078 LDN983045:LDO983078 LNJ983045:LNK983078 LXF983045:LXG983078 MHB983045:MHC983078 MQX983045:MQY983078 NAT983045:NAU983078 NKP983045:NKQ983078 NUL983045:NUM983078 OEH983045:OEI983078 OOD983045:OOE983078 OXZ983045:OYA983078 PHV983045:PHW983078 PRR983045:PRS983078 QBN983045:QBO983078 QLJ983045:QLK983078 QVF983045:QVG983078 RFB983045:RFC983078 ROX983045:ROY983078 RYT983045:RYU983078 SIP983045:SIQ983078 SSL983045:SSM983078 TCH983045:TCI983078 TMD983045:TME983078 TVZ983045:TWA983078 UFV983045:UFW983078 UPR983045:UPS983078 UZN983045:UZO983078 VJJ983045:VJK983078 VTF983045:VTG983078 WDB983045:WDC983078 WMX983045:WMY983078 WWT983045:WWU983078" xr:uid="{01FAE70F-6876-46FC-82A0-0A420F30A097}">
      <formula1>$AQ$12:$AQ$17</formula1>
    </dataValidation>
    <dataValidation type="list" allowBlank="1" showInputMessage="1" showErrorMessage="1" sqref="WWP983021:WWR983087 KD2:KF67 TZ2:UB67 ADV2:ADX67 ANR2:ANT67 AXN2:AXP67 BHJ2:BHL67 BRF2:BRH67 CBB2:CBD67 CKX2:CKZ67 CUT2:CUV67 DEP2:DER67 DOL2:DON67 DYH2:DYJ67 EID2:EIF67 ERZ2:ESB67 FBV2:FBX67 FLR2:FLT67 FVN2:FVP67 GFJ2:GFL67 GPF2:GPH67 GZB2:GZD67 HIX2:HIZ67 HST2:HSV67 ICP2:ICR67 IML2:IMN67 IWH2:IWJ67 JGD2:JGF67 JPZ2:JQB67 JZV2:JZX67 KJR2:KJT67 KTN2:KTP67 LDJ2:LDL67 LNF2:LNH67 LXB2:LXD67 MGX2:MGZ67 MQT2:MQV67 NAP2:NAR67 NKL2:NKN67 NUH2:NUJ67 OED2:OEF67 ONZ2:OOB67 OXV2:OXX67 PHR2:PHT67 PRN2:PRP67 QBJ2:QBL67 QLF2:QLH67 QVB2:QVD67 REX2:REZ67 ROT2:ROV67 RYP2:RYR67 SIL2:SIN67 SSH2:SSJ67 TCD2:TCF67 TLZ2:TMB67 TVV2:TVX67 UFR2:UFT67 UPN2:UPP67 UZJ2:UZL67 VJF2:VJH67 VTB2:VTD67 WCX2:WCZ67 WMT2:WMV67 WWP2:WWR67 X65517:AK65583 KD65517:KF65583 TZ65517:UB65583 ADV65517:ADX65583 ANR65517:ANT65583 AXN65517:AXP65583 BHJ65517:BHL65583 BRF65517:BRH65583 CBB65517:CBD65583 CKX65517:CKZ65583 CUT65517:CUV65583 DEP65517:DER65583 DOL65517:DON65583 DYH65517:DYJ65583 EID65517:EIF65583 ERZ65517:ESB65583 FBV65517:FBX65583 FLR65517:FLT65583 FVN65517:FVP65583 GFJ65517:GFL65583 GPF65517:GPH65583 GZB65517:GZD65583 HIX65517:HIZ65583 HST65517:HSV65583 ICP65517:ICR65583 IML65517:IMN65583 IWH65517:IWJ65583 JGD65517:JGF65583 JPZ65517:JQB65583 JZV65517:JZX65583 KJR65517:KJT65583 KTN65517:KTP65583 LDJ65517:LDL65583 LNF65517:LNH65583 LXB65517:LXD65583 MGX65517:MGZ65583 MQT65517:MQV65583 NAP65517:NAR65583 NKL65517:NKN65583 NUH65517:NUJ65583 OED65517:OEF65583 ONZ65517:OOB65583 OXV65517:OXX65583 PHR65517:PHT65583 PRN65517:PRP65583 QBJ65517:QBL65583 QLF65517:QLH65583 QVB65517:QVD65583 REX65517:REZ65583 ROT65517:ROV65583 RYP65517:RYR65583 SIL65517:SIN65583 SSH65517:SSJ65583 TCD65517:TCF65583 TLZ65517:TMB65583 TVV65517:TVX65583 UFR65517:UFT65583 UPN65517:UPP65583 UZJ65517:UZL65583 VJF65517:VJH65583 VTB65517:VTD65583 WCX65517:WCZ65583 WMT65517:WMV65583 WWP65517:WWR65583 X131053:AK131119 KD131053:KF131119 TZ131053:UB131119 ADV131053:ADX131119 ANR131053:ANT131119 AXN131053:AXP131119 BHJ131053:BHL131119 BRF131053:BRH131119 CBB131053:CBD131119 CKX131053:CKZ131119 CUT131053:CUV131119 DEP131053:DER131119 DOL131053:DON131119 DYH131053:DYJ131119 EID131053:EIF131119 ERZ131053:ESB131119 FBV131053:FBX131119 FLR131053:FLT131119 FVN131053:FVP131119 GFJ131053:GFL131119 GPF131053:GPH131119 GZB131053:GZD131119 HIX131053:HIZ131119 HST131053:HSV131119 ICP131053:ICR131119 IML131053:IMN131119 IWH131053:IWJ131119 JGD131053:JGF131119 JPZ131053:JQB131119 JZV131053:JZX131119 KJR131053:KJT131119 KTN131053:KTP131119 LDJ131053:LDL131119 LNF131053:LNH131119 LXB131053:LXD131119 MGX131053:MGZ131119 MQT131053:MQV131119 NAP131053:NAR131119 NKL131053:NKN131119 NUH131053:NUJ131119 OED131053:OEF131119 ONZ131053:OOB131119 OXV131053:OXX131119 PHR131053:PHT131119 PRN131053:PRP131119 QBJ131053:QBL131119 QLF131053:QLH131119 QVB131053:QVD131119 REX131053:REZ131119 ROT131053:ROV131119 RYP131053:RYR131119 SIL131053:SIN131119 SSH131053:SSJ131119 TCD131053:TCF131119 TLZ131053:TMB131119 TVV131053:TVX131119 UFR131053:UFT131119 UPN131053:UPP131119 UZJ131053:UZL131119 VJF131053:VJH131119 VTB131053:VTD131119 WCX131053:WCZ131119 WMT131053:WMV131119 WWP131053:WWR131119 X196589:AK196655 KD196589:KF196655 TZ196589:UB196655 ADV196589:ADX196655 ANR196589:ANT196655 AXN196589:AXP196655 BHJ196589:BHL196655 BRF196589:BRH196655 CBB196589:CBD196655 CKX196589:CKZ196655 CUT196589:CUV196655 DEP196589:DER196655 DOL196589:DON196655 DYH196589:DYJ196655 EID196589:EIF196655 ERZ196589:ESB196655 FBV196589:FBX196655 FLR196589:FLT196655 FVN196589:FVP196655 GFJ196589:GFL196655 GPF196589:GPH196655 GZB196589:GZD196655 HIX196589:HIZ196655 HST196589:HSV196655 ICP196589:ICR196655 IML196589:IMN196655 IWH196589:IWJ196655 JGD196589:JGF196655 JPZ196589:JQB196655 JZV196589:JZX196655 KJR196589:KJT196655 KTN196589:KTP196655 LDJ196589:LDL196655 LNF196589:LNH196655 LXB196589:LXD196655 MGX196589:MGZ196655 MQT196589:MQV196655 NAP196589:NAR196655 NKL196589:NKN196655 NUH196589:NUJ196655 OED196589:OEF196655 ONZ196589:OOB196655 OXV196589:OXX196655 PHR196589:PHT196655 PRN196589:PRP196655 QBJ196589:QBL196655 QLF196589:QLH196655 QVB196589:QVD196655 REX196589:REZ196655 ROT196589:ROV196655 RYP196589:RYR196655 SIL196589:SIN196655 SSH196589:SSJ196655 TCD196589:TCF196655 TLZ196589:TMB196655 TVV196589:TVX196655 UFR196589:UFT196655 UPN196589:UPP196655 UZJ196589:UZL196655 VJF196589:VJH196655 VTB196589:VTD196655 WCX196589:WCZ196655 WMT196589:WMV196655 WWP196589:WWR196655 X262125:AK262191 KD262125:KF262191 TZ262125:UB262191 ADV262125:ADX262191 ANR262125:ANT262191 AXN262125:AXP262191 BHJ262125:BHL262191 BRF262125:BRH262191 CBB262125:CBD262191 CKX262125:CKZ262191 CUT262125:CUV262191 DEP262125:DER262191 DOL262125:DON262191 DYH262125:DYJ262191 EID262125:EIF262191 ERZ262125:ESB262191 FBV262125:FBX262191 FLR262125:FLT262191 FVN262125:FVP262191 GFJ262125:GFL262191 GPF262125:GPH262191 GZB262125:GZD262191 HIX262125:HIZ262191 HST262125:HSV262191 ICP262125:ICR262191 IML262125:IMN262191 IWH262125:IWJ262191 JGD262125:JGF262191 JPZ262125:JQB262191 JZV262125:JZX262191 KJR262125:KJT262191 KTN262125:KTP262191 LDJ262125:LDL262191 LNF262125:LNH262191 LXB262125:LXD262191 MGX262125:MGZ262191 MQT262125:MQV262191 NAP262125:NAR262191 NKL262125:NKN262191 NUH262125:NUJ262191 OED262125:OEF262191 ONZ262125:OOB262191 OXV262125:OXX262191 PHR262125:PHT262191 PRN262125:PRP262191 QBJ262125:QBL262191 QLF262125:QLH262191 QVB262125:QVD262191 REX262125:REZ262191 ROT262125:ROV262191 RYP262125:RYR262191 SIL262125:SIN262191 SSH262125:SSJ262191 TCD262125:TCF262191 TLZ262125:TMB262191 TVV262125:TVX262191 UFR262125:UFT262191 UPN262125:UPP262191 UZJ262125:UZL262191 VJF262125:VJH262191 VTB262125:VTD262191 WCX262125:WCZ262191 WMT262125:WMV262191 WWP262125:WWR262191 X327661:AK327727 KD327661:KF327727 TZ327661:UB327727 ADV327661:ADX327727 ANR327661:ANT327727 AXN327661:AXP327727 BHJ327661:BHL327727 BRF327661:BRH327727 CBB327661:CBD327727 CKX327661:CKZ327727 CUT327661:CUV327727 DEP327661:DER327727 DOL327661:DON327727 DYH327661:DYJ327727 EID327661:EIF327727 ERZ327661:ESB327727 FBV327661:FBX327727 FLR327661:FLT327727 FVN327661:FVP327727 GFJ327661:GFL327727 GPF327661:GPH327727 GZB327661:GZD327727 HIX327661:HIZ327727 HST327661:HSV327727 ICP327661:ICR327727 IML327661:IMN327727 IWH327661:IWJ327727 JGD327661:JGF327727 JPZ327661:JQB327727 JZV327661:JZX327727 KJR327661:KJT327727 KTN327661:KTP327727 LDJ327661:LDL327727 LNF327661:LNH327727 LXB327661:LXD327727 MGX327661:MGZ327727 MQT327661:MQV327727 NAP327661:NAR327727 NKL327661:NKN327727 NUH327661:NUJ327727 OED327661:OEF327727 ONZ327661:OOB327727 OXV327661:OXX327727 PHR327661:PHT327727 PRN327661:PRP327727 QBJ327661:QBL327727 QLF327661:QLH327727 QVB327661:QVD327727 REX327661:REZ327727 ROT327661:ROV327727 RYP327661:RYR327727 SIL327661:SIN327727 SSH327661:SSJ327727 TCD327661:TCF327727 TLZ327661:TMB327727 TVV327661:TVX327727 UFR327661:UFT327727 UPN327661:UPP327727 UZJ327661:UZL327727 VJF327661:VJH327727 VTB327661:VTD327727 WCX327661:WCZ327727 WMT327661:WMV327727 WWP327661:WWR327727 X393197:AK393263 KD393197:KF393263 TZ393197:UB393263 ADV393197:ADX393263 ANR393197:ANT393263 AXN393197:AXP393263 BHJ393197:BHL393263 BRF393197:BRH393263 CBB393197:CBD393263 CKX393197:CKZ393263 CUT393197:CUV393263 DEP393197:DER393263 DOL393197:DON393263 DYH393197:DYJ393263 EID393197:EIF393263 ERZ393197:ESB393263 FBV393197:FBX393263 FLR393197:FLT393263 FVN393197:FVP393263 GFJ393197:GFL393263 GPF393197:GPH393263 GZB393197:GZD393263 HIX393197:HIZ393263 HST393197:HSV393263 ICP393197:ICR393263 IML393197:IMN393263 IWH393197:IWJ393263 JGD393197:JGF393263 JPZ393197:JQB393263 JZV393197:JZX393263 KJR393197:KJT393263 KTN393197:KTP393263 LDJ393197:LDL393263 LNF393197:LNH393263 LXB393197:LXD393263 MGX393197:MGZ393263 MQT393197:MQV393263 NAP393197:NAR393263 NKL393197:NKN393263 NUH393197:NUJ393263 OED393197:OEF393263 ONZ393197:OOB393263 OXV393197:OXX393263 PHR393197:PHT393263 PRN393197:PRP393263 QBJ393197:QBL393263 QLF393197:QLH393263 QVB393197:QVD393263 REX393197:REZ393263 ROT393197:ROV393263 RYP393197:RYR393263 SIL393197:SIN393263 SSH393197:SSJ393263 TCD393197:TCF393263 TLZ393197:TMB393263 TVV393197:TVX393263 UFR393197:UFT393263 UPN393197:UPP393263 UZJ393197:UZL393263 VJF393197:VJH393263 VTB393197:VTD393263 WCX393197:WCZ393263 WMT393197:WMV393263 WWP393197:WWR393263 X458733:AK458799 KD458733:KF458799 TZ458733:UB458799 ADV458733:ADX458799 ANR458733:ANT458799 AXN458733:AXP458799 BHJ458733:BHL458799 BRF458733:BRH458799 CBB458733:CBD458799 CKX458733:CKZ458799 CUT458733:CUV458799 DEP458733:DER458799 DOL458733:DON458799 DYH458733:DYJ458799 EID458733:EIF458799 ERZ458733:ESB458799 FBV458733:FBX458799 FLR458733:FLT458799 FVN458733:FVP458799 GFJ458733:GFL458799 GPF458733:GPH458799 GZB458733:GZD458799 HIX458733:HIZ458799 HST458733:HSV458799 ICP458733:ICR458799 IML458733:IMN458799 IWH458733:IWJ458799 JGD458733:JGF458799 JPZ458733:JQB458799 JZV458733:JZX458799 KJR458733:KJT458799 KTN458733:KTP458799 LDJ458733:LDL458799 LNF458733:LNH458799 LXB458733:LXD458799 MGX458733:MGZ458799 MQT458733:MQV458799 NAP458733:NAR458799 NKL458733:NKN458799 NUH458733:NUJ458799 OED458733:OEF458799 ONZ458733:OOB458799 OXV458733:OXX458799 PHR458733:PHT458799 PRN458733:PRP458799 QBJ458733:QBL458799 QLF458733:QLH458799 QVB458733:QVD458799 REX458733:REZ458799 ROT458733:ROV458799 RYP458733:RYR458799 SIL458733:SIN458799 SSH458733:SSJ458799 TCD458733:TCF458799 TLZ458733:TMB458799 TVV458733:TVX458799 UFR458733:UFT458799 UPN458733:UPP458799 UZJ458733:UZL458799 VJF458733:VJH458799 VTB458733:VTD458799 WCX458733:WCZ458799 WMT458733:WMV458799 WWP458733:WWR458799 X524269:AK524335 KD524269:KF524335 TZ524269:UB524335 ADV524269:ADX524335 ANR524269:ANT524335 AXN524269:AXP524335 BHJ524269:BHL524335 BRF524269:BRH524335 CBB524269:CBD524335 CKX524269:CKZ524335 CUT524269:CUV524335 DEP524269:DER524335 DOL524269:DON524335 DYH524269:DYJ524335 EID524269:EIF524335 ERZ524269:ESB524335 FBV524269:FBX524335 FLR524269:FLT524335 FVN524269:FVP524335 GFJ524269:GFL524335 GPF524269:GPH524335 GZB524269:GZD524335 HIX524269:HIZ524335 HST524269:HSV524335 ICP524269:ICR524335 IML524269:IMN524335 IWH524269:IWJ524335 JGD524269:JGF524335 JPZ524269:JQB524335 JZV524269:JZX524335 KJR524269:KJT524335 KTN524269:KTP524335 LDJ524269:LDL524335 LNF524269:LNH524335 LXB524269:LXD524335 MGX524269:MGZ524335 MQT524269:MQV524335 NAP524269:NAR524335 NKL524269:NKN524335 NUH524269:NUJ524335 OED524269:OEF524335 ONZ524269:OOB524335 OXV524269:OXX524335 PHR524269:PHT524335 PRN524269:PRP524335 QBJ524269:QBL524335 QLF524269:QLH524335 QVB524269:QVD524335 REX524269:REZ524335 ROT524269:ROV524335 RYP524269:RYR524335 SIL524269:SIN524335 SSH524269:SSJ524335 TCD524269:TCF524335 TLZ524269:TMB524335 TVV524269:TVX524335 UFR524269:UFT524335 UPN524269:UPP524335 UZJ524269:UZL524335 VJF524269:VJH524335 VTB524269:VTD524335 WCX524269:WCZ524335 WMT524269:WMV524335 WWP524269:WWR524335 X589805:AK589871 KD589805:KF589871 TZ589805:UB589871 ADV589805:ADX589871 ANR589805:ANT589871 AXN589805:AXP589871 BHJ589805:BHL589871 BRF589805:BRH589871 CBB589805:CBD589871 CKX589805:CKZ589871 CUT589805:CUV589871 DEP589805:DER589871 DOL589805:DON589871 DYH589805:DYJ589871 EID589805:EIF589871 ERZ589805:ESB589871 FBV589805:FBX589871 FLR589805:FLT589871 FVN589805:FVP589871 GFJ589805:GFL589871 GPF589805:GPH589871 GZB589805:GZD589871 HIX589805:HIZ589871 HST589805:HSV589871 ICP589805:ICR589871 IML589805:IMN589871 IWH589805:IWJ589871 JGD589805:JGF589871 JPZ589805:JQB589871 JZV589805:JZX589871 KJR589805:KJT589871 KTN589805:KTP589871 LDJ589805:LDL589871 LNF589805:LNH589871 LXB589805:LXD589871 MGX589805:MGZ589871 MQT589805:MQV589871 NAP589805:NAR589871 NKL589805:NKN589871 NUH589805:NUJ589871 OED589805:OEF589871 ONZ589805:OOB589871 OXV589805:OXX589871 PHR589805:PHT589871 PRN589805:PRP589871 QBJ589805:QBL589871 QLF589805:QLH589871 QVB589805:QVD589871 REX589805:REZ589871 ROT589805:ROV589871 RYP589805:RYR589871 SIL589805:SIN589871 SSH589805:SSJ589871 TCD589805:TCF589871 TLZ589805:TMB589871 TVV589805:TVX589871 UFR589805:UFT589871 UPN589805:UPP589871 UZJ589805:UZL589871 VJF589805:VJH589871 VTB589805:VTD589871 WCX589805:WCZ589871 WMT589805:WMV589871 WWP589805:WWR589871 X655341:AK655407 KD655341:KF655407 TZ655341:UB655407 ADV655341:ADX655407 ANR655341:ANT655407 AXN655341:AXP655407 BHJ655341:BHL655407 BRF655341:BRH655407 CBB655341:CBD655407 CKX655341:CKZ655407 CUT655341:CUV655407 DEP655341:DER655407 DOL655341:DON655407 DYH655341:DYJ655407 EID655341:EIF655407 ERZ655341:ESB655407 FBV655341:FBX655407 FLR655341:FLT655407 FVN655341:FVP655407 GFJ655341:GFL655407 GPF655341:GPH655407 GZB655341:GZD655407 HIX655341:HIZ655407 HST655341:HSV655407 ICP655341:ICR655407 IML655341:IMN655407 IWH655341:IWJ655407 JGD655341:JGF655407 JPZ655341:JQB655407 JZV655341:JZX655407 KJR655341:KJT655407 KTN655341:KTP655407 LDJ655341:LDL655407 LNF655341:LNH655407 LXB655341:LXD655407 MGX655341:MGZ655407 MQT655341:MQV655407 NAP655341:NAR655407 NKL655341:NKN655407 NUH655341:NUJ655407 OED655341:OEF655407 ONZ655341:OOB655407 OXV655341:OXX655407 PHR655341:PHT655407 PRN655341:PRP655407 QBJ655341:QBL655407 QLF655341:QLH655407 QVB655341:QVD655407 REX655341:REZ655407 ROT655341:ROV655407 RYP655341:RYR655407 SIL655341:SIN655407 SSH655341:SSJ655407 TCD655341:TCF655407 TLZ655341:TMB655407 TVV655341:TVX655407 UFR655341:UFT655407 UPN655341:UPP655407 UZJ655341:UZL655407 VJF655341:VJH655407 VTB655341:VTD655407 WCX655341:WCZ655407 WMT655341:WMV655407 WWP655341:WWR655407 X720877:AK720943 KD720877:KF720943 TZ720877:UB720943 ADV720877:ADX720943 ANR720877:ANT720943 AXN720877:AXP720943 BHJ720877:BHL720943 BRF720877:BRH720943 CBB720877:CBD720943 CKX720877:CKZ720943 CUT720877:CUV720943 DEP720877:DER720943 DOL720877:DON720943 DYH720877:DYJ720943 EID720877:EIF720943 ERZ720877:ESB720943 FBV720877:FBX720943 FLR720877:FLT720943 FVN720877:FVP720943 GFJ720877:GFL720943 GPF720877:GPH720943 GZB720877:GZD720943 HIX720877:HIZ720943 HST720877:HSV720943 ICP720877:ICR720943 IML720877:IMN720943 IWH720877:IWJ720943 JGD720877:JGF720943 JPZ720877:JQB720943 JZV720877:JZX720943 KJR720877:KJT720943 KTN720877:KTP720943 LDJ720877:LDL720943 LNF720877:LNH720943 LXB720877:LXD720943 MGX720877:MGZ720943 MQT720877:MQV720943 NAP720877:NAR720943 NKL720877:NKN720943 NUH720877:NUJ720943 OED720877:OEF720943 ONZ720877:OOB720943 OXV720877:OXX720943 PHR720877:PHT720943 PRN720877:PRP720943 QBJ720877:QBL720943 QLF720877:QLH720943 QVB720877:QVD720943 REX720877:REZ720943 ROT720877:ROV720943 RYP720877:RYR720943 SIL720877:SIN720943 SSH720877:SSJ720943 TCD720877:TCF720943 TLZ720877:TMB720943 TVV720877:TVX720943 UFR720877:UFT720943 UPN720877:UPP720943 UZJ720877:UZL720943 VJF720877:VJH720943 VTB720877:VTD720943 WCX720877:WCZ720943 WMT720877:WMV720943 WWP720877:WWR720943 X786413:AK786479 KD786413:KF786479 TZ786413:UB786479 ADV786413:ADX786479 ANR786413:ANT786479 AXN786413:AXP786479 BHJ786413:BHL786479 BRF786413:BRH786479 CBB786413:CBD786479 CKX786413:CKZ786479 CUT786413:CUV786479 DEP786413:DER786479 DOL786413:DON786479 DYH786413:DYJ786479 EID786413:EIF786479 ERZ786413:ESB786479 FBV786413:FBX786479 FLR786413:FLT786479 FVN786413:FVP786479 GFJ786413:GFL786479 GPF786413:GPH786479 GZB786413:GZD786479 HIX786413:HIZ786479 HST786413:HSV786479 ICP786413:ICR786479 IML786413:IMN786479 IWH786413:IWJ786479 JGD786413:JGF786479 JPZ786413:JQB786479 JZV786413:JZX786479 KJR786413:KJT786479 KTN786413:KTP786479 LDJ786413:LDL786479 LNF786413:LNH786479 LXB786413:LXD786479 MGX786413:MGZ786479 MQT786413:MQV786479 NAP786413:NAR786479 NKL786413:NKN786479 NUH786413:NUJ786479 OED786413:OEF786479 ONZ786413:OOB786479 OXV786413:OXX786479 PHR786413:PHT786479 PRN786413:PRP786479 QBJ786413:QBL786479 QLF786413:QLH786479 QVB786413:QVD786479 REX786413:REZ786479 ROT786413:ROV786479 RYP786413:RYR786479 SIL786413:SIN786479 SSH786413:SSJ786479 TCD786413:TCF786479 TLZ786413:TMB786479 TVV786413:TVX786479 UFR786413:UFT786479 UPN786413:UPP786479 UZJ786413:UZL786479 VJF786413:VJH786479 VTB786413:VTD786479 WCX786413:WCZ786479 WMT786413:WMV786479 WWP786413:WWR786479 X851949:AK852015 KD851949:KF852015 TZ851949:UB852015 ADV851949:ADX852015 ANR851949:ANT852015 AXN851949:AXP852015 BHJ851949:BHL852015 BRF851949:BRH852015 CBB851949:CBD852015 CKX851949:CKZ852015 CUT851949:CUV852015 DEP851949:DER852015 DOL851949:DON852015 DYH851949:DYJ852015 EID851949:EIF852015 ERZ851949:ESB852015 FBV851949:FBX852015 FLR851949:FLT852015 FVN851949:FVP852015 GFJ851949:GFL852015 GPF851949:GPH852015 GZB851949:GZD852015 HIX851949:HIZ852015 HST851949:HSV852015 ICP851949:ICR852015 IML851949:IMN852015 IWH851949:IWJ852015 JGD851949:JGF852015 JPZ851949:JQB852015 JZV851949:JZX852015 KJR851949:KJT852015 KTN851949:KTP852015 LDJ851949:LDL852015 LNF851949:LNH852015 LXB851949:LXD852015 MGX851949:MGZ852015 MQT851949:MQV852015 NAP851949:NAR852015 NKL851949:NKN852015 NUH851949:NUJ852015 OED851949:OEF852015 ONZ851949:OOB852015 OXV851949:OXX852015 PHR851949:PHT852015 PRN851949:PRP852015 QBJ851949:QBL852015 QLF851949:QLH852015 QVB851949:QVD852015 REX851949:REZ852015 ROT851949:ROV852015 RYP851949:RYR852015 SIL851949:SIN852015 SSH851949:SSJ852015 TCD851949:TCF852015 TLZ851949:TMB852015 TVV851949:TVX852015 UFR851949:UFT852015 UPN851949:UPP852015 UZJ851949:UZL852015 VJF851949:VJH852015 VTB851949:VTD852015 WCX851949:WCZ852015 WMT851949:WMV852015 WWP851949:WWR852015 X917485:AK917551 KD917485:KF917551 TZ917485:UB917551 ADV917485:ADX917551 ANR917485:ANT917551 AXN917485:AXP917551 BHJ917485:BHL917551 BRF917485:BRH917551 CBB917485:CBD917551 CKX917485:CKZ917551 CUT917485:CUV917551 DEP917485:DER917551 DOL917485:DON917551 DYH917485:DYJ917551 EID917485:EIF917551 ERZ917485:ESB917551 FBV917485:FBX917551 FLR917485:FLT917551 FVN917485:FVP917551 GFJ917485:GFL917551 GPF917485:GPH917551 GZB917485:GZD917551 HIX917485:HIZ917551 HST917485:HSV917551 ICP917485:ICR917551 IML917485:IMN917551 IWH917485:IWJ917551 JGD917485:JGF917551 JPZ917485:JQB917551 JZV917485:JZX917551 KJR917485:KJT917551 KTN917485:KTP917551 LDJ917485:LDL917551 LNF917485:LNH917551 LXB917485:LXD917551 MGX917485:MGZ917551 MQT917485:MQV917551 NAP917485:NAR917551 NKL917485:NKN917551 NUH917485:NUJ917551 OED917485:OEF917551 ONZ917485:OOB917551 OXV917485:OXX917551 PHR917485:PHT917551 PRN917485:PRP917551 QBJ917485:QBL917551 QLF917485:QLH917551 QVB917485:QVD917551 REX917485:REZ917551 ROT917485:ROV917551 RYP917485:RYR917551 SIL917485:SIN917551 SSH917485:SSJ917551 TCD917485:TCF917551 TLZ917485:TMB917551 TVV917485:TVX917551 UFR917485:UFT917551 UPN917485:UPP917551 UZJ917485:UZL917551 VJF917485:VJH917551 VTB917485:VTD917551 WCX917485:WCZ917551 WMT917485:WMV917551 WWP917485:WWR917551 X983021:AK983087 KD983021:KF983087 TZ983021:UB983087 ADV983021:ADX983087 ANR983021:ANT983087 AXN983021:AXP983087 BHJ983021:BHL983087 BRF983021:BRH983087 CBB983021:CBD983087 CKX983021:CKZ983087 CUT983021:CUV983087 DEP983021:DER983087 DOL983021:DON983087 DYH983021:DYJ983087 EID983021:EIF983087 ERZ983021:ESB983087 FBV983021:FBX983087 FLR983021:FLT983087 FVN983021:FVP983087 GFJ983021:GFL983087 GPF983021:GPH983087 GZB983021:GZD983087 HIX983021:HIZ983087 HST983021:HSV983087 ICP983021:ICR983087 IML983021:IMN983087 IWH983021:IWJ983087 JGD983021:JGF983087 JPZ983021:JQB983087 JZV983021:JZX983087 KJR983021:KJT983087 KTN983021:KTP983087 LDJ983021:LDL983087 LNF983021:LNH983087 LXB983021:LXD983087 MGX983021:MGZ983087 MQT983021:MQV983087 NAP983021:NAR983087 NKL983021:NKN983087 NUH983021:NUJ983087 OED983021:OEF983087 ONZ983021:OOB983087 OXV983021:OXX983087 PHR983021:PHT983087 PRN983021:PRP983087 QBJ983021:QBL983087 QLF983021:QLH983087 QVB983021:QVD983087 REX983021:REZ983087 ROT983021:ROV983087 RYP983021:RYR983087 SIL983021:SIN983087 SSH983021:SSJ983087 TCD983021:TCF983087 TLZ983021:TMB983087 TVV983021:TVX983087 UFR983021:UFT983087 UPN983021:UPP983087 UZJ983021:UZL983087 VJF983021:VJH983087 VTB983021:VTD983087 WCX983021:WCZ983087 WMT983021:WMV983087 AF2:AK67 AC2:AC67 Y2:Y67" xr:uid="{B5C39FBC-DED2-48A1-BE4A-BCA0C2EBACC8}">
      <formula1>$AO$30:$AO$35</formula1>
    </dataValidation>
    <dataValidation type="list" allowBlank="1" showInputMessage="1" showErrorMessage="1" sqref="WWM983021:WWO983080 KA62:KC66 TW62:TY66 ADS62:ADU66 ANO62:ANQ66 AXK62:AXM66 BHG62:BHI66 BRC62:BRE66 CAY62:CBA66 CKU62:CKW66 CUQ62:CUS66 DEM62:DEO66 DOI62:DOK66 DYE62:DYG66 EIA62:EIC66 ERW62:ERY66 FBS62:FBU66 FLO62:FLQ66 FVK62:FVM66 GFG62:GFI66 GPC62:GPE66 GYY62:GZA66 HIU62:HIW66 HSQ62:HSS66 ICM62:ICO66 IMI62:IMK66 IWE62:IWG66 JGA62:JGC66 JPW62:JPY66 JZS62:JZU66 KJO62:KJQ66 KTK62:KTM66 LDG62:LDI66 LNC62:LNE66 LWY62:LXA66 MGU62:MGW66 MQQ62:MQS66 NAM62:NAO66 NKI62:NKK66 NUE62:NUG66 OEA62:OEC66 ONW62:ONY66 OXS62:OXU66 PHO62:PHQ66 PRK62:PRM66 QBG62:QBI66 QLC62:QLE66 QUY62:QVA66 REU62:REW66 ROQ62:ROS66 RYM62:RYO66 SII62:SIK66 SSE62:SSG66 TCA62:TCC66 TLW62:TLY66 TVS62:TVU66 UFO62:UFQ66 UPK62:UPM66 UZG62:UZI66 VJC62:VJE66 VSY62:VTA66 WCU62:WCW66 WMQ62:WMS66 WWM62:WWO66 KA65578:KC65582 TW65578:TY65582 ADS65578:ADU65582 ANO65578:ANQ65582 AXK65578:AXM65582 BHG65578:BHI65582 BRC65578:BRE65582 CAY65578:CBA65582 CKU65578:CKW65582 CUQ65578:CUS65582 DEM65578:DEO65582 DOI65578:DOK65582 DYE65578:DYG65582 EIA65578:EIC65582 ERW65578:ERY65582 FBS65578:FBU65582 FLO65578:FLQ65582 FVK65578:FVM65582 GFG65578:GFI65582 GPC65578:GPE65582 GYY65578:GZA65582 HIU65578:HIW65582 HSQ65578:HSS65582 ICM65578:ICO65582 IMI65578:IMK65582 IWE65578:IWG65582 JGA65578:JGC65582 JPW65578:JPY65582 JZS65578:JZU65582 KJO65578:KJQ65582 KTK65578:KTM65582 LDG65578:LDI65582 LNC65578:LNE65582 LWY65578:LXA65582 MGU65578:MGW65582 MQQ65578:MQS65582 NAM65578:NAO65582 NKI65578:NKK65582 NUE65578:NUG65582 OEA65578:OEC65582 ONW65578:ONY65582 OXS65578:OXU65582 PHO65578:PHQ65582 PRK65578:PRM65582 QBG65578:QBI65582 QLC65578:QLE65582 QUY65578:QVA65582 REU65578:REW65582 ROQ65578:ROS65582 RYM65578:RYO65582 SII65578:SIK65582 SSE65578:SSG65582 TCA65578:TCC65582 TLW65578:TLY65582 TVS65578:TVU65582 UFO65578:UFQ65582 UPK65578:UPM65582 UZG65578:UZI65582 VJC65578:VJE65582 VSY65578:VTA65582 WCU65578:WCW65582 WMQ65578:WMS65582 WWM65578:WWO65582 KA131114:KC131118 TW131114:TY131118 ADS131114:ADU131118 ANO131114:ANQ131118 AXK131114:AXM131118 BHG131114:BHI131118 BRC131114:BRE131118 CAY131114:CBA131118 CKU131114:CKW131118 CUQ131114:CUS131118 DEM131114:DEO131118 DOI131114:DOK131118 DYE131114:DYG131118 EIA131114:EIC131118 ERW131114:ERY131118 FBS131114:FBU131118 FLO131114:FLQ131118 FVK131114:FVM131118 GFG131114:GFI131118 GPC131114:GPE131118 GYY131114:GZA131118 HIU131114:HIW131118 HSQ131114:HSS131118 ICM131114:ICO131118 IMI131114:IMK131118 IWE131114:IWG131118 JGA131114:JGC131118 JPW131114:JPY131118 JZS131114:JZU131118 KJO131114:KJQ131118 KTK131114:KTM131118 LDG131114:LDI131118 LNC131114:LNE131118 LWY131114:LXA131118 MGU131114:MGW131118 MQQ131114:MQS131118 NAM131114:NAO131118 NKI131114:NKK131118 NUE131114:NUG131118 OEA131114:OEC131118 ONW131114:ONY131118 OXS131114:OXU131118 PHO131114:PHQ131118 PRK131114:PRM131118 QBG131114:QBI131118 QLC131114:QLE131118 QUY131114:QVA131118 REU131114:REW131118 ROQ131114:ROS131118 RYM131114:RYO131118 SII131114:SIK131118 SSE131114:SSG131118 TCA131114:TCC131118 TLW131114:TLY131118 TVS131114:TVU131118 UFO131114:UFQ131118 UPK131114:UPM131118 UZG131114:UZI131118 VJC131114:VJE131118 VSY131114:VTA131118 WCU131114:WCW131118 WMQ131114:WMS131118 WWM131114:WWO131118 KA196650:KC196654 TW196650:TY196654 ADS196650:ADU196654 ANO196650:ANQ196654 AXK196650:AXM196654 BHG196650:BHI196654 BRC196650:BRE196654 CAY196650:CBA196654 CKU196650:CKW196654 CUQ196650:CUS196654 DEM196650:DEO196654 DOI196650:DOK196654 DYE196650:DYG196654 EIA196650:EIC196654 ERW196650:ERY196654 FBS196650:FBU196654 FLO196650:FLQ196654 FVK196650:FVM196654 GFG196650:GFI196654 GPC196650:GPE196654 GYY196650:GZA196654 HIU196650:HIW196654 HSQ196650:HSS196654 ICM196650:ICO196654 IMI196650:IMK196654 IWE196650:IWG196654 JGA196650:JGC196654 JPW196650:JPY196654 JZS196650:JZU196654 KJO196650:KJQ196654 KTK196650:KTM196654 LDG196650:LDI196654 LNC196650:LNE196654 LWY196650:LXA196654 MGU196650:MGW196654 MQQ196650:MQS196654 NAM196650:NAO196654 NKI196650:NKK196654 NUE196650:NUG196654 OEA196650:OEC196654 ONW196650:ONY196654 OXS196650:OXU196654 PHO196650:PHQ196654 PRK196650:PRM196654 QBG196650:QBI196654 QLC196650:QLE196654 QUY196650:QVA196654 REU196650:REW196654 ROQ196650:ROS196654 RYM196650:RYO196654 SII196650:SIK196654 SSE196650:SSG196654 TCA196650:TCC196654 TLW196650:TLY196654 TVS196650:TVU196654 UFO196650:UFQ196654 UPK196650:UPM196654 UZG196650:UZI196654 VJC196650:VJE196654 VSY196650:VTA196654 WCU196650:WCW196654 WMQ196650:WMS196654 WWM196650:WWO196654 KA262186:KC262190 TW262186:TY262190 ADS262186:ADU262190 ANO262186:ANQ262190 AXK262186:AXM262190 BHG262186:BHI262190 BRC262186:BRE262190 CAY262186:CBA262190 CKU262186:CKW262190 CUQ262186:CUS262190 DEM262186:DEO262190 DOI262186:DOK262190 DYE262186:DYG262190 EIA262186:EIC262190 ERW262186:ERY262190 FBS262186:FBU262190 FLO262186:FLQ262190 FVK262186:FVM262190 GFG262186:GFI262190 GPC262186:GPE262190 GYY262186:GZA262190 HIU262186:HIW262190 HSQ262186:HSS262190 ICM262186:ICO262190 IMI262186:IMK262190 IWE262186:IWG262190 JGA262186:JGC262190 JPW262186:JPY262190 JZS262186:JZU262190 KJO262186:KJQ262190 KTK262186:KTM262190 LDG262186:LDI262190 LNC262186:LNE262190 LWY262186:LXA262190 MGU262186:MGW262190 MQQ262186:MQS262190 NAM262186:NAO262190 NKI262186:NKK262190 NUE262186:NUG262190 OEA262186:OEC262190 ONW262186:ONY262190 OXS262186:OXU262190 PHO262186:PHQ262190 PRK262186:PRM262190 QBG262186:QBI262190 QLC262186:QLE262190 QUY262186:QVA262190 REU262186:REW262190 ROQ262186:ROS262190 RYM262186:RYO262190 SII262186:SIK262190 SSE262186:SSG262190 TCA262186:TCC262190 TLW262186:TLY262190 TVS262186:TVU262190 UFO262186:UFQ262190 UPK262186:UPM262190 UZG262186:UZI262190 VJC262186:VJE262190 VSY262186:VTA262190 WCU262186:WCW262190 WMQ262186:WMS262190 WWM262186:WWO262190 KA327722:KC327726 TW327722:TY327726 ADS327722:ADU327726 ANO327722:ANQ327726 AXK327722:AXM327726 BHG327722:BHI327726 BRC327722:BRE327726 CAY327722:CBA327726 CKU327722:CKW327726 CUQ327722:CUS327726 DEM327722:DEO327726 DOI327722:DOK327726 DYE327722:DYG327726 EIA327722:EIC327726 ERW327722:ERY327726 FBS327722:FBU327726 FLO327722:FLQ327726 FVK327722:FVM327726 GFG327722:GFI327726 GPC327722:GPE327726 GYY327722:GZA327726 HIU327722:HIW327726 HSQ327722:HSS327726 ICM327722:ICO327726 IMI327722:IMK327726 IWE327722:IWG327726 JGA327722:JGC327726 JPW327722:JPY327726 JZS327722:JZU327726 KJO327722:KJQ327726 KTK327722:KTM327726 LDG327722:LDI327726 LNC327722:LNE327726 LWY327722:LXA327726 MGU327722:MGW327726 MQQ327722:MQS327726 NAM327722:NAO327726 NKI327722:NKK327726 NUE327722:NUG327726 OEA327722:OEC327726 ONW327722:ONY327726 OXS327722:OXU327726 PHO327722:PHQ327726 PRK327722:PRM327726 QBG327722:QBI327726 QLC327722:QLE327726 QUY327722:QVA327726 REU327722:REW327726 ROQ327722:ROS327726 RYM327722:RYO327726 SII327722:SIK327726 SSE327722:SSG327726 TCA327722:TCC327726 TLW327722:TLY327726 TVS327722:TVU327726 UFO327722:UFQ327726 UPK327722:UPM327726 UZG327722:UZI327726 VJC327722:VJE327726 VSY327722:VTA327726 WCU327722:WCW327726 WMQ327722:WMS327726 WWM327722:WWO327726 KA393258:KC393262 TW393258:TY393262 ADS393258:ADU393262 ANO393258:ANQ393262 AXK393258:AXM393262 BHG393258:BHI393262 BRC393258:BRE393262 CAY393258:CBA393262 CKU393258:CKW393262 CUQ393258:CUS393262 DEM393258:DEO393262 DOI393258:DOK393262 DYE393258:DYG393262 EIA393258:EIC393262 ERW393258:ERY393262 FBS393258:FBU393262 FLO393258:FLQ393262 FVK393258:FVM393262 GFG393258:GFI393262 GPC393258:GPE393262 GYY393258:GZA393262 HIU393258:HIW393262 HSQ393258:HSS393262 ICM393258:ICO393262 IMI393258:IMK393262 IWE393258:IWG393262 JGA393258:JGC393262 JPW393258:JPY393262 JZS393258:JZU393262 KJO393258:KJQ393262 KTK393258:KTM393262 LDG393258:LDI393262 LNC393258:LNE393262 LWY393258:LXA393262 MGU393258:MGW393262 MQQ393258:MQS393262 NAM393258:NAO393262 NKI393258:NKK393262 NUE393258:NUG393262 OEA393258:OEC393262 ONW393258:ONY393262 OXS393258:OXU393262 PHO393258:PHQ393262 PRK393258:PRM393262 QBG393258:QBI393262 QLC393258:QLE393262 QUY393258:QVA393262 REU393258:REW393262 ROQ393258:ROS393262 RYM393258:RYO393262 SII393258:SIK393262 SSE393258:SSG393262 TCA393258:TCC393262 TLW393258:TLY393262 TVS393258:TVU393262 UFO393258:UFQ393262 UPK393258:UPM393262 UZG393258:UZI393262 VJC393258:VJE393262 VSY393258:VTA393262 WCU393258:WCW393262 WMQ393258:WMS393262 WWM393258:WWO393262 KA458794:KC458798 TW458794:TY458798 ADS458794:ADU458798 ANO458794:ANQ458798 AXK458794:AXM458798 BHG458794:BHI458798 BRC458794:BRE458798 CAY458794:CBA458798 CKU458794:CKW458798 CUQ458794:CUS458798 DEM458794:DEO458798 DOI458794:DOK458798 DYE458794:DYG458798 EIA458794:EIC458798 ERW458794:ERY458798 FBS458794:FBU458798 FLO458794:FLQ458798 FVK458794:FVM458798 GFG458794:GFI458798 GPC458794:GPE458798 GYY458794:GZA458798 HIU458794:HIW458798 HSQ458794:HSS458798 ICM458794:ICO458798 IMI458794:IMK458798 IWE458794:IWG458798 JGA458794:JGC458798 JPW458794:JPY458798 JZS458794:JZU458798 KJO458794:KJQ458798 KTK458794:KTM458798 LDG458794:LDI458798 LNC458794:LNE458798 LWY458794:LXA458798 MGU458794:MGW458798 MQQ458794:MQS458798 NAM458794:NAO458798 NKI458794:NKK458798 NUE458794:NUG458798 OEA458794:OEC458798 ONW458794:ONY458798 OXS458794:OXU458798 PHO458794:PHQ458798 PRK458794:PRM458798 QBG458794:QBI458798 QLC458794:QLE458798 QUY458794:QVA458798 REU458794:REW458798 ROQ458794:ROS458798 RYM458794:RYO458798 SII458794:SIK458798 SSE458794:SSG458798 TCA458794:TCC458798 TLW458794:TLY458798 TVS458794:TVU458798 UFO458794:UFQ458798 UPK458794:UPM458798 UZG458794:UZI458798 VJC458794:VJE458798 VSY458794:VTA458798 WCU458794:WCW458798 WMQ458794:WMS458798 WWM458794:WWO458798 KA524330:KC524334 TW524330:TY524334 ADS524330:ADU524334 ANO524330:ANQ524334 AXK524330:AXM524334 BHG524330:BHI524334 BRC524330:BRE524334 CAY524330:CBA524334 CKU524330:CKW524334 CUQ524330:CUS524334 DEM524330:DEO524334 DOI524330:DOK524334 DYE524330:DYG524334 EIA524330:EIC524334 ERW524330:ERY524334 FBS524330:FBU524334 FLO524330:FLQ524334 FVK524330:FVM524334 GFG524330:GFI524334 GPC524330:GPE524334 GYY524330:GZA524334 HIU524330:HIW524334 HSQ524330:HSS524334 ICM524330:ICO524334 IMI524330:IMK524334 IWE524330:IWG524334 JGA524330:JGC524334 JPW524330:JPY524334 JZS524330:JZU524334 KJO524330:KJQ524334 KTK524330:KTM524334 LDG524330:LDI524334 LNC524330:LNE524334 LWY524330:LXA524334 MGU524330:MGW524334 MQQ524330:MQS524334 NAM524330:NAO524334 NKI524330:NKK524334 NUE524330:NUG524334 OEA524330:OEC524334 ONW524330:ONY524334 OXS524330:OXU524334 PHO524330:PHQ524334 PRK524330:PRM524334 QBG524330:QBI524334 QLC524330:QLE524334 QUY524330:QVA524334 REU524330:REW524334 ROQ524330:ROS524334 RYM524330:RYO524334 SII524330:SIK524334 SSE524330:SSG524334 TCA524330:TCC524334 TLW524330:TLY524334 TVS524330:TVU524334 UFO524330:UFQ524334 UPK524330:UPM524334 UZG524330:UZI524334 VJC524330:VJE524334 VSY524330:VTA524334 WCU524330:WCW524334 WMQ524330:WMS524334 WWM524330:WWO524334 KA589866:KC589870 TW589866:TY589870 ADS589866:ADU589870 ANO589866:ANQ589870 AXK589866:AXM589870 BHG589866:BHI589870 BRC589866:BRE589870 CAY589866:CBA589870 CKU589866:CKW589870 CUQ589866:CUS589870 DEM589866:DEO589870 DOI589866:DOK589870 DYE589866:DYG589870 EIA589866:EIC589870 ERW589866:ERY589870 FBS589866:FBU589870 FLO589866:FLQ589870 FVK589866:FVM589870 GFG589866:GFI589870 GPC589866:GPE589870 GYY589866:GZA589870 HIU589866:HIW589870 HSQ589866:HSS589870 ICM589866:ICO589870 IMI589866:IMK589870 IWE589866:IWG589870 JGA589866:JGC589870 JPW589866:JPY589870 JZS589866:JZU589870 KJO589866:KJQ589870 KTK589866:KTM589870 LDG589866:LDI589870 LNC589866:LNE589870 LWY589866:LXA589870 MGU589866:MGW589870 MQQ589866:MQS589870 NAM589866:NAO589870 NKI589866:NKK589870 NUE589866:NUG589870 OEA589866:OEC589870 ONW589866:ONY589870 OXS589866:OXU589870 PHO589866:PHQ589870 PRK589866:PRM589870 QBG589866:QBI589870 QLC589866:QLE589870 QUY589866:QVA589870 REU589866:REW589870 ROQ589866:ROS589870 RYM589866:RYO589870 SII589866:SIK589870 SSE589866:SSG589870 TCA589866:TCC589870 TLW589866:TLY589870 TVS589866:TVU589870 UFO589866:UFQ589870 UPK589866:UPM589870 UZG589866:UZI589870 VJC589866:VJE589870 VSY589866:VTA589870 WCU589866:WCW589870 WMQ589866:WMS589870 WWM589866:WWO589870 KA655402:KC655406 TW655402:TY655406 ADS655402:ADU655406 ANO655402:ANQ655406 AXK655402:AXM655406 BHG655402:BHI655406 BRC655402:BRE655406 CAY655402:CBA655406 CKU655402:CKW655406 CUQ655402:CUS655406 DEM655402:DEO655406 DOI655402:DOK655406 DYE655402:DYG655406 EIA655402:EIC655406 ERW655402:ERY655406 FBS655402:FBU655406 FLO655402:FLQ655406 FVK655402:FVM655406 GFG655402:GFI655406 GPC655402:GPE655406 GYY655402:GZA655406 HIU655402:HIW655406 HSQ655402:HSS655406 ICM655402:ICO655406 IMI655402:IMK655406 IWE655402:IWG655406 JGA655402:JGC655406 JPW655402:JPY655406 JZS655402:JZU655406 KJO655402:KJQ655406 KTK655402:KTM655406 LDG655402:LDI655406 LNC655402:LNE655406 LWY655402:LXA655406 MGU655402:MGW655406 MQQ655402:MQS655406 NAM655402:NAO655406 NKI655402:NKK655406 NUE655402:NUG655406 OEA655402:OEC655406 ONW655402:ONY655406 OXS655402:OXU655406 PHO655402:PHQ655406 PRK655402:PRM655406 QBG655402:QBI655406 QLC655402:QLE655406 QUY655402:QVA655406 REU655402:REW655406 ROQ655402:ROS655406 RYM655402:RYO655406 SII655402:SIK655406 SSE655402:SSG655406 TCA655402:TCC655406 TLW655402:TLY655406 TVS655402:TVU655406 UFO655402:UFQ655406 UPK655402:UPM655406 UZG655402:UZI655406 VJC655402:VJE655406 VSY655402:VTA655406 WCU655402:WCW655406 WMQ655402:WMS655406 WWM655402:WWO655406 KA720938:KC720942 TW720938:TY720942 ADS720938:ADU720942 ANO720938:ANQ720942 AXK720938:AXM720942 BHG720938:BHI720942 BRC720938:BRE720942 CAY720938:CBA720942 CKU720938:CKW720942 CUQ720938:CUS720942 DEM720938:DEO720942 DOI720938:DOK720942 DYE720938:DYG720942 EIA720938:EIC720942 ERW720938:ERY720942 FBS720938:FBU720942 FLO720938:FLQ720942 FVK720938:FVM720942 GFG720938:GFI720942 GPC720938:GPE720942 GYY720938:GZA720942 HIU720938:HIW720942 HSQ720938:HSS720942 ICM720938:ICO720942 IMI720938:IMK720942 IWE720938:IWG720942 JGA720938:JGC720942 JPW720938:JPY720942 JZS720938:JZU720942 KJO720938:KJQ720942 KTK720938:KTM720942 LDG720938:LDI720942 LNC720938:LNE720942 LWY720938:LXA720942 MGU720938:MGW720942 MQQ720938:MQS720942 NAM720938:NAO720942 NKI720938:NKK720942 NUE720938:NUG720942 OEA720938:OEC720942 ONW720938:ONY720942 OXS720938:OXU720942 PHO720938:PHQ720942 PRK720938:PRM720942 QBG720938:QBI720942 QLC720938:QLE720942 QUY720938:QVA720942 REU720938:REW720942 ROQ720938:ROS720942 RYM720938:RYO720942 SII720938:SIK720942 SSE720938:SSG720942 TCA720938:TCC720942 TLW720938:TLY720942 TVS720938:TVU720942 UFO720938:UFQ720942 UPK720938:UPM720942 UZG720938:UZI720942 VJC720938:VJE720942 VSY720938:VTA720942 WCU720938:WCW720942 WMQ720938:WMS720942 WWM720938:WWO720942 KA786474:KC786478 TW786474:TY786478 ADS786474:ADU786478 ANO786474:ANQ786478 AXK786474:AXM786478 BHG786474:BHI786478 BRC786474:BRE786478 CAY786474:CBA786478 CKU786474:CKW786478 CUQ786474:CUS786478 DEM786474:DEO786478 DOI786474:DOK786478 DYE786474:DYG786478 EIA786474:EIC786478 ERW786474:ERY786478 FBS786474:FBU786478 FLO786474:FLQ786478 FVK786474:FVM786478 GFG786474:GFI786478 GPC786474:GPE786478 GYY786474:GZA786478 HIU786474:HIW786478 HSQ786474:HSS786478 ICM786474:ICO786478 IMI786474:IMK786478 IWE786474:IWG786478 JGA786474:JGC786478 JPW786474:JPY786478 JZS786474:JZU786478 KJO786474:KJQ786478 KTK786474:KTM786478 LDG786474:LDI786478 LNC786474:LNE786478 LWY786474:LXA786478 MGU786474:MGW786478 MQQ786474:MQS786478 NAM786474:NAO786478 NKI786474:NKK786478 NUE786474:NUG786478 OEA786474:OEC786478 ONW786474:ONY786478 OXS786474:OXU786478 PHO786474:PHQ786478 PRK786474:PRM786478 QBG786474:QBI786478 QLC786474:QLE786478 QUY786474:QVA786478 REU786474:REW786478 ROQ786474:ROS786478 RYM786474:RYO786478 SII786474:SIK786478 SSE786474:SSG786478 TCA786474:TCC786478 TLW786474:TLY786478 TVS786474:TVU786478 UFO786474:UFQ786478 UPK786474:UPM786478 UZG786474:UZI786478 VJC786474:VJE786478 VSY786474:VTA786478 WCU786474:WCW786478 WMQ786474:WMS786478 WWM786474:WWO786478 KA852010:KC852014 TW852010:TY852014 ADS852010:ADU852014 ANO852010:ANQ852014 AXK852010:AXM852014 BHG852010:BHI852014 BRC852010:BRE852014 CAY852010:CBA852014 CKU852010:CKW852014 CUQ852010:CUS852014 DEM852010:DEO852014 DOI852010:DOK852014 DYE852010:DYG852014 EIA852010:EIC852014 ERW852010:ERY852014 FBS852010:FBU852014 FLO852010:FLQ852014 FVK852010:FVM852014 GFG852010:GFI852014 GPC852010:GPE852014 GYY852010:GZA852014 HIU852010:HIW852014 HSQ852010:HSS852014 ICM852010:ICO852014 IMI852010:IMK852014 IWE852010:IWG852014 JGA852010:JGC852014 JPW852010:JPY852014 JZS852010:JZU852014 KJO852010:KJQ852014 KTK852010:KTM852014 LDG852010:LDI852014 LNC852010:LNE852014 LWY852010:LXA852014 MGU852010:MGW852014 MQQ852010:MQS852014 NAM852010:NAO852014 NKI852010:NKK852014 NUE852010:NUG852014 OEA852010:OEC852014 ONW852010:ONY852014 OXS852010:OXU852014 PHO852010:PHQ852014 PRK852010:PRM852014 QBG852010:QBI852014 QLC852010:QLE852014 QUY852010:QVA852014 REU852010:REW852014 ROQ852010:ROS852014 RYM852010:RYO852014 SII852010:SIK852014 SSE852010:SSG852014 TCA852010:TCC852014 TLW852010:TLY852014 TVS852010:TVU852014 UFO852010:UFQ852014 UPK852010:UPM852014 UZG852010:UZI852014 VJC852010:VJE852014 VSY852010:VTA852014 WCU852010:WCW852014 WMQ852010:WMS852014 WWM852010:WWO852014 KA917546:KC917550 TW917546:TY917550 ADS917546:ADU917550 ANO917546:ANQ917550 AXK917546:AXM917550 BHG917546:BHI917550 BRC917546:BRE917550 CAY917546:CBA917550 CKU917546:CKW917550 CUQ917546:CUS917550 DEM917546:DEO917550 DOI917546:DOK917550 DYE917546:DYG917550 EIA917546:EIC917550 ERW917546:ERY917550 FBS917546:FBU917550 FLO917546:FLQ917550 FVK917546:FVM917550 GFG917546:GFI917550 GPC917546:GPE917550 GYY917546:GZA917550 HIU917546:HIW917550 HSQ917546:HSS917550 ICM917546:ICO917550 IMI917546:IMK917550 IWE917546:IWG917550 JGA917546:JGC917550 JPW917546:JPY917550 JZS917546:JZU917550 KJO917546:KJQ917550 KTK917546:KTM917550 LDG917546:LDI917550 LNC917546:LNE917550 LWY917546:LXA917550 MGU917546:MGW917550 MQQ917546:MQS917550 NAM917546:NAO917550 NKI917546:NKK917550 NUE917546:NUG917550 OEA917546:OEC917550 ONW917546:ONY917550 OXS917546:OXU917550 PHO917546:PHQ917550 PRK917546:PRM917550 QBG917546:QBI917550 QLC917546:QLE917550 QUY917546:QVA917550 REU917546:REW917550 ROQ917546:ROS917550 RYM917546:RYO917550 SII917546:SIK917550 SSE917546:SSG917550 TCA917546:TCC917550 TLW917546:TLY917550 TVS917546:TVU917550 UFO917546:UFQ917550 UPK917546:UPM917550 UZG917546:UZI917550 VJC917546:VJE917550 VSY917546:VTA917550 WCU917546:WCW917550 WMQ917546:WMS917550 WWM917546:WWO917550 KA983082:KC983086 TW983082:TY983086 ADS983082:ADU983086 ANO983082:ANQ983086 AXK983082:AXM983086 BHG983082:BHI983086 BRC983082:BRE983086 CAY983082:CBA983086 CKU983082:CKW983086 CUQ983082:CUS983086 DEM983082:DEO983086 DOI983082:DOK983086 DYE983082:DYG983086 EIA983082:EIC983086 ERW983082:ERY983086 FBS983082:FBU983086 FLO983082:FLQ983086 FVK983082:FVM983086 GFG983082:GFI983086 GPC983082:GPE983086 GYY983082:GZA983086 HIU983082:HIW983086 HSQ983082:HSS983086 ICM983082:ICO983086 IMI983082:IMK983086 IWE983082:IWG983086 JGA983082:JGC983086 JPW983082:JPY983086 JZS983082:JZU983086 KJO983082:KJQ983086 KTK983082:KTM983086 LDG983082:LDI983086 LNC983082:LNE983086 LWY983082:LXA983086 MGU983082:MGW983086 MQQ983082:MQS983086 NAM983082:NAO983086 NKI983082:NKK983086 NUE983082:NUG983086 OEA983082:OEC983086 ONW983082:ONY983086 OXS983082:OXU983086 PHO983082:PHQ983086 PRK983082:PRM983086 QBG983082:QBI983086 QLC983082:QLE983086 QUY983082:QVA983086 REU983082:REW983086 ROQ983082:ROS983086 RYM983082:RYO983086 SII983082:SIK983086 SSE983082:SSG983086 TCA983082:TCC983086 TLW983082:TLY983086 TVS983082:TVU983086 UFO983082:UFQ983086 UPK983082:UPM983086 UZG983082:UZI983086 VJC983082:VJE983086 VSY983082:VTA983086 WCU983082:WCW983086 WMQ983082:WMS983086 WWM983082:WWO983086 KA2:KC60 TW2:TY60 ADS2:ADU60 ANO2:ANQ60 AXK2:AXM60 BHG2:BHI60 BRC2:BRE60 CAY2:CBA60 CKU2:CKW60 CUQ2:CUS60 DEM2:DEO60 DOI2:DOK60 DYE2:DYG60 EIA2:EIC60 ERW2:ERY60 FBS2:FBU60 FLO2:FLQ60 FVK2:FVM60 GFG2:GFI60 GPC2:GPE60 GYY2:GZA60 HIU2:HIW60 HSQ2:HSS60 ICM2:ICO60 IMI2:IMK60 IWE2:IWG60 JGA2:JGC60 JPW2:JPY60 JZS2:JZU60 KJO2:KJQ60 KTK2:KTM60 LDG2:LDI60 LNC2:LNE60 LWY2:LXA60 MGU2:MGW60 MQQ2:MQS60 NAM2:NAO60 NKI2:NKK60 NUE2:NUG60 OEA2:OEC60 ONW2:ONY60 OXS2:OXU60 PHO2:PHQ60 PRK2:PRM60 QBG2:QBI60 QLC2:QLE60 QUY2:QVA60 REU2:REW60 ROQ2:ROS60 RYM2:RYO60 SII2:SIK60 SSE2:SSG60 TCA2:TCC60 TLW2:TLY60 TVS2:TVU60 UFO2:UFQ60 UPK2:UPM60 UZG2:UZI60 VJC2:VJE60 VSY2:VTA60 WCU2:WCW60 WMQ2:WMS60 WWM2:WWO60 KA65517:KC65576 TW65517:TY65576 ADS65517:ADU65576 ANO65517:ANQ65576 AXK65517:AXM65576 BHG65517:BHI65576 BRC65517:BRE65576 CAY65517:CBA65576 CKU65517:CKW65576 CUQ65517:CUS65576 DEM65517:DEO65576 DOI65517:DOK65576 DYE65517:DYG65576 EIA65517:EIC65576 ERW65517:ERY65576 FBS65517:FBU65576 FLO65517:FLQ65576 FVK65517:FVM65576 GFG65517:GFI65576 GPC65517:GPE65576 GYY65517:GZA65576 HIU65517:HIW65576 HSQ65517:HSS65576 ICM65517:ICO65576 IMI65517:IMK65576 IWE65517:IWG65576 JGA65517:JGC65576 JPW65517:JPY65576 JZS65517:JZU65576 KJO65517:KJQ65576 KTK65517:KTM65576 LDG65517:LDI65576 LNC65517:LNE65576 LWY65517:LXA65576 MGU65517:MGW65576 MQQ65517:MQS65576 NAM65517:NAO65576 NKI65517:NKK65576 NUE65517:NUG65576 OEA65517:OEC65576 ONW65517:ONY65576 OXS65517:OXU65576 PHO65517:PHQ65576 PRK65517:PRM65576 QBG65517:QBI65576 QLC65517:QLE65576 QUY65517:QVA65576 REU65517:REW65576 ROQ65517:ROS65576 RYM65517:RYO65576 SII65517:SIK65576 SSE65517:SSG65576 TCA65517:TCC65576 TLW65517:TLY65576 TVS65517:TVU65576 UFO65517:UFQ65576 UPK65517:UPM65576 UZG65517:UZI65576 VJC65517:VJE65576 VSY65517:VTA65576 WCU65517:WCW65576 WMQ65517:WMS65576 WWM65517:WWO65576 KA131053:KC131112 TW131053:TY131112 ADS131053:ADU131112 ANO131053:ANQ131112 AXK131053:AXM131112 BHG131053:BHI131112 BRC131053:BRE131112 CAY131053:CBA131112 CKU131053:CKW131112 CUQ131053:CUS131112 DEM131053:DEO131112 DOI131053:DOK131112 DYE131053:DYG131112 EIA131053:EIC131112 ERW131053:ERY131112 FBS131053:FBU131112 FLO131053:FLQ131112 FVK131053:FVM131112 GFG131053:GFI131112 GPC131053:GPE131112 GYY131053:GZA131112 HIU131053:HIW131112 HSQ131053:HSS131112 ICM131053:ICO131112 IMI131053:IMK131112 IWE131053:IWG131112 JGA131053:JGC131112 JPW131053:JPY131112 JZS131053:JZU131112 KJO131053:KJQ131112 KTK131053:KTM131112 LDG131053:LDI131112 LNC131053:LNE131112 LWY131053:LXA131112 MGU131053:MGW131112 MQQ131053:MQS131112 NAM131053:NAO131112 NKI131053:NKK131112 NUE131053:NUG131112 OEA131053:OEC131112 ONW131053:ONY131112 OXS131053:OXU131112 PHO131053:PHQ131112 PRK131053:PRM131112 QBG131053:QBI131112 QLC131053:QLE131112 QUY131053:QVA131112 REU131053:REW131112 ROQ131053:ROS131112 RYM131053:RYO131112 SII131053:SIK131112 SSE131053:SSG131112 TCA131053:TCC131112 TLW131053:TLY131112 TVS131053:TVU131112 UFO131053:UFQ131112 UPK131053:UPM131112 UZG131053:UZI131112 VJC131053:VJE131112 VSY131053:VTA131112 WCU131053:WCW131112 WMQ131053:WMS131112 WWM131053:WWO131112 KA196589:KC196648 TW196589:TY196648 ADS196589:ADU196648 ANO196589:ANQ196648 AXK196589:AXM196648 BHG196589:BHI196648 BRC196589:BRE196648 CAY196589:CBA196648 CKU196589:CKW196648 CUQ196589:CUS196648 DEM196589:DEO196648 DOI196589:DOK196648 DYE196589:DYG196648 EIA196589:EIC196648 ERW196589:ERY196648 FBS196589:FBU196648 FLO196589:FLQ196648 FVK196589:FVM196648 GFG196589:GFI196648 GPC196589:GPE196648 GYY196589:GZA196648 HIU196589:HIW196648 HSQ196589:HSS196648 ICM196589:ICO196648 IMI196589:IMK196648 IWE196589:IWG196648 JGA196589:JGC196648 JPW196589:JPY196648 JZS196589:JZU196648 KJO196589:KJQ196648 KTK196589:KTM196648 LDG196589:LDI196648 LNC196589:LNE196648 LWY196589:LXA196648 MGU196589:MGW196648 MQQ196589:MQS196648 NAM196589:NAO196648 NKI196589:NKK196648 NUE196589:NUG196648 OEA196589:OEC196648 ONW196589:ONY196648 OXS196589:OXU196648 PHO196589:PHQ196648 PRK196589:PRM196648 QBG196589:QBI196648 QLC196589:QLE196648 QUY196589:QVA196648 REU196589:REW196648 ROQ196589:ROS196648 RYM196589:RYO196648 SII196589:SIK196648 SSE196589:SSG196648 TCA196589:TCC196648 TLW196589:TLY196648 TVS196589:TVU196648 UFO196589:UFQ196648 UPK196589:UPM196648 UZG196589:UZI196648 VJC196589:VJE196648 VSY196589:VTA196648 WCU196589:WCW196648 WMQ196589:WMS196648 WWM196589:WWO196648 KA262125:KC262184 TW262125:TY262184 ADS262125:ADU262184 ANO262125:ANQ262184 AXK262125:AXM262184 BHG262125:BHI262184 BRC262125:BRE262184 CAY262125:CBA262184 CKU262125:CKW262184 CUQ262125:CUS262184 DEM262125:DEO262184 DOI262125:DOK262184 DYE262125:DYG262184 EIA262125:EIC262184 ERW262125:ERY262184 FBS262125:FBU262184 FLO262125:FLQ262184 FVK262125:FVM262184 GFG262125:GFI262184 GPC262125:GPE262184 GYY262125:GZA262184 HIU262125:HIW262184 HSQ262125:HSS262184 ICM262125:ICO262184 IMI262125:IMK262184 IWE262125:IWG262184 JGA262125:JGC262184 JPW262125:JPY262184 JZS262125:JZU262184 KJO262125:KJQ262184 KTK262125:KTM262184 LDG262125:LDI262184 LNC262125:LNE262184 LWY262125:LXA262184 MGU262125:MGW262184 MQQ262125:MQS262184 NAM262125:NAO262184 NKI262125:NKK262184 NUE262125:NUG262184 OEA262125:OEC262184 ONW262125:ONY262184 OXS262125:OXU262184 PHO262125:PHQ262184 PRK262125:PRM262184 QBG262125:QBI262184 QLC262125:QLE262184 QUY262125:QVA262184 REU262125:REW262184 ROQ262125:ROS262184 RYM262125:RYO262184 SII262125:SIK262184 SSE262125:SSG262184 TCA262125:TCC262184 TLW262125:TLY262184 TVS262125:TVU262184 UFO262125:UFQ262184 UPK262125:UPM262184 UZG262125:UZI262184 VJC262125:VJE262184 VSY262125:VTA262184 WCU262125:WCW262184 WMQ262125:WMS262184 WWM262125:WWO262184 KA327661:KC327720 TW327661:TY327720 ADS327661:ADU327720 ANO327661:ANQ327720 AXK327661:AXM327720 BHG327661:BHI327720 BRC327661:BRE327720 CAY327661:CBA327720 CKU327661:CKW327720 CUQ327661:CUS327720 DEM327661:DEO327720 DOI327661:DOK327720 DYE327661:DYG327720 EIA327661:EIC327720 ERW327661:ERY327720 FBS327661:FBU327720 FLO327661:FLQ327720 FVK327661:FVM327720 GFG327661:GFI327720 GPC327661:GPE327720 GYY327661:GZA327720 HIU327661:HIW327720 HSQ327661:HSS327720 ICM327661:ICO327720 IMI327661:IMK327720 IWE327661:IWG327720 JGA327661:JGC327720 JPW327661:JPY327720 JZS327661:JZU327720 KJO327661:KJQ327720 KTK327661:KTM327720 LDG327661:LDI327720 LNC327661:LNE327720 LWY327661:LXA327720 MGU327661:MGW327720 MQQ327661:MQS327720 NAM327661:NAO327720 NKI327661:NKK327720 NUE327661:NUG327720 OEA327661:OEC327720 ONW327661:ONY327720 OXS327661:OXU327720 PHO327661:PHQ327720 PRK327661:PRM327720 QBG327661:QBI327720 QLC327661:QLE327720 QUY327661:QVA327720 REU327661:REW327720 ROQ327661:ROS327720 RYM327661:RYO327720 SII327661:SIK327720 SSE327661:SSG327720 TCA327661:TCC327720 TLW327661:TLY327720 TVS327661:TVU327720 UFO327661:UFQ327720 UPK327661:UPM327720 UZG327661:UZI327720 VJC327661:VJE327720 VSY327661:VTA327720 WCU327661:WCW327720 WMQ327661:WMS327720 WWM327661:WWO327720 KA393197:KC393256 TW393197:TY393256 ADS393197:ADU393256 ANO393197:ANQ393256 AXK393197:AXM393256 BHG393197:BHI393256 BRC393197:BRE393256 CAY393197:CBA393256 CKU393197:CKW393256 CUQ393197:CUS393256 DEM393197:DEO393256 DOI393197:DOK393256 DYE393197:DYG393256 EIA393197:EIC393256 ERW393197:ERY393256 FBS393197:FBU393256 FLO393197:FLQ393256 FVK393197:FVM393256 GFG393197:GFI393256 GPC393197:GPE393256 GYY393197:GZA393256 HIU393197:HIW393256 HSQ393197:HSS393256 ICM393197:ICO393256 IMI393197:IMK393256 IWE393197:IWG393256 JGA393197:JGC393256 JPW393197:JPY393256 JZS393197:JZU393256 KJO393197:KJQ393256 KTK393197:KTM393256 LDG393197:LDI393256 LNC393197:LNE393256 LWY393197:LXA393256 MGU393197:MGW393256 MQQ393197:MQS393256 NAM393197:NAO393256 NKI393197:NKK393256 NUE393197:NUG393256 OEA393197:OEC393256 ONW393197:ONY393256 OXS393197:OXU393256 PHO393197:PHQ393256 PRK393197:PRM393256 QBG393197:QBI393256 QLC393197:QLE393256 QUY393197:QVA393256 REU393197:REW393256 ROQ393197:ROS393256 RYM393197:RYO393256 SII393197:SIK393256 SSE393197:SSG393256 TCA393197:TCC393256 TLW393197:TLY393256 TVS393197:TVU393256 UFO393197:UFQ393256 UPK393197:UPM393256 UZG393197:UZI393256 VJC393197:VJE393256 VSY393197:VTA393256 WCU393197:WCW393256 WMQ393197:WMS393256 WWM393197:WWO393256 KA458733:KC458792 TW458733:TY458792 ADS458733:ADU458792 ANO458733:ANQ458792 AXK458733:AXM458792 BHG458733:BHI458792 BRC458733:BRE458792 CAY458733:CBA458792 CKU458733:CKW458792 CUQ458733:CUS458792 DEM458733:DEO458792 DOI458733:DOK458792 DYE458733:DYG458792 EIA458733:EIC458792 ERW458733:ERY458792 FBS458733:FBU458792 FLO458733:FLQ458792 FVK458733:FVM458792 GFG458733:GFI458792 GPC458733:GPE458792 GYY458733:GZA458792 HIU458733:HIW458792 HSQ458733:HSS458792 ICM458733:ICO458792 IMI458733:IMK458792 IWE458733:IWG458792 JGA458733:JGC458792 JPW458733:JPY458792 JZS458733:JZU458792 KJO458733:KJQ458792 KTK458733:KTM458792 LDG458733:LDI458792 LNC458733:LNE458792 LWY458733:LXA458792 MGU458733:MGW458792 MQQ458733:MQS458792 NAM458733:NAO458792 NKI458733:NKK458792 NUE458733:NUG458792 OEA458733:OEC458792 ONW458733:ONY458792 OXS458733:OXU458792 PHO458733:PHQ458792 PRK458733:PRM458792 QBG458733:QBI458792 QLC458733:QLE458792 QUY458733:QVA458792 REU458733:REW458792 ROQ458733:ROS458792 RYM458733:RYO458792 SII458733:SIK458792 SSE458733:SSG458792 TCA458733:TCC458792 TLW458733:TLY458792 TVS458733:TVU458792 UFO458733:UFQ458792 UPK458733:UPM458792 UZG458733:UZI458792 VJC458733:VJE458792 VSY458733:VTA458792 WCU458733:WCW458792 WMQ458733:WMS458792 WWM458733:WWO458792 KA524269:KC524328 TW524269:TY524328 ADS524269:ADU524328 ANO524269:ANQ524328 AXK524269:AXM524328 BHG524269:BHI524328 BRC524269:BRE524328 CAY524269:CBA524328 CKU524269:CKW524328 CUQ524269:CUS524328 DEM524269:DEO524328 DOI524269:DOK524328 DYE524269:DYG524328 EIA524269:EIC524328 ERW524269:ERY524328 FBS524269:FBU524328 FLO524269:FLQ524328 FVK524269:FVM524328 GFG524269:GFI524328 GPC524269:GPE524328 GYY524269:GZA524328 HIU524269:HIW524328 HSQ524269:HSS524328 ICM524269:ICO524328 IMI524269:IMK524328 IWE524269:IWG524328 JGA524269:JGC524328 JPW524269:JPY524328 JZS524269:JZU524328 KJO524269:KJQ524328 KTK524269:KTM524328 LDG524269:LDI524328 LNC524269:LNE524328 LWY524269:LXA524328 MGU524269:MGW524328 MQQ524269:MQS524328 NAM524269:NAO524328 NKI524269:NKK524328 NUE524269:NUG524328 OEA524269:OEC524328 ONW524269:ONY524328 OXS524269:OXU524328 PHO524269:PHQ524328 PRK524269:PRM524328 QBG524269:QBI524328 QLC524269:QLE524328 QUY524269:QVA524328 REU524269:REW524328 ROQ524269:ROS524328 RYM524269:RYO524328 SII524269:SIK524328 SSE524269:SSG524328 TCA524269:TCC524328 TLW524269:TLY524328 TVS524269:TVU524328 UFO524269:UFQ524328 UPK524269:UPM524328 UZG524269:UZI524328 VJC524269:VJE524328 VSY524269:VTA524328 WCU524269:WCW524328 WMQ524269:WMS524328 WWM524269:WWO524328 KA589805:KC589864 TW589805:TY589864 ADS589805:ADU589864 ANO589805:ANQ589864 AXK589805:AXM589864 BHG589805:BHI589864 BRC589805:BRE589864 CAY589805:CBA589864 CKU589805:CKW589864 CUQ589805:CUS589864 DEM589805:DEO589864 DOI589805:DOK589864 DYE589805:DYG589864 EIA589805:EIC589864 ERW589805:ERY589864 FBS589805:FBU589864 FLO589805:FLQ589864 FVK589805:FVM589864 GFG589805:GFI589864 GPC589805:GPE589864 GYY589805:GZA589864 HIU589805:HIW589864 HSQ589805:HSS589864 ICM589805:ICO589864 IMI589805:IMK589864 IWE589805:IWG589864 JGA589805:JGC589864 JPW589805:JPY589864 JZS589805:JZU589864 KJO589805:KJQ589864 KTK589805:KTM589864 LDG589805:LDI589864 LNC589805:LNE589864 LWY589805:LXA589864 MGU589805:MGW589864 MQQ589805:MQS589864 NAM589805:NAO589864 NKI589805:NKK589864 NUE589805:NUG589864 OEA589805:OEC589864 ONW589805:ONY589864 OXS589805:OXU589864 PHO589805:PHQ589864 PRK589805:PRM589864 QBG589805:QBI589864 QLC589805:QLE589864 QUY589805:QVA589864 REU589805:REW589864 ROQ589805:ROS589864 RYM589805:RYO589864 SII589805:SIK589864 SSE589805:SSG589864 TCA589805:TCC589864 TLW589805:TLY589864 TVS589805:TVU589864 UFO589805:UFQ589864 UPK589805:UPM589864 UZG589805:UZI589864 VJC589805:VJE589864 VSY589805:VTA589864 WCU589805:WCW589864 WMQ589805:WMS589864 WWM589805:WWO589864 KA655341:KC655400 TW655341:TY655400 ADS655341:ADU655400 ANO655341:ANQ655400 AXK655341:AXM655400 BHG655341:BHI655400 BRC655341:BRE655400 CAY655341:CBA655400 CKU655341:CKW655400 CUQ655341:CUS655400 DEM655341:DEO655400 DOI655341:DOK655400 DYE655341:DYG655400 EIA655341:EIC655400 ERW655341:ERY655400 FBS655341:FBU655400 FLO655341:FLQ655400 FVK655341:FVM655400 GFG655341:GFI655400 GPC655341:GPE655400 GYY655341:GZA655400 HIU655341:HIW655400 HSQ655341:HSS655400 ICM655341:ICO655400 IMI655341:IMK655400 IWE655341:IWG655400 JGA655341:JGC655400 JPW655341:JPY655400 JZS655341:JZU655400 KJO655341:KJQ655400 KTK655341:KTM655400 LDG655341:LDI655400 LNC655341:LNE655400 LWY655341:LXA655400 MGU655341:MGW655400 MQQ655341:MQS655400 NAM655341:NAO655400 NKI655341:NKK655400 NUE655341:NUG655400 OEA655341:OEC655400 ONW655341:ONY655400 OXS655341:OXU655400 PHO655341:PHQ655400 PRK655341:PRM655400 QBG655341:QBI655400 QLC655341:QLE655400 QUY655341:QVA655400 REU655341:REW655400 ROQ655341:ROS655400 RYM655341:RYO655400 SII655341:SIK655400 SSE655341:SSG655400 TCA655341:TCC655400 TLW655341:TLY655400 TVS655341:TVU655400 UFO655341:UFQ655400 UPK655341:UPM655400 UZG655341:UZI655400 VJC655341:VJE655400 VSY655341:VTA655400 WCU655341:WCW655400 WMQ655341:WMS655400 WWM655341:WWO655400 KA720877:KC720936 TW720877:TY720936 ADS720877:ADU720936 ANO720877:ANQ720936 AXK720877:AXM720936 BHG720877:BHI720936 BRC720877:BRE720936 CAY720877:CBA720936 CKU720877:CKW720936 CUQ720877:CUS720936 DEM720877:DEO720936 DOI720877:DOK720936 DYE720877:DYG720936 EIA720877:EIC720936 ERW720877:ERY720936 FBS720877:FBU720936 FLO720877:FLQ720936 FVK720877:FVM720936 GFG720877:GFI720936 GPC720877:GPE720936 GYY720877:GZA720936 HIU720877:HIW720936 HSQ720877:HSS720936 ICM720877:ICO720936 IMI720877:IMK720936 IWE720877:IWG720936 JGA720877:JGC720936 JPW720877:JPY720936 JZS720877:JZU720936 KJO720877:KJQ720936 KTK720877:KTM720936 LDG720877:LDI720936 LNC720877:LNE720936 LWY720877:LXA720936 MGU720877:MGW720936 MQQ720877:MQS720936 NAM720877:NAO720936 NKI720877:NKK720936 NUE720877:NUG720936 OEA720877:OEC720936 ONW720877:ONY720936 OXS720877:OXU720936 PHO720877:PHQ720936 PRK720877:PRM720936 QBG720877:QBI720936 QLC720877:QLE720936 QUY720877:QVA720936 REU720877:REW720936 ROQ720877:ROS720936 RYM720877:RYO720936 SII720877:SIK720936 SSE720877:SSG720936 TCA720877:TCC720936 TLW720877:TLY720936 TVS720877:TVU720936 UFO720877:UFQ720936 UPK720877:UPM720936 UZG720877:UZI720936 VJC720877:VJE720936 VSY720877:VTA720936 WCU720877:WCW720936 WMQ720877:WMS720936 WWM720877:WWO720936 KA786413:KC786472 TW786413:TY786472 ADS786413:ADU786472 ANO786413:ANQ786472 AXK786413:AXM786472 BHG786413:BHI786472 BRC786413:BRE786472 CAY786413:CBA786472 CKU786413:CKW786472 CUQ786413:CUS786472 DEM786413:DEO786472 DOI786413:DOK786472 DYE786413:DYG786472 EIA786413:EIC786472 ERW786413:ERY786472 FBS786413:FBU786472 FLO786413:FLQ786472 FVK786413:FVM786472 GFG786413:GFI786472 GPC786413:GPE786472 GYY786413:GZA786472 HIU786413:HIW786472 HSQ786413:HSS786472 ICM786413:ICO786472 IMI786413:IMK786472 IWE786413:IWG786472 JGA786413:JGC786472 JPW786413:JPY786472 JZS786413:JZU786472 KJO786413:KJQ786472 KTK786413:KTM786472 LDG786413:LDI786472 LNC786413:LNE786472 LWY786413:LXA786472 MGU786413:MGW786472 MQQ786413:MQS786472 NAM786413:NAO786472 NKI786413:NKK786472 NUE786413:NUG786472 OEA786413:OEC786472 ONW786413:ONY786472 OXS786413:OXU786472 PHO786413:PHQ786472 PRK786413:PRM786472 QBG786413:QBI786472 QLC786413:QLE786472 QUY786413:QVA786472 REU786413:REW786472 ROQ786413:ROS786472 RYM786413:RYO786472 SII786413:SIK786472 SSE786413:SSG786472 TCA786413:TCC786472 TLW786413:TLY786472 TVS786413:TVU786472 UFO786413:UFQ786472 UPK786413:UPM786472 UZG786413:UZI786472 VJC786413:VJE786472 VSY786413:VTA786472 WCU786413:WCW786472 WMQ786413:WMS786472 WWM786413:WWO786472 KA851949:KC852008 TW851949:TY852008 ADS851949:ADU852008 ANO851949:ANQ852008 AXK851949:AXM852008 BHG851949:BHI852008 BRC851949:BRE852008 CAY851949:CBA852008 CKU851949:CKW852008 CUQ851949:CUS852008 DEM851949:DEO852008 DOI851949:DOK852008 DYE851949:DYG852008 EIA851949:EIC852008 ERW851949:ERY852008 FBS851949:FBU852008 FLO851949:FLQ852008 FVK851949:FVM852008 GFG851949:GFI852008 GPC851949:GPE852008 GYY851949:GZA852008 HIU851949:HIW852008 HSQ851949:HSS852008 ICM851949:ICO852008 IMI851949:IMK852008 IWE851949:IWG852008 JGA851949:JGC852008 JPW851949:JPY852008 JZS851949:JZU852008 KJO851949:KJQ852008 KTK851949:KTM852008 LDG851949:LDI852008 LNC851949:LNE852008 LWY851949:LXA852008 MGU851949:MGW852008 MQQ851949:MQS852008 NAM851949:NAO852008 NKI851949:NKK852008 NUE851949:NUG852008 OEA851949:OEC852008 ONW851949:ONY852008 OXS851949:OXU852008 PHO851949:PHQ852008 PRK851949:PRM852008 QBG851949:QBI852008 QLC851949:QLE852008 QUY851949:QVA852008 REU851949:REW852008 ROQ851949:ROS852008 RYM851949:RYO852008 SII851949:SIK852008 SSE851949:SSG852008 TCA851949:TCC852008 TLW851949:TLY852008 TVS851949:TVU852008 UFO851949:UFQ852008 UPK851949:UPM852008 UZG851949:UZI852008 VJC851949:VJE852008 VSY851949:VTA852008 WCU851949:WCW852008 WMQ851949:WMS852008 WWM851949:WWO852008 KA917485:KC917544 TW917485:TY917544 ADS917485:ADU917544 ANO917485:ANQ917544 AXK917485:AXM917544 BHG917485:BHI917544 BRC917485:BRE917544 CAY917485:CBA917544 CKU917485:CKW917544 CUQ917485:CUS917544 DEM917485:DEO917544 DOI917485:DOK917544 DYE917485:DYG917544 EIA917485:EIC917544 ERW917485:ERY917544 FBS917485:FBU917544 FLO917485:FLQ917544 FVK917485:FVM917544 GFG917485:GFI917544 GPC917485:GPE917544 GYY917485:GZA917544 HIU917485:HIW917544 HSQ917485:HSS917544 ICM917485:ICO917544 IMI917485:IMK917544 IWE917485:IWG917544 JGA917485:JGC917544 JPW917485:JPY917544 JZS917485:JZU917544 KJO917485:KJQ917544 KTK917485:KTM917544 LDG917485:LDI917544 LNC917485:LNE917544 LWY917485:LXA917544 MGU917485:MGW917544 MQQ917485:MQS917544 NAM917485:NAO917544 NKI917485:NKK917544 NUE917485:NUG917544 OEA917485:OEC917544 ONW917485:ONY917544 OXS917485:OXU917544 PHO917485:PHQ917544 PRK917485:PRM917544 QBG917485:QBI917544 QLC917485:QLE917544 QUY917485:QVA917544 REU917485:REW917544 ROQ917485:ROS917544 RYM917485:RYO917544 SII917485:SIK917544 SSE917485:SSG917544 TCA917485:TCC917544 TLW917485:TLY917544 TVS917485:TVU917544 UFO917485:UFQ917544 UPK917485:UPM917544 UZG917485:UZI917544 VJC917485:VJE917544 VSY917485:VTA917544 WCU917485:WCW917544 WMQ917485:WMS917544 WWM917485:WWO917544 KA983021:KC983080 TW983021:TY983080 ADS983021:ADU983080 ANO983021:ANQ983080 AXK983021:AXM983080 BHG983021:BHI983080 BRC983021:BRE983080 CAY983021:CBA983080 CKU983021:CKW983080 CUQ983021:CUS983080 DEM983021:DEO983080 DOI983021:DOK983080 DYE983021:DYG983080 EIA983021:EIC983080 ERW983021:ERY983080 FBS983021:FBU983080 FLO983021:FLQ983080 FVK983021:FVM983080 GFG983021:GFI983080 GPC983021:GPE983080 GYY983021:GZA983080 HIU983021:HIW983080 HSQ983021:HSS983080 ICM983021:ICO983080 IMI983021:IMK983080 IWE983021:IWG983080 JGA983021:JGC983080 JPW983021:JPY983080 JZS983021:JZU983080 KJO983021:KJQ983080 KTK983021:KTM983080 LDG983021:LDI983080 LNC983021:LNE983080 LWY983021:LXA983080 MGU983021:MGW983080 MQQ983021:MQS983080 NAM983021:NAO983080 NKI983021:NKK983080 NUE983021:NUG983080 OEA983021:OEC983080 ONW983021:ONY983080 OXS983021:OXU983080 PHO983021:PHQ983080 PRK983021:PRM983080 QBG983021:QBI983080 QLC983021:QLE983080 QUY983021:QVA983080 REU983021:REW983080 ROQ983021:ROS983080 RYM983021:RYO983080 SII983021:SIK983080 SSE983021:SSG983080 TCA983021:TCC983080 TLW983021:TLY983080 TVS983021:TVU983080 UFO983021:UFQ983080 UPK983021:UPM983080 UZG983021:UZI983080 VJC983021:VJE983080 VSY983021:VTA983080 WCU983021:WCW983080 WMQ983021:WMS983080" xr:uid="{1C224717-A946-40DB-B58C-903254E3A519}">
      <formula1>$AO$2:$AO$8</formula1>
    </dataValidation>
    <dataValidation showDropDown="1" showInputMessage="1" showErrorMessage="1" sqref="A52 JE52 TA52 ACW52 AMS52 AWO52 BGK52 BQG52 CAC52 CJY52 CTU52 DDQ52 DNM52 DXI52 EHE52 ERA52 FAW52 FKS52 FUO52 GEK52 GOG52 GYC52 HHY52 HRU52 IBQ52 ILM52 IVI52 JFE52 JPA52 JYW52 KIS52 KSO52 LCK52 LMG52 LWC52 MFY52 MPU52 MZQ52 NJM52 NTI52 ODE52 ONA52 OWW52 PGS52 PQO52 QAK52 QKG52 QUC52 RDY52 RNU52 RXQ52 SHM52 SRI52 TBE52 TLA52 TUW52 UES52 UOO52 UYK52 VIG52 VSC52 WBY52 WLU52 WVQ52 A65568 JE65568 TA65568 ACW65568 AMS65568 AWO65568 BGK65568 BQG65568 CAC65568 CJY65568 CTU65568 DDQ65568 DNM65568 DXI65568 EHE65568 ERA65568 FAW65568 FKS65568 FUO65568 GEK65568 GOG65568 GYC65568 HHY65568 HRU65568 IBQ65568 ILM65568 IVI65568 JFE65568 JPA65568 JYW65568 KIS65568 KSO65568 LCK65568 LMG65568 LWC65568 MFY65568 MPU65568 MZQ65568 NJM65568 NTI65568 ODE65568 ONA65568 OWW65568 PGS65568 PQO65568 QAK65568 QKG65568 QUC65568 RDY65568 RNU65568 RXQ65568 SHM65568 SRI65568 TBE65568 TLA65568 TUW65568 UES65568 UOO65568 UYK65568 VIG65568 VSC65568 WBY65568 WLU65568 WVQ65568 A131104 JE131104 TA131104 ACW131104 AMS131104 AWO131104 BGK131104 BQG131104 CAC131104 CJY131104 CTU131104 DDQ131104 DNM131104 DXI131104 EHE131104 ERA131104 FAW131104 FKS131104 FUO131104 GEK131104 GOG131104 GYC131104 HHY131104 HRU131104 IBQ131104 ILM131104 IVI131104 JFE131104 JPA131104 JYW131104 KIS131104 KSO131104 LCK131104 LMG131104 LWC131104 MFY131104 MPU131104 MZQ131104 NJM131104 NTI131104 ODE131104 ONA131104 OWW131104 PGS131104 PQO131104 QAK131104 QKG131104 QUC131104 RDY131104 RNU131104 RXQ131104 SHM131104 SRI131104 TBE131104 TLA131104 TUW131104 UES131104 UOO131104 UYK131104 VIG131104 VSC131104 WBY131104 WLU131104 WVQ131104 A196640 JE196640 TA196640 ACW196640 AMS196640 AWO196640 BGK196640 BQG196640 CAC196640 CJY196640 CTU196640 DDQ196640 DNM196640 DXI196640 EHE196640 ERA196640 FAW196640 FKS196640 FUO196640 GEK196640 GOG196640 GYC196640 HHY196640 HRU196640 IBQ196640 ILM196640 IVI196640 JFE196640 JPA196640 JYW196640 KIS196640 KSO196640 LCK196640 LMG196640 LWC196640 MFY196640 MPU196640 MZQ196640 NJM196640 NTI196640 ODE196640 ONA196640 OWW196640 PGS196640 PQO196640 QAK196640 QKG196640 QUC196640 RDY196640 RNU196640 RXQ196640 SHM196640 SRI196640 TBE196640 TLA196640 TUW196640 UES196640 UOO196640 UYK196640 VIG196640 VSC196640 WBY196640 WLU196640 WVQ196640 A262176 JE262176 TA262176 ACW262176 AMS262176 AWO262176 BGK262176 BQG262176 CAC262176 CJY262176 CTU262176 DDQ262176 DNM262176 DXI262176 EHE262176 ERA262176 FAW262176 FKS262176 FUO262176 GEK262176 GOG262176 GYC262176 HHY262176 HRU262176 IBQ262176 ILM262176 IVI262176 JFE262176 JPA262176 JYW262176 KIS262176 KSO262176 LCK262176 LMG262176 LWC262176 MFY262176 MPU262176 MZQ262176 NJM262176 NTI262176 ODE262176 ONA262176 OWW262176 PGS262176 PQO262176 QAK262176 QKG262176 QUC262176 RDY262176 RNU262176 RXQ262176 SHM262176 SRI262176 TBE262176 TLA262176 TUW262176 UES262176 UOO262176 UYK262176 VIG262176 VSC262176 WBY262176 WLU262176 WVQ262176 A327712 JE327712 TA327712 ACW327712 AMS327712 AWO327712 BGK327712 BQG327712 CAC327712 CJY327712 CTU327712 DDQ327712 DNM327712 DXI327712 EHE327712 ERA327712 FAW327712 FKS327712 FUO327712 GEK327712 GOG327712 GYC327712 HHY327712 HRU327712 IBQ327712 ILM327712 IVI327712 JFE327712 JPA327712 JYW327712 KIS327712 KSO327712 LCK327712 LMG327712 LWC327712 MFY327712 MPU327712 MZQ327712 NJM327712 NTI327712 ODE327712 ONA327712 OWW327712 PGS327712 PQO327712 QAK327712 QKG327712 QUC327712 RDY327712 RNU327712 RXQ327712 SHM327712 SRI327712 TBE327712 TLA327712 TUW327712 UES327712 UOO327712 UYK327712 VIG327712 VSC327712 WBY327712 WLU327712 WVQ327712 A393248 JE393248 TA393248 ACW393248 AMS393248 AWO393248 BGK393248 BQG393248 CAC393248 CJY393248 CTU393248 DDQ393248 DNM393248 DXI393248 EHE393248 ERA393248 FAW393248 FKS393248 FUO393248 GEK393248 GOG393248 GYC393248 HHY393248 HRU393248 IBQ393248 ILM393248 IVI393248 JFE393248 JPA393248 JYW393248 KIS393248 KSO393248 LCK393248 LMG393248 LWC393248 MFY393248 MPU393248 MZQ393248 NJM393248 NTI393248 ODE393248 ONA393248 OWW393248 PGS393248 PQO393248 QAK393248 QKG393248 QUC393248 RDY393248 RNU393248 RXQ393248 SHM393248 SRI393248 TBE393248 TLA393248 TUW393248 UES393248 UOO393248 UYK393248 VIG393248 VSC393248 WBY393248 WLU393248 WVQ393248 A458784 JE458784 TA458784 ACW458784 AMS458784 AWO458784 BGK458784 BQG458784 CAC458784 CJY458784 CTU458784 DDQ458784 DNM458784 DXI458784 EHE458784 ERA458784 FAW458784 FKS458784 FUO458784 GEK458784 GOG458784 GYC458784 HHY458784 HRU458784 IBQ458784 ILM458784 IVI458784 JFE458784 JPA458784 JYW458784 KIS458784 KSO458784 LCK458784 LMG458784 LWC458784 MFY458784 MPU458784 MZQ458784 NJM458784 NTI458784 ODE458784 ONA458784 OWW458784 PGS458784 PQO458784 QAK458784 QKG458784 QUC458784 RDY458784 RNU458784 RXQ458784 SHM458784 SRI458784 TBE458784 TLA458784 TUW458784 UES458784 UOO458784 UYK458784 VIG458784 VSC458784 WBY458784 WLU458784 WVQ458784 A524320 JE524320 TA524320 ACW524320 AMS524320 AWO524320 BGK524320 BQG524320 CAC524320 CJY524320 CTU524320 DDQ524320 DNM524320 DXI524320 EHE524320 ERA524320 FAW524320 FKS524320 FUO524320 GEK524320 GOG524320 GYC524320 HHY524320 HRU524320 IBQ524320 ILM524320 IVI524320 JFE524320 JPA524320 JYW524320 KIS524320 KSO524320 LCK524320 LMG524320 LWC524320 MFY524320 MPU524320 MZQ524320 NJM524320 NTI524320 ODE524320 ONA524320 OWW524320 PGS524320 PQO524320 QAK524320 QKG524320 QUC524320 RDY524320 RNU524320 RXQ524320 SHM524320 SRI524320 TBE524320 TLA524320 TUW524320 UES524320 UOO524320 UYK524320 VIG524320 VSC524320 WBY524320 WLU524320 WVQ524320 A589856 JE589856 TA589856 ACW589856 AMS589856 AWO589856 BGK589856 BQG589856 CAC589856 CJY589856 CTU589856 DDQ589856 DNM589856 DXI589856 EHE589856 ERA589856 FAW589856 FKS589856 FUO589856 GEK589856 GOG589856 GYC589856 HHY589856 HRU589856 IBQ589856 ILM589856 IVI589856 JFE589856 JPA589856 JYW589856 KIS589856 KSO589856 LCK589856 LMG589856 LWC589856 MFY589856 MPU589856 MZQ589856 NJM589856 NTI589856 ODE589856 ONA589856 OWW589856 PGS589856 PQO589856 QAK589856 QKG589856 QUC589856 RDY589856 RNU589856 RXQ589856 SHM589856 SRI589856 TBE589856 TLA589856 TUW589856 UES589856 UOO589856 UYK589856 VIG589856 VSC589856 WBY589856 WLU589856 WVQ589856 A655392 JE655392 TA655392 ACW655392 AMS655392 AWO655392 BGK655392 BQG655392 CAC655392 CJY655392 CTU655392 DDQ655392 DNM655392 DXI655392 EHE655392 ERA655392 FAW655392 FKS655392 FUO655392 GEK655392 GOG655392 GYC655392 HHY655392 HRU655392 IBQ655392 ILM655392 IVI655392 JFE655392 JPA655392 JYW655392 KIS655392 KSO655392 LCK655392 LMG655392 LWC655392 MFY655392 MPU655392 MZQ655392 NJM655392 NTI655392 ODE655392 ONA655392 OWW655392 PGS655392 PQO655392 QAK655392 QKG655392 QUC655392 RDY655392 RNU655392 RXQ655392 SHM655392 SRI655392 TBE655392 TLA655392 TUW655392 UES655392 UOO655392 UYK655392 VIG655392 VSC655392 WBY655392 WLU655392 WVQ655392 A720928 JE720928 TA720928 ACW720928 AMS720928 AWO720928 BGK720928 BQG720928 CAC720928 CJY720928 CTU720928 DDQ720928 DNM720928 DXI720928 EHE720928 ERA720928 FAW720928 FKS720928 FUO720928 GEK720928 GOG720928 GYC720928 HHY720928 HRU720928 IBQ720928 ILM720928 IVI720928 JFE720928 JPA720928 JYW720928 KIS720928 KSO720928 LCK720928 LMG720928 LWC720928 MFY720928 MPU720928 MZQ720928 NJM720928 NTI720928 ODE720928 ONA720928 OWW720928 PGS720928 PQO720928 QAK720928 QKG720928 QUC720928 RDY720928 RNU720928 RXQ720928 SHM720928 SRI720928 TBE720928 TLA720928 TUW720928 UES720928 UOO720928 UYK720928 VIG720928 VSC720928 WBY720928 WLU720928 WVQ720928 A786464 JE786464 TA786464 ACW786464 AMS786464 AWO786464 BGK786464 BQG786464 CAC786464 CJY786464 CTU786464 DDQ786464 DNM786464 DXI786464 EHE786464 ERA786464 FAW786464 FKS786464 FUO786464 GEK786464 GOG786464 GYC786464 HHY786464 HRU786464 IBQ786464 ILM786464 IVI786464 JFE786464 JPA786464 JYW786464 KIS786464 KSO786464 LCK786464 LMG786464 LWC786464 MFY786464 MPU786464 MZQ786464 NJM786464 NTI786464 ODE786464 ONA786464 OWW786464 PGS786464 PQO786464 QAK786464 QKG786464 QUC786464 RDY786464 RNU786464 RXQ786464 SHM786464 SRI786464 TBE786464 TLA786464 TUW786464 UES786464 UOO786464 UYK786464 VIG786464 VSC786464 WBY786464 WLU786464 WVQ786464 A852000 JE852000 TA852000 ACW852000 AMS852000 AWO852000 BGK852000 BQG852000 CAC852000 CJY852000 CTU852000 DDQ852000 DNM852000 DXI852000 EHE852000 ERA852000 FAW852000 FKS852000 FUO852000 GEK852000 GOG852000 GYC852000 HHY852000 HRU852000 IBQ852000 ILM852000 IVI852000 JFE852000 JPA852000 JYW852000 KIS852000 KSO852000 LCK852000 LMG852000 LWC852000 MFY852000 MPU852000 MZQ852000 NJM852000 NTI852000 ODE852000 ONA852000 OWW852000 PGS852000 PQO852000 QAK852000 QKG852000 QUC852000 RDY852000 RNU852000 RXQ852000 SHM852000 SRI852000 TBE852000 TLA852000 TUW852000 UES852000 UOO852000 UYK852000 VIG852000 VSC852000 WBY852000 WLU852000 WVQ852000 A917536 JE917536 TA917536 ACW917536 AMS917536 AWO917536 BGK917536 BQG917536 CAC917536 CJY917536 CTU917536 DDQ917536 DNM917536 DXI917536 EHE917536 ERA917536 FAW917536 FKS917536 FUO917536 GEK917536 GOG917536 GYC917536 HHY917536 HRU917536 IBQ917536 ILM917536 IVI917536 JFE917536 JPA917536 JYW917536 KIS917536 KSO917536 LCK917536 LMG917536 LWC917536 MFY917536 MPU917536 MZQ917536 NJM917536 NTI917536 ODE917536 ONA917536 OWW917536 PGS917536 PQO917536 QAK917536 QKG917536 QUC917536 RDY917536 RNU917536 RXQ917536 SHM917536 SRI917536 TBE917536 TLA917536 TUW917536 UES917536 UOO917536 UYK917536 VIG917536 VSC917536 WBY917536 WLU917536 WVQ917536 A983072 JE983072 TA983072 ACW983072 AMS983072 AWO983072 BGK983072 BQG983072 CAC983072 CJY983072 CTU983072 DDQ983072 DNM983072 DXI983072 EHE983072 ERA983072 FAW983072 FKS983072 FUO983072 GEK983072 GOG983072 GYC983072 HHY983072 HRU983072 IBQ983072 ILM983072 IVI983072 JFE983072 JPA983072 JYW983072 KIS983072 KSO983072 LCK983072 LMG983072 LWC983072 MFY983072 MPU983072 MZQ983072 NJM983072 NTI983072 ODE983072 ONA983072 OWW983072 PGS983072 PQO983072 QAK983072 QKG983072 QUC983072 RDY983072 RNU983072 RXQ983072 SHM983072 SRI983072 TBE983072 TLA983072 TUW983072 UES983072 UOO983072 UYK983072 VIG983072 VSC983072 WBY983072 WLU983072 WVQ983072 A17:A20 JE17:JE20 TA17:TA20 ACW17:ACW20 AMS17:AMS20 AWO17:AWO20 BGK17:BGK20 BQG17:BQG20 CAC17:CAC20 CJY17:CJY20 CTU17:CTU20 DDQ17:DDQ20 DNM17:DNM20 DXI17:DXI20 EHE17:EHE20 ERA17:ERA20 FAW17:FAW20 FKS17:FKS20 FUO17:FUO20 GEK17:GEK20 GOG17:GOG20 GYC17:GYC20 HHY17:HHY20 HRU17:HRU20 IBQ17:IBQ20 ILM17:ILM20 IVI17:IVI20 JFE17:JFE20 JPA17:JPA20 JYW17:JYW20 KIS17:KIS20 KSO17:KSO20 LCK17:LCK20 LMG17:LMG20 LWC17:LWC20 MFY17:MFY20 MPU17:MPU20 MZQ17:MZQ20 NJM17:NJM20 NTI17:NTI20 ODE17:ODE20 ONA17:ONA20 OWW17:OWW20 PGS17:PGS20 PQO17:PQO20 QAK17:QAK20 QKG17:QKG20 QUC17:QUC20 RDY17:RDY20 RNU17:RNU20 RXQ17:RXQ20 SHM17:SHM20 SRI17:SRI20 TBE17:TBE20 TLA17:TLA20 TUW17:TUW20 UES17:UES20 UOO17:UOO20 UYK17:UYK20 VIG17:VIG20 VSC17:VSC20 WBY17:WBY20 WLU17:WLU20 WVQ17:WVQ20 A65533:A65536 JE65533:JE65536 TA65533:TA65536 ACW65533:ACW65536 AMS65533:AMS65536 AWO65533:AWO65536 BGK65533:BGK65536 BQG65533:BQG65536 CAC65533:CAC65536 CJY65533:CJY65536 CTU65533:CTU65536 DDQ65533:DDQ65536 DNM65533:DNM65536 DXI65533:DXI65536 EHE65533:EHE65536 ERA65533:ERA65536 FAW65533:FAW65536 FKS65533:FKS65536 FUO65533:FUO65536 GEK65533:GEK65536 GOG65533:GOG65536 GYC65533:GYC65536 HHY65533:HHY65536 HRU65533:HRU65536 IBQ65533:IBQ65536 ILM65533:ILM65536 IVI65533:IVI65536 JFE65533:JFE65536 JPA65533:JPA65536 JYW65533:JYW65536 KIS65533:KIS65536 KSO65533:KSO65536 LCK65533:LCK65536 LMG65533:LMG65536 LWC65533:LWC65536 MFY65533:MFY65536 MPU65533:MPU65536 MZQ65533:MZQ65536 NJM65533:NJM65536 NTI65533:NTI65536 ODE65533:ODE65536 ONA65533:ONA65536 OWW65533:OWW65536 PGS65533:PGS65536 PQO65533:PQO65536 QAK65533:QAK65536 QKG65533:QKG65536 QUC65533:QUC65536 RDY65533:RDY65536 RNU65533:RNU65536 RXQ65533:RXQ65536 SHM65533:SHM65536 SRI65533:SRI65536 TBE65533:TBE65536 TLA65533:TLA65536 TUW65533:TUW65536 UES65533:UES65536 UOO65533:UOO65536 UYK65533:UYK65536 VIG65533:VIG65536 VSC65533:VSC65536 WBY65533:WBY65536 WLU65533:WLU65536 WVQ65533:WVQ65536 A131069:A131072 JE131069:JE131072 TA131069:TA131072 ACW131069:ACW131072 AMS131069:AMS131072 AWO131069:AWO131072 BGK131069:BGK131072 BQG131069:BQG131072 CAC131069:CAC131072 CJY131069:CJY131072 CTU131069:CTU131072 DDQ131069:DDQ131072 DNM131069:DNM131072 DXI131069:DXI131072 EHE131069:EHE131072 ERA131069:ERA131072 FAW131069:FAW131072 FKS131069:FKS131072 FUO131069:FUO131072 GEK131069:GEK131072 GOG131069:GOG131072 GYC131069:GYC131072 HHY131069:HHY131072 HRU131069:HRU131072 IBQ131069:IBQ131072 ILM131069:ILM131072 IVI131069:IVI131072 JFE131069:JFE131072 JPA131069:JPA131072 JYW131069:JYW131072 KIS131069:KIS131072 KSO131069:KSO131072 LCK131069:LCK131072 LMG131069:LMG131072 LWC131069:LWC131072 MFY131069:MFY131072 MPU131069:MPU131072 MZQ131069:MZQ131072 NJM131069:NJM131072 NTI131069:NTI131072 ODE131069:ODE131072 ONA131069:ONA131072 OWW131069:OWW131072 PGS131069:PGS131072 PQO131069:PQO131072 QAK131069:QAK131072 QKG131069:QKG131072 QUC131069:QUC131072 RDY131069:RDY131072 RNU131069:RNU131072 RXQ131069:RXQ131072 SHM131069:SHM131072 SRI131069:SRI131072 TBE131069:TBE131072 TLA131069:TLA131072 TUW131069:TUW131072 UES131069:UES131072 UOO131069:UOO131072 UYK131069:UYK131072 VIG131069:VIG131072 VSC131069:VSC131072 WBY131069:WBY131072 WLU131069:WLU131072 WVQ131069:WVQ131072 A196605:A196608 JE196605:JE196608 TA196605:TA196608 ACW196605:ACW196608 AMS196605:AMS196608 AWO196605:AWO196608 BGK196605:BGK196608 BQG196605:BQG196608 CAC196605:CAC196608 CJY196605:CJY196608 CTU196605:CTU196608 DDQ196605:DDQ196608 DNM196605:DNM196608 DXI196605:DXI196608 EHE196605:EHE196608 ERA196605:ERA196608 FAW196605:FAW196608 FKS196605:FKS196608 FUO196605:FUO196608 GEK196605:GEK196608 GOG196605:GOG196608 GYC196605:GYC196608 HHY196605:HHY196608 HRU196605:HRU196608 IBQ196605:IBQ196608 ILM196605:ILM196608 IVI196605:IVI196608 JFE196605:JFE196608 JPA196605:JPA196608 JYW196605:JYW196608 KIS196605:KIS196608 KSO196605:KSO196608 LCK196605:LCK196608 LMG196605:LMG196608 LWC196605:LWC196608 MFY196605:MFY196608 MPU196605:MPU196608 MZQ196605:MZQ196608 NJM196605:NJM196608 NTI196605:NTI196608 ODE196605:ODE196608 ONA196605:ONA196608 OWW196605:OWW196608 PGS196605:PGS196608 PQO196605:PQO196608 QAK196605:QAK196608 QKG196605:QKG196608 QUC196605:QUC196608 RDY196605:RDY196608 RNU196605:RNU196608 RXQ196605:RXQ196608 SHM196605:SHM196608 SRI196605:SRI196608 TBE196605:TBE196608 TLA196605:TLA196608 TUW196605:TUW196608 UES196605:UES196608 UOO196605:UOO196608 UYK196605:UYK196608 VIG196605:VIG196608 VSC196605:VSC196608 WBY196605:WBY196608 WLU196605:WLU196608 WVQ196605:WVQ196608 A262141:A262144 JE262141:JE262144 TA262141:TA262144 ACW262141:ACW262144 AMS262141:AMS262144 AWO262141:AWO262144 BGK262141:BGK262144 BQG262141:BQG262144 CAC262141:CAC262144 CJY262141:CJY262144 CTU262141:CTU262144 DDQ262141:DDQ262144 DNM262141:DNM262144 DXI262141:DXI262144 EHE262141:EHE262144 ERA262141:ERA262144 FAW262141:FAW262144 FKS262141:FKS262144 FUO262141:FUO262144 GEK262141:GEK262144 GOG262141:GOG262144 GYC262141:GYC262144 HHY262141:HHY262144 HRU262141:HRU262144 IBQ262141:IBQ262144 ILM262141:ILM262144 IVI262141:IVI262144 JFE262141:JFE262144 JPA262141:JPA262144 JYW262141:JYW262144 KIS262141:KIS262144 KSO262141:KSO262144 LCK262141:LCK262144 LMG262141:LMG262144 LWC262141:LWC262144 MFY262141:MFY262144 MPU262141:MPU262144 MZQ262141:MZQ262144 NJM262141:NJM262144 NTI262141:NTI262144 ODE262141:ODE262144 ONA262141:ONA262144 OWW262141:OWW262144 PGS262141:PGS262144 PQO262141:PQO262144 QAK262141:QAK262144 QKG262141:QKG262144 QUC262141:QUC262144 RDY262141:RDY262144 RNU262141:RNU262144 RXQ262141:RXQ262144 SHM262141:SHM262144 SRI262141:SRI262144 TBE262141:TBE262144 TLA262141:TLA262144 TUW262141:TUW262144 UES262141:UES262144 UOO262141:UOO262144 UYK262141:UYK262144 VIG262141:VIG262144 VSC262141:VSC262144 WBY262141:WBY262144 WLU262141:WLU262144 WVQ262141:WVQ262144 A327677:A327680 JE327677:JE327680 TA327677:TA327680 ACW327677:ACW327680 AMS327677:AMS327680 AWO327677:AWO327680 BGK327677:BGK327680 BQG327677:BQG327680 CAC327677:CAC327680 CJY327677:CJY327680 CTU327677:CTU327680 DDQ327677:DDQ327680 DNM327677:DNM327680 DXI327677:DXI327680 EHE327677:EHE327680 ERA327677:ERA327680 FAW327677:FAW327680 FKS327677:FKS327680 FUO327677:FUO327680 GEK327677:GEK327680 GOG327677:GOG327680 GYC327677:GYC327680 HHY327677:HHY327680 HRU327677:HRU327680 IBQ327677:IBQ327680 ILM327677:ILM327680 IVI327677:IVI327680 JFE327677:JFE327680 JPA327677:JPA327680 JYW327677:JYW327680 KIS327677:KIS327680 KSO327677:KSO327680 LCK327677:LCK327680 LMG327677:LMG327680 LWC327677:LWC327680 MFY327677:MFY327680 MPU327677:MPU327680 MZQ327677:MZQ327680 NJM327677:NJM327680 NTI327677:NTI327680 ODE327677:ODE327680 ONA327677:ONA327680 OWW327677:OWW327680 PGS327677:PGS327680 PQO327677:PQO327680 QAK327677:QAK327680 QKG327677:QKG327680 QUC327677:QUC327680 RDY327677:RDY327680 RNU327677:RNU327680 RXQ327677:RXQ327680 SHM327677:SHM327680 SRI327677:SRI327680 TBE327677:TBE327680 TLA327677:TLA327680 TUW327677:TUW327680 UES327677:UES327680 UOO327677:UOO327680 UYK327677:UYK327680 VIG327677:VIG327680 VSC327677:VSC327680 WBY327677:WBY327680 WLU327677:WLU327680 WVQ327677:WVQ327680 A393213:A393216 JE393213:JE393216 TA393213:TA393216 ACW393213:ACW393216 AMS393213:AMS393216 AWO393213:AWO393216 BGK393213:BGK393216 BQG393213:BQG393216 CAC393213:CAC393216 CJY393213:CJY393216 CTU393213:CTU393216 DDQ393213:DDQ393216 DNM393213:DNM393216 DXI393213:DXI393216 EHE393213:EHE393216 ERA393213:ERA393216 FAW393213:FAW393216 FKS393213:FKS393216 FUO393213:FUO393216 GEK393213:GEK393216 GOG393213:GOG393216 GYC393213:GYC393216 HHY393213:HHY393216 HRU393213:HRU393216 IBQ393213:IBQ393216 ILM393213:ILM393216 IVI393213:IVI393216 JFE393213:JFE393216 JPA393213:JPA393216 JYW393213:JYW393216 KIS393213:KIS393216 KSO393213:KSO393216 LCK393213:LCK393216 LMG393213:LMG393216 LWC393213:LWC393216 MFY393213:MFY393216 MPU393213:MPU393216 MZQ393213:MZQ393216 NJM393213:NJM393216 NTI393213:NTI393216 ODE393213:ODE393216 ONA393213:ONA393216 OWW393213:OWW393216 PGS393213:PGS393216 PQO393213:PQO393216 QAK393213:QAK393216 QKG393213:QKG393216 QUC393213:QUC393216 RDY393213:RDY393216 RNU393213:RNU393216 RXQ393213:RXQ393216 SHM393213:SHM393216 SRI393213:SRI393216 TBE393213:TBE393216 TLA393213:TLA393216 TUW393213:TUW393216 UES393213:UES393216 UOO393213:UOO393216 UYK393213:UYK393216 VIG393213:VIG393216 VSC393213:VSC393216 WBY393213:WBY393216 WLU393213:WLU393216 WVQ393213:WVQ393216 A458749:A458752 JE458749:JE458752 TA458749:TA458752 ACW458749:ACW458752 AMS458749:AMS458752 AWO458749:AWO458752 BGK458749:BGK458752 BQG458749:BQG458752 CAC458749:CAC458752 CJY458749:CJY458752 CTU458749:CTU458752 DDQ458749:DDQ458752 DNM458749:DNM458752 DXI458749:DXI458752 EHE458749:EHE458752 ERA458749:ERA458752 FAW458749:FAW458752 FKS458749:FKS458752 FUO458749:FUO458752 GEK458749:GEK458752 GOG458749:GOG458752 GYC458749:GYC458752 HHY458749:HHY458752 HRU458749:HRU458752 IBQ458749:IBQ458752 ILM458749:ILM458752 IVI458749:IVI458752 JFE458749:JFE458752 JPA458749:JPA458752 JYW458749:JYW458752 KIS458749:KIS458752 KSO458749:KSO458752 LCK458749:LCK458752 LMG458749:LMG458752 LWC458749:LWC458752 MFY458749:MFY458752 MPU458749:MPU458752 MZQ458749:MZQ458752 NJM458749:NJM458752 NTI458749:NTI458752 ODE458749:ODE458752 ONA458749:ONA458752 OWW458749:OWW458752 PGS458749:PGS458752 PQO458749:PQO458752 QAK458749:QAK458752 QKG458749:QKG458752 QUC458749:QUC458752 RDY458749:RDY458752 RNU458749:RNU458752 RXQ458749:RXQ458752 SHM458749:SHM458752 SRI458749:SRI458752 TBE458749:TBE458752 TLA458749:TLA458752 TUW458749:TUW458752 UES458749:UES458752 UOO458749:UOO458752 UYK458749:UYK458752 VIG458749:VIG458752 VSC458749:VSC458752 WBY458749:WBY458752 WLU458749:WLU458752 WVQ458749:WVQ458752 A524285:A524288 JE524285:JE524288 TA524285:TA524288 ACW524285:ACW524288 AMS524285:AMS524288 AWO524285:AWO524288 BGK524285:BGK524288 BQG524285:BQG524288 CAC524285:CAC524288 CJY524285:CJY524288 CTU524285:CTU524288 DDQ524285:DDQ524288 DNM524285:DNM524288 DXI524285:DXI524288 EHE524285:EHE524288 ERA524285:ERA524288 FAW524285:FAW524288 FKS524285:FKS524288 FUO524285:FUO524288 GEK524285:GEK524288 GOG524285:GOG524288 GYC524285:GYC524288 HHY524285:HHY524288 HRU524285:HRU524288 IBQ524285:IBQ524288 ILM524285:ILM524288 IVI524285:IVI524288 JFE524285:JFE524288 JPA524285:JPA524288 JYW524285:JYW524288 KIS524285:KIS524288 KSO524285:KSO524288 LCK524285:LCK524288 LMG524285:LMG524288 LWC524285:LWC524288 MFY524285:MFY524288 MPU524285:MPU524288 MZQ524285:MZQ524288 NJM524285:NJM524288 NTI524285:NTI524288 ODE524285:ODE524288 ONA524285:ONA524288 OWW524285:OWW524288 PGS524285:PGS524288 PQO524285:PQO524288 QAK524285:QAK524288 QKG524285:QKG524288 QUC524285:QUC524288 RDY524285:RDY524288 RNU524285:RNU524288 RXQ524285:RXQ524288 SHM524285:SHM524288 SRI524285:SRI524288 TBE524285:TBE524288 TLA524285:TLA524288 TUW524285:TUW524288 UES524285:UES524288 UOO524285:UOO524288 UYK524285:UYK524288 VIG524285:VIG524288 VSC524285:VSC524288 WBY524285:WBY524288 WLU524285:WLU524288 WVQ524285:WVQ524288 A589821:A589824 JE589821:JE589824 TA589821:TA589824 ACW589821:ACW589824 AMS589821:AMS589824 AWO589821:AWO589824 BGK589821:BGK589824 BQG589821:BQG589824 CAC589821:CAC589824 CJY589821:CJY589824 CTU589821:CTU589824 DDQ589821:DDQ589824 DNM589821:DNM589824 DXI589821:DXI589824 EHE589821:EHE589824 ERA589821:ERA589824 FAW589821:FAW589824 FKS589821:FKS589824 FUO589821:FUO589824 GEK589821:GEK589824 GOG589821:GOG589824 GYC589821:GYC589824 HHY589821:HHY589824 HRU589821:HRU589824 IBQ589821:IBQ589824 ILM589821:ILM589824 IVI589821:IVI589824 JFE589821:JFE589824 JPA589821:JPA589824 JYW589821:JYW589824 KIS589821:KIS589824 KSO589821:KSO589824 LCK589821:LCK589824 LMG589821:LMG589824 LWC589821:LWC589824 MFY589821:MFY589824 MPU589821:MPU589824 MZQ589821:MZQ589824 NJM589821:NJM589824 NTI589821:NTI589824 ODE589821:ODE589824 ONA589821:ONA589824 OWW589821:OWW589824 PGS589821:PGS589824 PQO589821:PQO589824 QAK589821:QAK589824 QKG589821:QKG589824 QUC589821:QUC589824 RDY589821:RDY589824 RNU589821:RNU589824 RXQ589821:RXQ589824 SHM589821:SHM589824 SRI589821:SRI589824 TBE589821:TBE589824 TLA589821:TLA589824 TUW589821:TUW589824 UES589821:UES589824 UOO589821:UOO589824 UYK589821:UYK589824 VIG589821:VIG589824 VSC589821:VSC589824 WBY589821:WBY589824 WLU589821:WLU589824 WVQ589821:WVQ589824 A655357:A655360 JE655357:JE655360 TA655357:TA655360 ACW655357:ACW655360 AMS655357:AMS655360 AWO655357:AWO655360 BGK655357:BGK655360 BQG655357:BQG655360 CAC655357:CAC655360 CJY655357:CJY655360 CTU655357:CTU655360 DDQ655357:DDQ655360 DNM655357:DNM655360 DXI655357:DXI655360 EHE655357:EHE655360 ERA655357:ERA655360 FAW655357:FAW655360 FKS655357:FKS655360 FUO655357:FUO655360 GEK655357:GEK655360 GOG655357:GOG655360 GYC655357:GYC655360 HHY655357:HHY655360 HRU655357:HRU655360 IBQ655357:IBQ655360 ILM655357:ILM655360 IVI655357:IVI655360 JFE655357:JFE655360 JPA655357:JPA655360 JYW655357:JYW655360 KIS655357:KIS655360 KSO655357:KSO655360 LCK655357:LCK655360 LMG655357:LMG655360 LWC655357:LWC655360 MFY655357:MFY655360 MPU655357:MPU655360 MZQ655357:MZQ655360 NJM655357:NJM655360 NTI655357:NTI655360 ODE655357:ODE655360 ONA655357:ONA655360 OWW655357:OWW655360 PGS655357:PGS655360 PQO655357:PQO655360 QAK655357:QAK655360 QKG655357:QKG655360 QUC655357:QUC655360 RDY655357:RDY655360 RNU655357:RNU655360 RXQ655357:RXQ655360 SHM655357:SHM655360 SRI655357:SRI655360 TBE655357:TBE655360 TLA655357:TLA655360 TUW655357:TUW655360 UES655357:UES655360 UOO655357:UOO655360 UYK655357:UYK655360 VIG655357:VIG655360 VSC655357:VSC655360 WBY655357:WBY655360 WLU655357:WLU655360 WVQ655357:WVQ655360 A720893:A720896 JE720893:JE720896 TA720893:TA720896 ACW720893:ACW720896 AMS720893:AMS720896 AWO720893:AWO720896 BGK720893:BGK720896 BQG720893:BQG720896 CAC720893:CAC720896 CJY720893:CJY720896 CTU720893:CTU720896 DDQ720893:DDQ720896 DNM720893:DNM720896 DXI720893:DXI720896 EHE720893:EHE720896 ERA720893:ERA720896 FAW720893:FAW720896 FKS720893:FKS720896 FUO720893:FUO720896 GEK720893:GEK720896 GOG720893:GOG720896 GYC720893:GYC720896 HHY720893:HHY720896 HRU720893:HRU720896 IBQ720893:IBQ720896 ILM720893:ILM720896 IVI720893:IVI720896 JFE720893:JFE720896 JPA720893:JPA720896 JYW720893:JYW720896 KIS720893:KIS720896 KSO720893:KSO720896 LCK720893:LCK720896 LMG720893:LMG720896 LWC720893:LWC720896 MFY720893:MFY720896 MPU720893:MPU720896 MZQ720893:MZQ720896 NJM720893:NJM720896 NTI720893:NTI720896 ODE720893:ODE720896 ONA720893:ONA720896 OWW720893:OWW720896 PGS720893:PGS720896 PQO720893:PQO720896 QAK720893:QAK720896 QKG720893:QKG720896 QUC720893:QUC720896 RDY720893:RDY720896 RNU720893:RNU720896 RXQ720893:RXQ720896 SHM720893:SHM720896 SRI720893:SRI720896 TBE720893:TBE720896 TLA720893:TLA720896 TUW720893:TUW720896 UES720893:UES720896 UOO720893:UOO720896 UYK720893:UYK720896 VIG720893:VIG720896 VSC720893:VSC720896 WBY720893:WBY720896 WLU720893:WLU720896 WVQ720893:WVQ720896 A786429:A786432 JE786429:JE786432 TA786429:TA786432 ACW786429:ACW786432 AMS786429:AMS786432 AWO786429:AWO786432 BGK786429:BGK786432 BQG786429:BQG786432 CAC786429:CAC786432 CJY786429:CJY786432 CTU786429:CTU786432 DDQ786429:DDQ786432 DNM786429:DNM786432 DXI786429:DXI786432 EHE786429:EHE786432 ERA786429:ERA786432 FAW786429:FAW786432 FKS786429:FKS786432 FUO786429:FUO786432 GEK786429:GEK786432 GOG786429:GOG786432 GYC786429:GYC786432 HHY786429:HHY786432 HRU786429:HRU786432 IBQ786429:IBQ786432 ILM786429:ILM786432 IVI786429:IVI786432 JFE786429:JFE786432 JPA786429:JPA786432 JYW786429:JYW786432 KIS786429:KIS786432 KSO786429:KSO786432 LCK786429:LCK786432 LMG786429:LMG786432 LWC786429:LWC786432 MFY786429:MFY786432 MPU786429:MPU786432 MZQ786429:MZQ786432 NJM786429:NJM786432 NTI786429:NTI786432 ODE786429:ODE786432 ONA786429:ONA786432 OWW786429:OWW786432 PGS786429:PGS786432 PQO786429:PQO786432 QAK786429:QAK786432 QKG786429:QKG786432 QUC786429:QUC786432 RDY786429:RDY786432 RNU786429:RNU786432 RXQ786429:RXQ786432 SHM786429:SHM786432 SRI786429:SRI786432 TBE786429:TBE786432 TLA786429:TLA786432 TUW786429:TUW786432 UES786429:UES786432 UOO786429:UOO786432 UYK786429:UYK786432 VIG786429:VIG786432 VSC786429:VSC786432 WBY786429:WBY786432 WLU786429:WLU786432 WVQ786429:WVQ786432 A851965:A851968 JE851965:JE851968 TA851965:TA851968 ACW851965:ACW851968 AMS851965:AMS851968 AWO851965:AWO851968 BGK851965:BGK851968 BQG851965:BQG851968 CAC851965:CAC851968 CJY851965:CJY851968 CTU851965:CTU851968 DDQ851965:DDQ851968 DNM851965:DNM851968 DXI851965:DXI851968 EHE851965:EHE851968 ERA851965:ERA851968 FAW851965:FAW851968 FKS851965:FKS851968 FUO851965:FUO851968 GEK851965:GEK851968 GOG851965:GOG851968 GYC851965:GYC851968 HHY851965:HHY851968 HRU851965:HRU851968 IBQ851965:IBQ851968 ILM851965:ILM851968 IVI851965:IVI851968 JFE851965:JFE851968 JPA851965:JPA851968 JYW851965:JYW851968 KIS851965:KIS851968 KSO851965:KSO851968 LCK851965:LCK851968 LMG851965:LMG851968 LWC851965:LWC851968 MFY851965:MFY851968 MPU851965:MPU851968 MZQ851965:MZQ851968 NJM851965:NJM851968 NTI851965:NTI851968 ODE851965:ODE851968 ONA851965:ONA851968 OWW851965:OWW851968 PGS851965:PGS851968 PQO851965:PQO851968 QAK851965:QAK851968 QKG851965:QKG851968 QUC851965:QUC851968 RDY851965:RDY851968 RNU851965:RNU851968 RXQ851965:RXQ851968 SHM851965:SHM851968 SRI851965:SRI851968 TBE851965:TBE851968 TLA851965:TLA851968 TUW851965:TUW851968 UES851965:UES851968 UOO851965:UOO851968 UYK851965:UYK851968 VIG851965:VIG851968 VSC851965:VSC851968 WBY851965:WBY851968 WLU851965:WLU851968 WVQ851965:WVQ851968 A917501:A917504 JE917501:JE917504 TA917501:TA917504 ACW917501:ACW917504 AMS917501:AMS917504 AWO917501:AWO917504 BGK917501:BGK917504 BQG917501:BQG917504 CAC917501:CAC917504 CJY917501:CJY917504 CTU917501:CTU917504 DDQ917501:DDQ917504 DNM917501:DNM917504 DXI917501:DXI917504 EHE917501:EHE917504 ERA917501:ERA917504 FAW917501:FAW917504 FKS917501:FKS917504 FUO917501:FUO917504 GEK917501:GEK917504 GOG917501:GOG917504 GYC917501:GYC917504 HHY917501:HHY917504 HRU917501:HRU917504 IBQ917501:IBQ917504 ILM917501:ILM917504 IVI917501:IVI917504 JFE917501:JFE917504 JPA917501:JPA917504 JYW917501:JYW917504 KIS917501:KIS917504 KSO917501:KSO917504 LCK917501:LCK917504 LMG917501:LMG917504 LWC917501:LWC917504 MFY917501:MFY917504 MPU917501:MPU917504 MZQ917501:MZQ917504 NJM917501:NJM917504 NTI917501:NTI917504 ODE917501:ODE917504 ONA917501:ONA917504 OWW917501:OWW917504 PGS917501:PGS917504 PQO917501:PQO917504 QAK917501:QAK917504 QKG917501:QKG917504 QUC917501:QUC917504 RDY917501:RDY917504 RNU917501:RNU917504 RXQ917501:RXQ917504 SHM917501:SHM917504 SRI917501:SRI917504 TBE917501:TBE917504 TLA917501:TLA917504 TUW917501:TUW917504 UES917501:UES917504 UOO917501:UOO917504 UYK917501:UYK917504 VIG917501:VIG917504 VSC917501:VSC917504 WBY917501:WBY917504 WLU917501:WLU917504 WVQ917501:WVQ917504 A983037:A983040 JE983037:JE983040 TA983037:TA983040 ACW983037:ACW983040 AMS983037:AMS983040 AWO983037:AWO983040 BGK983037:BGK983040 BQG983037:BQG983040 CAC983037:CAC983040 CJY983037:CJY983040 CTU983037:CTU983040 DDQ983037:DDQ983040 DNM983037:DNM983040 DXI983037:DXI983040 EHE983037:EHE983040 ERA983037:ERA983040 FAW983037:FAW983040 FKS983037:FKS983040 FUO983037:FUO983040 GEK983037:GEK983040 GOG983037:GOG983040 GYC983037:GYC983040 HHY983037:HHY983040 HRU983037:HRU983040 IBQ983037:IBQ983040 ILM983037:ILM983040 IVI983037:IVI983040 JFE983037:JFE983040 JPA983037:JPA983040 JYW983037:JYW983040 KIS983037:KIS983040 KSO983037:KSO983040 LCK983037:LCK983040 LMG983037:LMG983040 LWC983037:LWC983040 MFY983037:MFY983040 MPU983037:MPU983040 MZQ983037:MZQ983040 NJM983037:NJM983040 NTI983037:NTI983040 ODE983037:ODE983040 ONA983037:ONA983040 OWW983037:OWW983040 PGS983037:PGS983040 PQO983037:PQO983040 QAK983037:QAK983040 QKG983037:QKG983040 QUC983037:QUC983040 RDY983037:RDY983040 RNU983037:RNU983040 RXQ983037:RXQ983040 SHM983037:SHM983040 SRI983037:SRI983040 TBE983037:TBE983040 TLA983037:TLA983040 TUW983037:TUW983040 UES983037:UES983040 UOO983037:UOO983040 UYK983037:UYK983040 VIG983037:VIG983040 VSC983037:VSC983040 WBY983037:WBY983040 WLU983037:WLU983040 WVQ983037:WVQ983040 A6 JE6 TA6 ACW6 AMS6 AWO6 BGK6 BQG6 CAC6 CJY6 CTU6 DDQ6 DNM6 DXI6 EHE6 ERA6 FAW6 FKS6 FUO6 GEK6 GOG6 GYC6 HHY6 HRU6 IBQ6 ILM6 IVI6 JFE6 JPA6 JYW6 KIS6 KSO6 LCK6 LMG6 LWC6 MFY6 MPU6 MZQ6 NJM6 NTI6 ODE6 ONA6 OWW6 PGS6 PQO6 QAK6 QKG6 QUC6 RDY6 RNU6 RXQ6 SHM6 SRI6 TBE6 TLA6 TUW6 UES6 UOO6 UYK6 VIG6 VSC6 WBY6 WLU6 WVQ6 A65522 JE65522 TA65522 ACW65522 AMS65522 AWO65522 BGK65522 BQG65522 CAC65522 CJY65522 CTU65522 DDQ65522 DNM65522 DXI65522 EHE65522 ERA65522 FAW65522 FKS65522 FUO65522 GEK65522 GOG65522 GYC65522 HHY65522 HRU65522 IBQ65522 ILM65522 IVI65522 JFE65522 JPA65522 JYW65522 KIS65522 KSO65522 LCK65522 LMG65522 LWC65522 MFY65522 MPU65522 MZQ65522 NJM65522 NTI65522 ODE65522 ONA65522 OWW65522 PGS65522 PQO65522 QAK65522 QKG65522 QUC65522 RDY65522 RNU65522 RXQ65522 SHM65522 SRI65522 TBE65522 TLA65522 TUW65522 UES65522 UOO65522 UYK65522 VIG65522 VSC65522 WBY65522 WLU65522 WVQ65522 A131058 JE131058 TA131058 ACW131058 AMS131058 AWO131058 BGK131058 BQG131058 CAC131058 CJY131058 CTU131058 DDQ131058 DNM131058 DXI131058 EHE131058 ERA131058 FAW131058 FKS131058 FUO131058 GEK131058 GOG131058 GYC131058 HHY131058 HRU131058 IBQ131058 ILM131058 IVI131058 JFE131058 JPA131058 JYW131058 KIS131058 KSO131058 LCK131058 LMG131058 LWC131058 MFY131058 MPU131058 MZQ131058 NJM131058 NTI131058 ODE131058 ONA131058 OWW131058 PGS131058 PQO131058 QAK131058 QKG131058 QUC131058 RDY131058 RNU131058 RXQ131058 SHM131058 SRI131058 TBE131058 TLA131058 TUW131058 UES131058 UOO131058 UYK131058 VIG131058 VSC131058 WBY131058 WLU131058 WVQ131058 A196594 JE196594 TA196594 ACW196594 AMS196594 AWO196594 BGK196594 BQG196594 CAC196594 CJY196594 CTU196594 DDQ196594 DNM196594 DXI196594 EHE196594 ERA196594 FAW196594 FKS196594 FUO196594 GEK196594 GOG196594 GYC196594 HHY196594 HRU196594 IBQ196594 ILM196594 IVI196594 JFE196594 JPA196594 JYW196594 KIS196594 KSO196594 LCK196594 LMG196594 LWC196594 MFY196594 MPU196594 MZQ196594 NJM196594 NTI196594 ODE196594 ONA196594 OWW196594 PGS196594 PQO196594 QAK196594 QKG196594 QUC196594 RDY196594 RNU196594 RXQ196594 SHM196594 SRI196594 TBE196594 TLA196594 TUW196594 UES196594 UOO196594 UYK196594 VIG196594 VSC196594 WBY196594 WLU196594 WVQ196594 A262130 JE262130 TA262130 ACW262130 AMS262130 AWO262130 BGK262130 BQG262130 CAC262130 CJY262130 CTU262130 DDQ262130 DNM262130 DXI262130 EHE262130 ERA262130 FAW262130 FKS262130 FUO262130 GEK262130 GOG262130 GYC262130 HHY262130 HRU262130 IBQ262130 ILM262130 IVI262130 JFE262130 JPA262130 JYW262130 KIS262130 KSO262130 LCK262130 LMG262130 LWC262130 MFY262130 MPU262130 MZQ262130 NJM262130 NTI262130 ODE262130 ONA262130 OWW262130 PGS262130 PQO262130 QAK262130 QKG262130 QUC262130 RDY262130 RNU262130 RXQ262130 SHM262130 SRI262130 TBE262130 TLA262130 TUW262130 UES262130 UOO262130 UYK262130 VIG262130 VSC262130 WBY262130 WLU262130 WVQ262130 A327666 JE327666 TA327666 ACW327666 AMS327666 AWO327666 BGK327666 BQG327666 CAC327666 CJY327666 CTU327666 DDQ327666 DNM327666 DXI327666 EHE327666 ERA327666 FAW327666 FKS327666 FUO327666 GEK327666 GOG327666 GYC327666 HHY327666 HRU327666 IBQ327666 ILM327666 IVI327666 JFE327666 JPA327666 JYW327666 KIS327666 KSO327666 LCK327666 LMG327666 LWC327666 MFY327666 MPU327666 MZQ327666 NJM327666 NTI327666 ODE327666 ONA327666 OWW327666 PGS327666 PQO327666 QAK327666 QKG327666 QUC327666 RDY327666 RNU327666 RXQ327666 SHM327666 SRI327666 TBE327666 TLA327666 TUW327666 UES327666 UOO327666 UYK327666 VIG327666 VSC327666 WBY327666 WLU327666 WVQ327666 A393202 JE393202 TA393202 ACW393202 AMS393202 AWO393202 BGK393202 BQG393202 CAC393202 CJY393202 CTU393202 DDQ393202 DNM393202 DXI393202 EHE393202 ERA393202 FAW393202 FKS393202 FUO393202 GEK393202 GOG393202 GYC393202 HHY393202 HRU393202 IBQ393202 ILM393202 IVI393202 JFE393202 JPA393202 JYW393202 KIS393202 KSO393202 LCK393202 LMG393202 LWC393202 MFY393202 MPU393202 MZQ393202 NJM393202 NTI393202 ODE393202 ONA393202 OWW393202 PGS393202 PQO393202 QAK393202 QKG393202 QUC393202 RDY393202 RNU393202 RXQ393202 SHM393202 SRI393202 TBE393202 TLA393202 TUW393202 UES393202 UOO393202 UYK393202 VIG393202 VSC393202 WBY393202 WLU393202 WVQ393202 A458738 JE458738 TA458738 ACW458738 AMS458738 AWO458738 BGK458738 BQG458738 CAC458738 CJY458738 CTU458738 DDQ458738 DNM458738 DXI458738 EHE458738 ERA458738 FAW458738 FKS458738 FUO458738 GEK458738 GOG458738 GYC458738 HHY458738 HRU458738 IBQ458738 ILM458738 IVI458738 JFE458738 JPA458738 JYW458738 KIS458738 KSO458738 LCK458738 LMG458738 LWC458738 MFY458738 MPU458738 MZQ458738 NJM458738 NTI458738 ODE458738 ONA458738 OWW458738 PGS458738 PQO458738 QAK458738 QKG458738 QUC458738 RDY458738 RNU458738 RXQ458738 SHM458738 SRI458738 TBE458738 TLA458738 TUW458738 UES458738 UOO458738 UYK458738 VIG458738 VSC458738 WBY458738 WLU458738 WVQ458738 A524274 JE524274 TA524274 ACW524274 AMS524274 AWO524274 BGK524274 BQG524274 CAC524274 CJY524274 CTU524274 DDQ524274 DNM524274 DXI524274 EHE524274 ERA524274 FAW524274 FKS524274 FUO524274 GEK524274 GOG524274 GYC524274 HHY524274 HRU524274 IBQ524274 ILM524274 IVI524274 JFE524274 JPA524274 JYW524274 KIS524274 KSO524274 LCK524274 LMG524274 LWC524274 MFY524274 MPU524274 MZQ524274 NJM524274 NTI524274 ODE524274 ONA524274 OWW524274 PGS524274 PQO524274 QAK524274 QKG524274 QUC524274 RDY524274 RNU524274 RXQ524274 SHM524274 SRI524274 TBE524274 TLA524274 TUW524274 UES524274 UOO524274 UYK524274 VIG524274 VSC524274 WBY524274 WLU524274 WVQ524274 A589810 JE589810 TA589810 ACW589810 AMS589810 AWO589810 BGK589810 BQG589810 CAC589810 CJY589810 CTU589810 DDQ589810 DNM589810 DXI589810 EHE589810 ERA589810 FAW589810 FKS589810 FUO589810 GEK589810 GOG589810 GYC589810 HHY589810 HRU589810 IBQ589810 ILM589810 IVI589810 JFE589810 JPA589810 JYW589810 KIS589810 KSO589810 LCK589810 LMG589810 LWC589810 MFY589810 MPU589810 MZQ589810 NJM589810 NTI589810 ODE589810 ONA589810 OWW589810 PGS589810 PQO589810 QAK589810 QKG589810 QUC589810 RDY589810 RNU589810 RXQ589810 SHM589810 SRI589810 TBE589810 TLA589810 TUW589810 UES589810 UOO589810 UYK589810 VIG589810 VSC589810 WBY589810 WLU589810 WVQ589810 A655346 JE655346 TA655346 ACW655346 AMS655346 AWO655346 BGK655346 BQG655346 CAC655346 CJY655346 CTU655346 DDQ655346 DNM655346 DXI655346 EHE655346 ERA655346 FAW655346 FKS655346 FUO655346 GEK655346 GOG655346 GYC655346 HHY655346 HRU655346 IBQ655346 ILM655346 IVI655346 JFE655346 JPA655346 JYW655346 KIS655346 KSO655346 LCK655346 LMG655346 LWC655346 MFY655346 MPU655346 MZQ655346 NJM655346 NTI655346 ODE655346 ONA655346 OWW655346 PGS655346 PQO655346 QAK655346 QKG655346 QUC655346 RDY655346 RNU655346 RXQ655346 SHM655346 SRI655346 TBE655346 TLA655346 TUW655346 UES655346 UOO655346 UYK655346 VIG655346 VSC655346 WBY655346 WLU655346 WVQ655346 A720882 JE720882 TA720882 ACW720882 AMS720882 AWO720882 BGK720882 BQG720882 CAC720882 CJY720882 CTU720882 DDQ720882 DNM720882 DXI720882 EHE720882 ERA720882 FAW720882 FKS720882 FUO720882 GEK720882 GOG720882 GYC720882 HHY720882 HRU720882 IBQ720882 ILM720882 IVI720882 JFE720882 JPA720882 JYW720882 KIS720882 KSO720882 LCK720882 LMG720882 LWC720882 MFY720882 MPU720882 MZQ720882 NJM720882 NTI720882 ODE720882 ONA720882 OWW720882 PGS720882 PQO720882 QAK720882 QKG720882 QUC720882 RDY720882 RNU720882 RXQ720882 SHM720882 SRI720882 TBE720882 TLA720882 TUW720882 UES720882 UOO720882 UYK720882 VIG720882 VSC720882 WBY720882 WLU720882 WVQ720882 A786418 JE786418 TA786418 ACW786418 AMS786418 AWO786418 BGK786418 BQG786418 CAC786418 CJY786418 CTU786418 DDQ786418 DNM786418 DXI786418 EHE786418 ERA786418 FAW786418 FKS786418 FUO786418 GEK786418 GOG786418 GYC786418 HHY786418 HRU786418 IBQ786418 ILM786418 IVI786418 JFE786418 JPA786418 JYW786418 KIS786418 KSO786418 LCK786418 LMG786418 LWC786418 MFY786418 MPU786418 MZQ786418 NJM786418 NTI786418 ODE786418 ONA786418 OWW786418 PGS786418 PQO786418 QAK786418 QKG786418 QUC786418 RDY786418 RNU786418 RXQ786418 SHM786418 SRI786418 TBE786418 TLA786418 TUW786418 UES786418 UOO786418 UYK786418 VIG786418 VSC786418 WBY786418 WLU786418 WVQ786418 A851954 JE851954 TA851954 ACW851954 AMS851954 AWO851954 BGK851954 BQG851954 CAC851954 CJY851954 CTU851954 DDQ851954 DNM851954 DXI851954 EHE851954 ERA851954 FAW851954 FKS851954 FUO851954 GEK851954 GOG851954 GYC851954 HHY851954 HRU851954 IBQ851954 ILM851954 IVI851954 JFE851954 JPA851954 JYW851954 KIS851954 KSO851954 LCK851954 LMG851954 LWC851954 MFY851954 MPU851954 MZQ851954 NJM851954 NTI851954 ODE851954 ONA851954 OWW851954 PGS851954 PQO851954 QAK851954 QKG851954 QUC851954 RDY851954 RNU851954 RXQ851954 SHM851954 SRI851954 TBE851954 TLA851954 TUW851954 UES851954 UOO851954 UYK851954 VIG851954 VSC851954 WBY851954 WLU851954 WVQ851954 A917490 JE917490 TA917490 ACW917490 AMS917490 AWO917490 BGK917490 BQG917490 CAC917490 CJY917490 CTU917490 DDQ917490 DNM917490 DXI917490 EHE917490 ERA917490 FAW917490 FKS917490 FUO917490 GEK917490 GOG917490 GYC917490 HHY917490 HRU917490 IBQ917490 ILM917490 IVI917490 JFE917490 JPA917490 JYW917490 KIS917490 KSO917490 LCK917490 LMG917490 LWC917490 MFY917490 MPU917490 MZQ917490 NJM917490 NTI917490 ODE917490 ONA917490 OWW917490 PGS917490 PQO917490 QAK917490 QKG917490 QUC917490 RDY917490 RNU917490 RXQ917490 SHM917490 SRI917490 TBE917490 TLA917490 TUW917490 UES917490 UOO917490 UYK917490 VIG917490 VSC917490 WBY917490 WLU917490 WVQ917490 A983026 JE983026 TA983026 ACW983026 AMS983026 AWO983026 BGK983026 BQG983026 CAC983026 CJY983026 CTU983026 DDQ983026 DNM983026 DXI983026 EHE983026 ERA983026 FAW983026 FKS983026 FUO983026 GEK983026 GOG983026 GYC983026 HHY983026 HRU983026 IBQ983026 ILM983026 IVI983026 JFE983026 JPA983026 JYW983026 KIS983026 KSO983026 LCK983026 LMG983026 LWC983026 MFY983026 MPU983026 MZQ983026 NJM983026 NTI983026 ODE983026 ONA983026 OWW983026 PGS983026 PQO983026 QAK983026 QKG983026 QUC983026 RDY983026 RNU983026 RXQ983026 SHM983026 SRI983026 TBE983026 TLA983026 TUW983026 UES983026 UOO983026 UYK983026 VIG983026 VSC983026 WBY983026 WLU983026 WVQ983026 A65517:A65518 JE65517:JE65518 TA65517:TA65518 ACW65517:ACW65518 AMS65517:AMS65518 AWO65517:AWO65518 BGK65517:BGK65518 BQG65517:BQG65518 CAC65517:CAC65518 CJY65517:CJY65518 CTU65517:CTU65518 DDQ65517:DDQ65518 DNM65517:DNM65518 DXI65517:DXI65518 EHE65517:EHE65518 ERA65517:ERA65518 FAW65517:FAW65518 FKS65517:FKS65518 FUO65517:FUO65518 GEK65517:GEK65518 GOG65517:GOG65518 GYC65517:GYC65518 HHY65517:HHY65518 HRU65517:HRU65518 IBQ65517:IBQ65518 ILM65517:ILM65518 IVI65517:IVI65518 JFE65517:JFE65518 JPA65517:JPA65518 JYW65517:JYW65518 KIS65517:KIS65518 KSO65517:KSO65518 LCK65517:LCK65518 LMG65517:LMG65518 LWC65517:LWC65518 MFY65517:MFY65518 MPU65517:MPU65518 MZQ65517:MZQ65518 NJM65517:NJM65518 NTI65517:NTI65518 ODE65517:ODE65518 ONA65517:ONA65518 OWW65517:OWW65518 PGS65517:PGS65518 PQO65517:PQO65518 QAK65517:QAK65518 QKG65517:QKG65518 QUC65517:QUC65518 RDY65517:RDY65518 RNU65517:RNU65518 RXQ65517:RXQ65518 SHM65517:SHM65518 SRI65517:SRI65518 TBE65517:TBE65518 TLA65517:TLA65518 TUW65517:TUW65518 UES65517:UES65518 UOO65517:UOO65518 UYK65517:UYK65518 VIG65517:VIG65518 VSC65517:VSC65518 WBY65517:WBY65518 WLU65517:WLU65518 WVQ65517:WVQ65518 A131053:A131054 JE131053:JE131054 TA131053:TA131054 ACW131053:ACW131054 AMS131053:AMS131054 AWO131053:AWO131054 BGK131053:BGK131054 BQG131053:BQG131054 CAC131053:CAC131054 CJY131053:CJY131054 CTU131053:CTU131054 DDQ131053:DDQ131054 DNM131053:DNM131054 DXI131053:DXI131054 EHE131053:EHE131054 ERA131053:ERA131054 FAW131053:FAW131054 FKS131053:FKS131054 FUO131053:FUO131054 GEK131053:GEK131054 GOG131053:GOG131054 GYC131053:GYC131054 HHY131053:HHY131054 HRU131053:HRU131054 IBQ131053:IBQ131054 ILM131053:ILM131054 IVI131053:IVI131054 JFE131053:JFE131054 JPA131053:JPA131054 JYW131053:JYW131054 KIS131053:KIS131054 KSO131053:KSO131054 LCK131053:LCK131054 LMG131053:LMG131054 LWC131053:LWC131054 MFY131053:MFY131054 MPU131053:MPU131054 MZQ131053:MZQ131054 NJM131053:NJM131054 NTI131053:NTI131054 ODE131053:ODE131054 ONA131053:ONA131054 OWW131053:OWW131054 PGS131053:PGS131054 PQO131053:PQO131054 QAK131053:QAK131054 QKG131053:QKG131054 QUC131053:QUC131054 RDY131053:RDY131054 RNU131053:RNU131054 RXQ131053:RXQ131054 SHM131053:SHM131054 SRI131053:SRI131054 TBE131053:TBE131054 TLA131053:TLA131054 TUW131053:TUW131054 UES131053:UES131054 UOO131053:UOO131054 UYK131053:UYK131054 VIG131053:VIG131054 VSC131053:VSC131054 WBY131053:WBY131054 WLU131053:WLU131054 WVQ131053:WVQ131054 A196589:A196590 JE196589:JE196590 TA196589:TA196590 ACW196589:ACW196590 AMS196589:AMS196590 AWO196589:AWO196590 BGK196589:BGK196590 BQG196589:BQG196590 CAC196589:CAC196590 CJY196589:CJY196590 CTU196589:CTU196590 DDQ196589:DDQ196590 DNM196589:DNM196590 DXI196589:DXI196590 EHE196589:EHE196590 ERA196589:ERA196590 FAW196589:FAW196590 FKS196589:FKS196590 FUO196589:FUO196590 GEK196589:GEK196590 GOG196589:GOG196590 GYC196589:GYC196590 HHY196589:HHY196590 HRU196589:HRU196590 IBQ196589:IBQ196590 ILM196589:ILM196590 IVI196589:IVI196590 JFE196589:JFE196590 JPA196589:JPA196590 JYW196589:JYW196590 KIS196589:KIS196590 KSO196589:KSO196590 LCK196589:LCK196590 LMG196589:LMG196590 LWC196589:LWC196590 MFY196589:MFY196590 MPU196589:MPU196590 MZQ196589:MZQ196590 NJM196589:NJM196590 NTI196589:NTI196590 ODE196589:ODE196590 ONA196589:ONA196590 OWW196589:OWW196590 PGS196589:PGS196590 PQO196589:PQO196590 QAK196589:QAK196590 QKG196589:QKG196590 QUC196589:QUC196590 RDY196589:RDY196590 RNU196589:RNU196590 RXQ196589:RXQ196590 SHM196589:SHM196590 SRI196589:SRI196590 TBE196589:TBE196590 TLA196589:TLA196590 TUW196589:TUW196590 UES196589:UES196590 UOO196589:UOO196590 UYK196589:UYK196590 VIG196589:VIG196590 VSC196589:VSC196590 WBY196589:WBY196590 WLU196589:WLU196590 WVQ196589:WVQ196590 A262125:A262126 JE262125:JE262126 TA262125:TA262126 ACW262125:ACW262126 AMS262125:AMS262126 AWO262125:AWO262126 BGK262125:BGK262126 BQG262125:BQG262126 CAC262125:CAC262126 CJY262125:CJY262126 CTU262125:CTU262126 DDQ262125:DDQ262126 DNM262125:DNM262126 DXI262125:DXI262126 EHE262125:EHE262126 ERA262125:ERA262126 FAW262125:FAW262126 FKS262125:FKS262126 FUO262125:FUO262126 GEK262125:GEK262126 GOG262125:GOG262126 GYC262125:GYC262126 HHY262125:HHY262126 HRU262125:HRU262126 IBQ262125:IBQ262126 ILM262125:ILM262126 IVI262125:IVI262126 JFE262125:JFE262126 JPA262125:JPA262126 JYW262125:JYW262126 KIS262125:KIS262126 KSO262125:KSO262126 LCK262125:LCK262126 LMG262125:LMG262126 LWC262125:LWC262126 MFY262125:MFY262126 MPU262125:MPU262126 MZQ262125:MZQ262126 NJM262125:NJM262126 NTI262125:NTI262126 ODE262125:ODE262126 ONA262125:ONA262126 OWW262125:OWW262126 PGS262125:PGS262126 PQO262125:PQO262126 QAK262125:QAK262126 QKG262125:QKG262126 QUC262125:QUC262126 RDY262125:RDY262126 RNU262125:RNU262126 RXQ262125:RXQ262126 SHM262125:SHM262126 SRI262125:SRI262126 TBE262125:TBE262126 TLA262125:TLA262126 TUW262125:TUW262126 UES262125:UES262126 UOO262125:UOO262126 UYK262125:UYK262126 VIG262125:VIG262126 VSC262125:VSC262126 WBY262125:WBY262126 WLU262125:WLU262126 WVQ262125:WVQ262126 A327661:A327662 JE327661:JE327662 TA327661:TA327662 ACW327661:ACW327662 AMS327661:AMS327662 AWO327661:AWO327662 BGK327661:BGK327662 BQG327661:BQG327662 CAC327661:CAC327662 CJY327661:CJY327662 CTU327661:CTU327662 DDQ327661:DDQ327662 DNM327661:DNM327662 DXI327661:DXI327662 EHE327661:EHE327662 ERA327661:ERA327662 FAW327661:FAW327662 FKS327661:FKS327662 FUO327661:FUO327662 GEK327661:GEK327662 GOG327661:GOG327662 GYC327661:GYC327662 HHY327661:HHY327662 HRU327661:HRU327662 IBQ327661:IBQ327662 ILM327661:ILM327662 IVI327661:IVI327662 JFE327661:JFE327662 JPA327661:JPA327662 JYW327661:JYW327662 KIS327661:KIS327662 KSO327661:KSO327662 LCK327661:LCK327662 LMG327661:LMG327662 LWC327661:LWC327662 MFY327661:MFY327662 MPU327661:MPU327662 MZQ327661:MZQ327662 NJM327661:NJM327662 NTI327661:NTI327662 ODE327661:ODE327662 ONA327661:ONA327662 OWW327661:OWW327662 PGS327661:PGS327662 PQO327661:PQO327662 QAK327661:QAK327662 QKG327661:QKG327662 QUC327661:QUC327662 RDY327661:RDY327662 RNU327661:RNU327662 RXQ327661:RXQ327662 SHM327661:SHM327662 SRI327661:SRI327662 TBE327661:TBE327662 TLA327661:TLA327662 TUW327661:TUW327662 UES327661:UES327662 UOO327661:UOO327662 UYK327661:UYK327662 VIG327661:VIG327662 VSC327661:VSC327662 WBY327661:WBY327662 WLU327661:WLU327662 WVQ327661:WVQ327662 A393197:A393198 JE393197:JE393198 TA393197:TA393198 ACW393197:ACW393198 AMS393197:AMS393198 AWO393197:AWO393198 BGK393197:BGK393198 BQG393197:BQG393198 CAC393197:CAC393198 CJY393197:CJY393198 CTU393197:CTU393198 DDQ393197:DDQ393198 DNM393197:DNM393198 DXI393197:DXI393198 EHE393197:EHE393198 ERA393197:ERA393198 FAW393197:FAW393198 FKS393197:FKS393198 FUO393197:FUO393198 GEK393197:GEK393198 GOG393197:GOG393198 GYC393197:GYC393198 HHY393197:HHY393198 HRU393197:HRU393198 IBQ393197:IBQ393198 ILM393197:ILM393198 IVI393197:IVI393198 JFE393197:JFE393198 JPA393197:JPA393198 JYW393197:JYW393198 KIS393197:KIS393198 KSO393197:KSO393198 LCK393197:LCK393198 LMG393197:LMG393198 LWC393197:LWC393198 MFY393197:MFY393198 MPU393197:MPU393198 MZQ393197:MZQ393198 NJM393197:NJM393198 NTI393197:NTI393198 ODE393197:ODE393198 ONA393197:ONA393198 OWW393197:OWW393198 PGS393197:PGS393198 PQO393197:PQO393198 QAK393197:QAK393198 QKG393197:QKG393198 QUC393197:QUC393198 RDY393197:RDY393198 RNU393197:RNU393198 RXQ393197:RXQ393198 SHM393197:SHM393198 SRI393197:SRI393198 TBE393197:TBE393198 TLA393197:TLA393198 TUW393197:TUW393198 UES393197:UES393198 UOO393197:UOO393198 UYK393197:UYK393198 VIG393197:VIG393198 VSC393197:VSC393198 WBY393197:WBY393198 WLU393197:WLU393198 WVQ393197:WVQ393198 A458733:A458734 JE458733:JE458734 TA458733:TA458734 ACW458733:ACW458734 AMS458733:AMS458734 AWO458733:AWO458734 BGK458733:BGK458734 BQG458733:BQG458734 CAC458733:CAC458734 CJY458733:CJY458734 CTU458733:CTU458734 DDQ458733:DDQ458734 DNM458733:DNM458734 DXI458733:DXI458734 EHE458733:EHE458734 ERA458733:ERA458734 FAW458733:FAW458734 FKS458733:FKS458734 FUO458733:FUO458734 GEK458733:GEK458734 GOG458733:GOG458734 GYC458733:GYC458734 HHY458733:HHY458734 HRU458733:HRU458734 IBQ458733:IBQ458734 ILM458733:ILM458734 IVI458733:IVI458734 JFE458733:JFE458734 JPA458733:JPA458734 JYW458733:JYW458734 KIS458733:KIS458734 KSO458733:KSO458734 LCK458733:LCK458734 LMG458733:LMG458734 LWC458733:LWC458734 MFY458733:MFY458734 MPU458733:MPU458734 MZQ458733:MZQ458734 NJM458733:NJM458734 NTI458733:NTI458734 ODE458733:ODE458734 ONA458733:ONA458734 OWW458733:OWW458734 PGS458733:PGS458734 PQO458733:PQO458734 QAK458733:QAK458734 QKG458733:QKG458734 QUC458733:QUC458734 RDY458733:RDY458734 RNU458733:RNU458734 RXQ458733:RXQ458734 SHM458733:SHM458734 SRI458733:SRI458734 TBE458733:TBE458734 TLA458733:TLA458734 TUW458733:TUW458734 UES458733:UES458734 UOO458733:UOO458734 UYK458733:UYK458734 VIG458733:VIG458734 VSC458733:VSC458734 WBY458733:WBY458734 WLU458733:WLU458734 WVQ458733:WVQ458734 A524269:A524270 JE524269:JE524270 TA524269:TA524270 ACW524269:ACW524270 AMS524269:AMS524270 AWO524269:AWO524270 BGK524269:BGK524270 BQG524269:BQG524270 CAC524269:CAC524270 CJY524269:CJY524270 CTU524269:CTU524270 DDQ524269:DDQ524270 DNM524269:DNM524270 DXI524269:DXI524270 EHE524269:EHE524270 ERA524269:ERA524270 FAW524269:FAW524270 FKS524269:FKS524270 FUO524269:FUO524270 GEK524269:GEK524270 GOG524269:GOG524270 GYC524269:GYC524270 HHY524269:HHY524270 HRU524269:HRU524270 IBQ524269:IBQ524270 ILM524269:ILM524270 IVI524269:IVI524270 JFE524269:JFE524270 JPA524269:JPA524270 JYW524269:JYW524270 KIS524269:KIS524270 KSO524269:KSO524270 LCK524269:LCK524270 LMG524269:LMG524270 LWC524269:LWC524270 MFY524269:MFY524270 MPU524269:MPU524270 MZQ524269:MZQ524270 NJM524269:NJM524270 NTI524269:NTI524270 ODE524269:ODE524270 ONA524269:ONA524270 OWW524269:OWW524270 PGS524269:PGS524270 PQO524269:PQO524270 QAK524269:QAK524270 QKG524269:QKG524270 QUC524269:QUC524270 RDY524269:RDY524270 RNU524269:RNU524270 RXQ524269:RXQ524270 SHM524269:SHM524270 SRI524269:SRI524270 TBE524269:TBE524270 TLA524269:TLA524270 TUW524269:TUW524270 UES524269:UES524270 UOO524269:UOO524270 UYK524269:UYK524270 VIG524269:VIG524270 VSC524269:VSC524270 WBY524269:WBY524270 WLU524269:WLU524270 WVQ524269:WVQ524270 A589805:A589806 JE589805:JE589806 TA589805:TA589806 ACW589805:ACW589806 AMS589805:AMS589806 AWO589805:AWO589806 BGK589805:BGK589806 BQG589805:BQG589806 CAC589805:CAC589806 CJY589805:CJY589806 CTU589805:CTU589806 DDQ589805:DDQ589806 DNM589805:DNM589806 DXI589805:DXI589806 EHE589805:EHE589806 ERA589805:ERA589806 FAW589805:FAW589806 FKS589805:FKS589806 FUO589805:FUO589806 GEK589805:GEK589806 GOG589805:GOG589806 GYC589805:GYC589806 HHY589805:HHY589806 HRU589805:HRU589806 IBQ589805:IBQ589806 ILM589805:ILM589806 IVI589805:IVI589806 JFE589805:JFE589806 JPA589805:JPA589806 JYW589805:JYW589806 KIS589805:KIS589806 KSO589805:KSO589806 LCK589805:LCK589806 LMG589805:LMG589806 LWC589805:LWC589806 MFY589805:MFY589806 MPU589805:MPU589806 MZQ589805:MZQ589806 NJM589805:NJM589806 NTI589805:NTI589806 ODE589805:ODE589806 ONA589805:ONA589806 OWW589805:OWW589806 PGS589805:PGS589806 PQO589805:PQO589806 QAK589805:QAK589806 QKG589805:QKG589806 QUC589805:QUC589806 RDY589805:RDY589806 RNU589805:RNU589806 RXQ589805:RXQ589806 SHM589805:SHM589806 SRI589805:SRI589806 TBE589805:TBE589806 TLA589805:TLA589806 TUW589805:TUW589806 UES589805:UES589806 UOO589805:UOO589806 UYK589805:UYK589806 VIG589805:VIG589806 VSC589805:VSC589806 WBY589805:WBY589806 WLU589805:WLU589806 WVQ589805:WVQ589806 A655341:A655342 JE655341:JE655342 TA655341:TA655342 ACW655341:ACW655342 AMS655341:AMS655342 AWO655341:AWO655342 BGK655341:BGK655342 BQG655341:BQG655342 CAC655341:CAC655342 CJY655341:CJY655342 CTU655341:CTU655342 DDQ655341:DDQ655342 DNM655341:DNM655342 DXI655341:DXI655342 EHE655341:EHE655342 ERA655341:ERA655342 FAW655341:FAW655342 FKS655341:FKS655342 FUO655341:FUO655342 GEK655341:GEK655342 GOG655341:GOG655342 GYC655341:GYC655342 HHY655341:HHY655342 HRU655341:HRU655342 IBQ655341:IBQ655342 ILM655341:ILM655342 IVI655341:IVI655342 JFE655341:JFE655342 JPA655341:JPA655342 JYW655341:JYW655342 KIS655341:KIS655342 KSO655341:KSO655342 LCK655341:LCK655342 LMG655341:LMG655342 LWC655341:LWC655342 MFY655341:MFY655342 MPU655341:MPU655342 MZQ655341:MZQ655342 NJM655341:NJM655342 NTI655341:NTI655342 ODE655341:ODE655342 ONA655341:ONA655342 OWW655341:OWW655342 PGS655341:PGS655342 PQO655341:PQO655342 QAK655341:QAK655342 QKG655341:QKG655342 QUC655341:QUC655342 RDY655341:RDY655342 RNU655341:RNU655342 RXQ655341:RXQ655342 SHM655341:SHM655342 SRI655341:SRI655342 TBE655341:TBE655342 TLA655341:TLA655342 TUW655341:TUW655342 UES655341:UES655342 UOO655341:UOO655342 UYK655341:UYK655342 VIG655341:VIG655342 VSC655341:VSC655342 WBY655341:WBY655342 WLU655341:WLU655342 WVQ655341:WVQ655342 A720877:A720878 JE720877:JE720878 TA720877:TA720878 ACW720877:ACW720878 AMS720877:AMS720878 AWO720877:AWO720878 BGK720877:BGK720878 BQG720877:BQG720878 CAC720877:CAC720878 CJY720877:CJY720878 CTU720877:CTU720878 DDQ720877:DDQ720878 DNM720877:DNM720878 DXI720877:DXI720878 EHE720877:EHE720878 ERA720877:ERA720878 FAW720877:FAW720878 FKS720877:FKS720878 FUO720877:FUO720878 GEK720877:GEK720878 GOG720877:GOG720878 GYC720877:GYC720878 HHY720877:HHY720878 HRU720877:HRU720878 IBQ720877:IBQ720878 ILM720877:ILM720878 IVI720877:IVI720878 JFE720877:JFE720878 JPA720877:JPA720878 JYW720877:JYW720878 KIS720877:KIS720878 KSO720877:KSO720878 LCK720877:LCK720878 LMG720877:LMG720878 LWC720877:LWC720878 MFY720877:MFY720878 MPU720877:MPU720878 MZQ720877:MZQ720878 NJM720877:NJM720878 NTI720877:NTI720878 ODE720877:ODE720878 ONA720877:ONA720878 OWW720877:OWW720878 PGS720877:PGS720878 PQO720877:PQO720878 QAK720877:QAK720878 QKG720877:QKG720878 QUC720877:QUC720878 RDY720877:RDY720878 RNU720877:RNU720878 RXQ720877:RXQ720878 SHM720877:SHM720878 SRI720877:SRI720878 TBE720877:TBE720878 TLA720877:TLA720878 TUW720877:TUW720878 UES720877:UES720878 UOO720877:UOO720878 UYK720877:UYK720878 VIG720877:VIG720878 VSC720877:VSC720878 WBY720877:WBY720878 WLU720877:WLU720878 WVQ720877:WVQ720878 A786413:A786414 JE786413:JE786414 TA786413:TA786414 ACW786413:ACW786414 AMS786413:AMS786414 AWO786413:AWO786414 BGK786413:BGK786414 BQG786413:BQG786414 CAC786413:CAC786414 CJY786413:CJY786414 CTU786413:CTU786414 DDQ786413:DDQ786414 DNM786413:DNM786414 DXI786413:DXI786414 EHE786413:EHE786414 ERA786413:ERA786414 FAW786413:FAW786414 FKS786413:FKS786414 FUO786413:FUO786414 GEK786413:GEK786414 GOG786413:GOG786414 GYC786413:GYC786414 HHY786413:HHY786414 HRU786413:HRU786414 IBQ786413:IBQ786414 ILM786413:ILM786414 IVI786413:IVI786414 JFE786413:JFE786414 JPA786413:JPA786414 JYW786413:JYW786414 KIS786413:KIS786414 KSO786413:KSO786414 LCK786413:LCK786414 LMG786413:LMG786414 LWC786413:LWC786414 MFY786413:MFY786414 MPU786413:MPU786414 MZQ786413:MZQ786414 NJM786413:NJM786414 NTI786413:NTI786414 ODE786413:ODE786414 ONA786413:ONA786414 OWW786413:OWW786414 PGS786413:PGS786414 PQO786413:PQO786414 QAK786413:QAK786414 QKG786413:QKG786414 QUC786413:QUC786414 RDY786413:RDY786414 RNU786413:RNU786414 RXQ786413:RXQ786414 SHM786413:SHM786414 SRI786413:SRI786414 TBE786413:TBE786414 TLA786413:TLA786414 TUW786413:TUW786414 UES786413:UES786414 UOO786413:UOO786414 UYK786413:UYK786414 VIG786413:VIG786414 VSC786413:VSC786414 WBY786413:WBY786414 WLU786413:WLU786414 WVQ786413:WVQ786414 A851949:A851950 JE851949:JE851950 TA851949:TA851950 ACW851949:ACW851950 AMS851949:AMS851950 AWO851949:AWO851950 BGK851949:BGK851950 BQG851949:BQG851950 CAC851949:CAC851950 CJY851949:CJY851950 CTU851949:CTU851950 DDQ851949:DDQ851950 DNM851949:DNM851950 DXI851949:DXI851950 EHE851949:EHE851950 ERA851949:ERA851950 FAW851949:FAW851950 FKS851949:FKS851950 FUO851949:FUO851950 GEK851949:GEK851950 GOG851949:GOG851950 GYC851949:GYC851950 HHY851949:HHY851950 HRU851949:HRU851950 IBQ851949:IBQ851950 ILM851949:ILM851950 IVI851949:IVI851950 JFE851949:JFE851950 JPA851949:JPA851950 JYW851949:JYW851950 KIS851949:KIS851950 KSO851949:KSO851950 LCK851949:LCK851950 LMG851949:LMG851950 LWC851949:LWC851950 MFY851949:MFY851950 MPU851949:MPU851950 MZQ851949:MZQ851950 NJM851949:NJM851950 NTI851949:NTI851950 ODE851949:ODE851950 ONA851949:ONA851950 OWW851949:OWW851950 PGS851949:PGS851950 PQO851949:PQO851950 QAK851949:QAK851950 QKG851949:QKG851950 QUC851949:QUC851950 RDY851949:RDY851950 RNU851949:RNU851950 RXQ851949:RXQ851950 SHM851949:SHM851950 SRI851949:SRI851950 TBE851949:TBE851950 TLA851949:TLA851950 TUW851949:TUW851950 UES851949:UES851950 UOO851949:UOO851950 UYK851949:UYK851950 VIG851949:VIG851950 VSC851949:VSC851950 WBY851949:WBY851950 WLU851949:WLU851950 WVQ851949:WVQ851950 A917485:A917486 JE917485:JE917486 TA917485:TA917486 ACW917485:ACW917486 AMS917485:AMS917486 AWO917485:AWO917486 BGK917485:BGK917486 BQG917485:BQG917486 CAC917485:CAC917486 CJY917485:CJY917486 CTU917485:CTU917486 DDQ917485:DDQ917486 DNM917485:DNM917486 DXI917485:DXI917486 EHE917485:EHE917486 ERA917485:ERA917486 FAW917485:FAW917486 FKS917485:FKS917486 FUO917485:FUO917486 GEK917485:GEK917486 GOG917485:GOG917486 GYC917485:GYC917486 HHY917485:HHY917486 HRU917485:HRU917486 IBQ917485:IBQ917486 ILM917485:ILM917486 IVI917485:IVI917486 JFE917485:JFE917486 JPA917485:JPA917486 JYW917485:JYW917486 KIS917485:KIS917486 KSO917485:KSO917486 LCK917485:LCK917486 LMG917485:LMG917486 LWC917485:LWC917486 MFY917485:MFY917486 MPU917485:MPU917486 MZQ917485:MZQ917486 NJM917485:NJM917486 NTI917485:NTI917486 ODE917485:ODE917486 ONA917485:ONA917486 OWW917485:OWW917486 PGS917485:PGS917486 PQO917485:PQO917486 QAK917485:QAK917486 QKG917485:QKG917486 QUC917485:QUC917486 RDY917485:RDY917486 RNU917485:RNU917486 RXQ917485:RXQ917486 SHM917485:SHM917486 SRI917485:SRI917486 TBE917485:TBE917486 TLA917485:TLA917486 TUW917485:TUW917486 UES917485:UES917486 UOO917485:UOO917486 UYK917485:UYK917486 VIG917485:VIG917486 VSC917485:VSC917486 WBY917485:WBY917486 WLU917485:WLU917486 WVQ917485:WVQ917486 A983021:A983022 JE983021:JE983022 TA983021:TA983022 ACW983021:ACW983022 AMS983021:AMS983022 AWO983021:AWO983022 BGK983021:BGK983022 BQG983021:BQG983022 CAC983021:CAC983022 CJY983021:CJY983022 CTU983021:CTU983022 DDQ983021:DDQ983022 DNM983021:DNM983022 DXI983021:DXI983022 EHE983021:EHE983022 ERA983021:ERA983022 FAW983021:FAW983022 FKS983021:FKS983022 FUO983021:FUO983022 GEK983021:GEK983022 GOG983021:GOG983022 GYC983021:GYC983022 HHY983021:HHY983022 HRU983021:HRU983022 IBQ983021:IBQ983022 ILM983021:ILM983022 IVI983021:IVI983022 JFE983021:JFE983022 JPA983021:JPA983022 JYW983021:JYW983022 KIS983021:KIS983022 KSO983021:KSO983022 LCK983021:LCK983022 LMG983021:LMG983022 LWC983021:LWC983022 MFY983021:MFY983022 MPU983021:MPU983022 MZQ983021:MZQ983022 NJM983021:NJM983022 NTI983021:NTI983022 ODE983021:ODE983022 ONA983021:ONA983022 OWW983021:OWW983022 PGS983021:PGS983022 PQO983021:PQO983022 QAK983021:QAK983022 QKG983021:QKG983022 QUC983021:QUC983022 RDY983021:RDY983022 RNU983021:RNU983022 RXQ983021:RXQ983022 SHM983021:SHM983022 SRI983021:SRI983022 TBE983021:TBE983022 TLA983021:TLA983022 TUW983021:TUW983022 UES983021:UES983022 UOO983021:UOO983022 UYK983021:UYK983022 VIG983021:VIG983022 VSC983021:VSC983022 WBY983021:WBY983022 WLU983021:WLU983022 WVQ983021:WVQ983022 A24:A27 JE24:JE27 TA24:TA27 ACW24:ACW27 AMS24:AMS27 AWO24:AWO27 BGK24:BGK27 BQG24:BQG27 CAC24:CAC27 CJY24:CJY27 CTU24:CTU27 DDQ24:DDQ27 DNM24:DNM27 DXI24:DXI27 EHE24:EHE27 ERA24:ERA27 FAW24:FAW27 FKS24:FKS27 FUO24:FUO27 GEK24:GEK27 GOG24:GOG27 GYC24:GYC27 HHY24:HHY27 HRU24:HRU27 IBQ24:IBQ27 ILM24:ILM27 IVI24:IVI27 JFE24:JFE27 JPA24:JPA27 JYW24:JYW27 KIS24:KIS27 KSO24:KSO27 LCK24:LCK27 LMG24:LMG27 LWC24:LWC27 MFY24:MFY27 MPU24:MPU27 MZQ24:MZQ27 NJM24:NJM27 NTI24:NTI27 ODE24:ODE27 ONA24:ONA27 OWW24:OWW27 PGS24:PGS27 PQO24:PQO27 QAK24:QAK27 QKG24:QKG27 QUC24:QUC27 RDY24:RDY27 RNU24:RNU27 RXQ24:RXQ27 SHM24:SHM27 SRI24:SRI27 TBE24:TBE27 TLA24:TLA27 TUW24:TUW27 UES24:UES27 UOO24:UOO27 UYK24:UYK27 VIG24:VIG27 VSC24:VSC27 WBY24:WBY27 WLU24:WLU27 WVQ24:WVQ27 A65540:A65543 JE65540:JE65543 TA65540:TA65543 ACW65540:ACW65543 AMS65540:AMS65543 AWO65540:AWO65543 BGK65540:BGK65543 BQG65540:BQG65543 CAC65540:CAC65543 CJY65540:CJY65543 CTU65540:CTU65543 DDQ65540:DDQ65543 DNM65540:DNM65543 DXI65540:DXI65543 EHE65540:EHE65543 ERA65540:ERA65543 FAW65540:FAW65543 FKS65540:FKS65543 FUO65540:FUO65543 GEK65540:GEK65543 GOG65540:GOG65543 GYC65540:GYC65543 HHY65540:HHY65543 HRU65540:HRU65543 IBQ65540:IBQ65543 ILM65540:ILM65543 IVI65540:IVI65543 JFE65540:JFE65543 JPA65540:JPA65543 JYW65540:JYW65543 KIS65540:KIS65543 KSO65540:KSO65543 LCK65540:LCK65543 LMG65540:LMG65543 LWC65540:LWC65543 MFY65540:MFY65543 MPU65540:MPU65543 MZQ65540:MZQ65543 NJM65540:NJM65543 NTI65540:NTI65543 ODE65540:ODE65543 ONA65540:ONA65543 OWW65540:OWW65543 PGS65540:PGS65543 PQO65540:PQO65543 QAK65540:QAK65543 QKG65540:QKG65543 QUC65540:QUC65543 RDY65540:RDY65543 RNU65540:RNU65543 RXQ65540:RXQ65543 SHM65540:SHM65543 SRI65540:SRI65543 TBE65540:TBE65543 TLA65540:TLA65543 TUW65540:TUW65543 UES65540:UES65543 UOO65540:UOO65543 UYK65540:UYK65543 VIG65540:VIG65543 VSC65540:VSC65543 WBY65540:WBY65543 WLU65540:WLU65543 WVQ65540:WVQ65543 A131076:A131079 JE131076:JE131079 TA131076:TA131079 ACW131076:ACW131079 AMS131076:AMS131079 AWO131076:AWO131079 BGK131076:BGK131079 BQG131076:BQG131079 CAC131076:CAC131079 CJY131076:CJY131079 CTU131076:CTU131079 DDQ131076:DDQ131079 DNM131076:DNM131079 DXI131076:DXI131079 EHE131076:EHE131079 ERA131076:ERA131079 FAW131076:FAW131079 FKS131076:FKS131079 FUO131076:FUO131079 GEK131076:GEK131079 GOG131076:GOG131079 GYC131076:GYC131079 HHY131076:HHY131079 HRU131076:HRU131079 IBQ131076:IBQ131079 ILM131076:ILM131079 IVI131076:IVI131079 JFE131076:JFE131079 JPA131076:JPA131079 JYW131076:JYW131079 KIS131076:KIS131079 KSO131076:KSO131079 LCK131076:LCK131079 LMG131076:LMG131079 LWC131076:LWC131079 MFY131076:MFY131079 MPU131076:MPU131079 MZQ131076:MZQ131079 NJM131076:NJM131079 NTI131076:NTI131079 ODE131076:ODE131079 ONA131076:ONA131079 OWW131076:OWW131079 PGS131076:PGS131079 PQO131076:PQO131079 QAK131076:QAK131079 QKG131076:QKG131079 QUC131076:QUC131079 RDY131076:RDY131079 RNU131076:RNU131079 RXQ131076:RXQ131079 SHM131076:SHM131079 SRI131076:SRI131079 TBE131076:TBE131079 TLA131076:TLA131079 TUW131076:TUW131079 UES131076:UES131079 UOO131076:UOO131079 UYK131076:UYK131079 VIG131076:VIG131079 VSC131076:VSC131079 WBY131076:WBY131079 WLU131076:WLU131079 WVQ131076:WVQ131079 A196612:A196615 JE196612:JE196615 TA196612:TA196615 ACW196612:ACW196615 AMS196612:AMS196615 AWO196612:AWO196615 BGK196612:BGK196615 BQG196612:BQG196615 CAC196612:CAC196615 CJY196612:CJY196615 CTU196612:CTU196615 DDQ196612:DDQ196615 DNM196612:DNM196615 DXI196612:DXI196615 EHE196612:EHE196615 ERA196612:ERA196615 FAW196612:FAW196615 FKS196612:FKS196615 FUO196612:FUO196615 GEK196612:GEK196615 GOG196612:GOG196615 GYC196612:GYC196615 HHY196612:HHY196615 HRU196612:HRU196615 IBQ196612:IBQ196615 ILM196612:ILM196615 IVI196612:IVI196615 JFE196612:JFE196615 JPA196612:JPA196615 JYW196612:JYW196615 KIS196612:KIS196615 KSO196612:KSO196615 LCK196612:LCK196615 LMG196612:LMG196615 LWC196612:LWC196615 MFY196612:MFY196615 MPU196612:MPU196615 MZQ196612:MZQ196615 NJM196612:NJM196615 NTI196612:NTI196615 ODE196612:ODE196615 ONA196612:ONA196615 OWW196612:OWW196615 PGS196612:PGS196615 PQO196612:PQO196615 QAK196612:QAK196615 QKG196612:QKG196615 QUC196612:QUC196615 RDY196612:RDY196615 RNU196612:RNU196615 RXQ196612:RXQ196615 SHM196612:SHM196615 SRI196612:SRI196615 TBE196612:TBE196615 TLA196612:TLA196615 TUW196612:TUW196615 UES196612:UES196615 UOO196612:UOO196615 UYK196612:UYK196615 VIG196612:VIG196615 VSC196612:VSC196615 WBY196612:WBY196615 WLU196612:WLU196615 WVQ196612:WVQ196615 A262148:A262151 JE262148:JE262151 TA262148:TA262151 ACW262148:ACW262151 AMS262148:AMS262151 AWO262148:AWO262151 BGK262148:BGK262151 BQG262148:BQG262151 CAC262148:CAC262151 CJY262148:CJY262151 CTU262148:CTU262151 DDQ262148:DDQ262151 DNM262148:DNM262151 DXI262148:DXI262151 EHE262148:EHE262151 ERA262148:ERA262151 FAW262148:FAW262151 FKS262148:FKS262151 FUO262148:FUO262151 GEK262148:GEK262151 GOG262148:GOG262151 GYC262148:GYC262151 HHY262148:HHY262151 HRU262148:HRU262151 IBQ262148:IBQ262151 ILM262148:ILM262151 IVI262148:IVI262151 JFE262148:JFE262151 JPA262148:JPA262151 JYW262148:JYW262151 KIS262148:KIS262151 KSO262148:KSO262151 LCK262148:LCK262151 LMG262148:LMG262151 LWC262148:LWC262151 MFY262148:MFY262151 MPU262148:MPU262151 MZQ262148:MZQ262151 NJM262148:NJM262151 NTI262148:NTI262151 ODE262148:ODE262151 ONA262148:ONA262151 OWW262148:OWW262151 PGS262148:PGS262151 PQO262148:PQO262151 QAK262148:QAK262151 QKG262148:QKG262151 QUC262148:QUC262151 RDY262148:RDY262151 RNU262148:RNU262151 RXQ262148:RXQ262151 SHM262148:SHM262151 SRI262148:SRI262151 TBE262148:TBE262151 TLA262148:TLA262151 TUW262148:TUW262151 UES262148:UES262151 UOO262148:UOO262151 UYK262148:UYK262151 VIG262148:VIG262151 VSC262148:VSC262151 WBY262148:WBY262151 WLU262148:WLU262151 WVQ262148:WVQ262151 A327684:A327687 JE327684:JE327687 TA327684:TA327687 ACW327684:ACW327687 AMS327684:AMS327687 AWO327684:AWO327687 BGK327684:BGK327687 BQG327684:BQG327687 CAC327684:CAC327687 CJY327684:CJY327687 CTU327684:CTU327687 DDQ327684:DDQ327687 DNM327684:DNM327687 DXI327684:DXI327687 EHE327684:EHE327687 ERA327684:ERA327687 FAW327684:FAW327687 FKS327684:FKS327687 FUO327684:FUO327687 GEK327684:GEK327687 GOG327684:GOG327687 GYC327684:GYC327687 HHY327684:HHY327687 HRU327684:HRU327687 IBQ327684:IBQ327687 ILM327684:ILM327687 IVI327684:IVI327687 JFE327684:JFE327687 JPA327684:JPA327687 JYW327684:JYW327687 KIS327684:KIS327687 KSO327684:KSO327687 LCK327684:LCK327687 LMG327684:LMG327687 LWC327684:LWC327687 MFY327684:MFY327687 MPU327684:MPU327687 MZQ327684:MZQ327687 NJM327684:NJM327687 NTI327684:NTI327687 ODE327684:ODE327687 ONA327684:ONA327687 OWW327684:OWW327687 PGS327684:PGS327687 PQO327684:PQO327687 QAK327684:QAK327687 QKG327684:QKG327687 QUC327684:QUC327687 RDY327684:RDY327687 RNU327684:RNU327687 RXQ327684:RXQ327687 SHM327684:SHM327687 SRI327684:SRI327687 TBE327684:TBE327687 TLA327684:TLA327687 TUW327684:TUW327687 UES327684:UES327687 UOO327684:UOO327687 UYK327684:UYK327687 VIG327684:VIG327687 VSC327684:VSC327687 WBY327684:WBY327687 WLU327684:WLU327687 WVQ327684:WVQ327687 A393220:A393223 JE393220:JE393223 TA393220:TA393223 ACW393220:ACW393223 AMS393220:AMS393223 AWO393220:AWO393223 BGK393220:BGK393223 BQG393220:BQG393223 CAC393220:CAC393223 CJY393220:CJY393223 CTU393220:CTU393223 DDQ393220:DDQ393223 DNM393220:DNM393223 DXI393220:DXI393223 EHE393220:EHE393223 ERA393220:ERA393223 FAW393220:FAW393223 FKS393220:FKS393223 FUO393220:FUO393223 GEK393220:GEK393223 GOG393220:GOG393223 GYC393220:GYC393223 HHY393220:HHY393223 HRU393220:HRU393223 IBQ393220:IBQ393223 ILM393220:ILM393223 IVI393220:IVI393223 JFE393220:JFE393223 JPA393220:JPA393223 JYW393220:JYW393223 KIS393220:KIS393223 KSO393220:KSO393223 LCK393220:LCK393223 LMG393220:LMG393223 LWC393220:LWC393223 MFY393220:MFY393223 MPU393220:MPU393223 MZQ393220:MZQ393223 NJM393220:NJM393223 NTI393220:NTI393223 ODE393220:ODE393223 ONA393220:ONA393223 OWW393220:OWW393223 PGS393220:PGS393223 PQO393220:PQO393223 QAK393220:QAK393223 QKG393220:QKG393223 QUC393220:QUC393223 RDY393220:RDY393223 RNU393220:RNU393223 RXQ393220:RXQ393223 SHM393220:SHM393223 SRI393220:SRI393223 TBE393220:TBE393223 TLA393220:TLA393223 TUW393220:TUW393223 UES393220:UES393223 UOO393220:UOO393223 UYK393220:UYK393223 VIG393220:VIG393223 VSC393220:VSC393223 WBY393220:WBY393223 WLU393220:WLU393223 WVQ393220:WVQ393223 A458756:A458759 JE458756:JE458759 TA458756:TA458759 ACW458756:ACW458759 AMS458756:AMS458759 AWO458756:AWO458759 BGK458756:BGK458759 BQG458756:BQG458759 CAC458756:CAC458759 CJY458756:CJY458759 CTU458756:CTU458759 DDQ458756:DDQ458759 DNM458756:DNM458759 DXI458756:DXI458759 EHE458756:EHE458759 ERA458756:ERA458759 FAW458756:FAW458759 FKS458756:FKS458759 FUO458756:FUO458759 GEK458756:GEK458759 GOG458756:GOG458759 GYC458756:GYC458759 HHY458756:HHY458759 HRU458756:HRU458759 IBQ458756:IBQ458759 ILM458756:ILM458759 IVI458756:IVI458759 JFE458756:JFE458759 JPA458756:JPA458759 JYW458756:JYW458759 KIS458756:KIS458759 KSO458756:KSO458759 LCK458756:LCK458759 LMG458756:LMG458759 LWC458756:LWC458759 MFY458756:MFY458759 MPU458756:MPU458759 MZQ458756:MZQ458759 NJM458756:NJM458759 NTI458756:NTI458759 ODE458756:ODE458759 ONA458756:ONA458759 OWW458756:OWW458759 PGS458756:PGS458759 PQO458756:PQO458759 QAK458756:QAK458759 QKG458756:QKG458759 QUC458756:QUC458759 RDY458756:RDY458759 RNU458756:RNU458759 RXQ458756:RXQ458759 SHM458756:SHM458759 SRI458756:SRI458759 TBE458756:TBE458759 TLA458756:TLA458759 TUW458756:TUW458759 UES458756:UES458759 UOO458756:UOO458759 UYK458756:UYK458759 VIG458756:VIG458759 VSC458756:VSC458759 WBY458756:WBY458759 WLU458756:WLU458759 WVQ458756:WVQ458759 A524292:A524295 JE524292:JE524295 TA524292:TA524295 ACW524292:ACW524295 AMS524292:AMS524295 AWO524292:AWO524295 BGK524292:BGK524295 BQG524292:BQG524295 CAC524292:CAC524295 CJY524292:CJY524295 CTU524292:CTU524295 DDQ524292:DDQ524295 DNM524292:DNM524295 DXI524292:DXI524295 EHE524292:EHE524295 ERA524292:ERA524295 FAW524292:FAW524295 FKS524292:FKS524295 FUO524292:FUO524295 GEK524292:GEK524295 GOG524292:GOG524295 GYC524292:GYC524295 HHY524292:HHY524295 HRU524292:HRU524295 IBQ524292:IBQ524295 ILM524292:ILM524295 IVI524292:IVI524295 JFE524292:JFE524295 JPA524292:JPA524295 JYW524292:JYW524295 KIS524292:KIS524295 KSO524292:KSO524295 LCK524292:LCK524295 LMG524292:LMG524295 LWC524292:LWC524295 MFY524292:MFY524295 MPU524292:MPU524295 MZQ524292:MZQ524295 NJM524292:NJM524295 NTI524292:NTI524295 ODE524292:ODE524295 ONA524292:ONA524295 OWW524292:OWW524295 PGS524292:PGS524295 PQO524292:PQO524295 QAK524292:QAK524295 QKG524292:QKG524295 QUC524292:QUC524295 RDY524292:RDY524295 RNU524292:RNU524295 RXQ524292:RXQ524295 SHM524292:SHM524295 SRI524292:SRI524295 TBE524292:TBE524295 TLA524292:TLA524295 TUW524292:TUW524295 UES524292:UES524295 UOO524292:UOO524295 UYK524292:UYK524295 VIG524292:VIG524295 VSC524292:VSC524295 WBY524292:WBY524295 WLU524292:WLU524295 WVQ524292:WVQ524295 A589828:A589831 JE589828:JE589831 TA589828:TA589831 ACW589828:ACW589831 AMS589828:AMS589831 AWO589828:AWO589831 BGK589828:BGK589831 BQG589828:BQG589831 CAC589828:CAC589831 CJY589828:CJY589831 CTU589828:CTU589831 DDQ589828:DDQ589831 DNM589828:DNM589831 DXI589828:DXI589831 EHE589828:EHE589831 ERA589828:ERA589831 FAW589828:FAW589831 FKS589828:FKS589831 FUO589828:FUO589831 GEK589828:GEK589831 GOG589828:GOG589831 GYC589828:GYC589831 HHY589828:HHY589831 HRU589828:HRU589831 IBQ589828:IBQ589831 ILM589828:ILM589831 IVI589828:IVI589831 JFE589828:JFE589831 JPA589828:JPA589831 JYW589828:JYW589831 KIS589828:KIS589831 KSO589828:KSO589831 LCK589828:LCK589831 LMG589828:LMG589831 LWC589828:LWC589831 MFY589828:MFY589831 MPU589828:MPU589831 MZQ589828:MZQ589831 NJM589828:NJM589831 NTI589828:NTI589831 ODE589828:ODE589831 ONA589828:ONA589831 OWW589828:OWW589831 PGS589828:PGS589831 PQO589828:PQO589831 QAK589828:QAK589831 QKG589828:QKG589831 QUC589828:QUC589831 RDY589828:RDY589831 RNU589828:RNU589831 RXQ589828:RXQ589831 SHM589828:SHM589831 SRI589828:SRI589831 TBE589828:TBE589831 TLA589828:TLA589831 TUW589828:TUW589831 UES589828:UES589831 UOO589828:UOO589831 UYK589828:UYK589831 VIG589828:VIG589831 VSC589828:VSC589831 WBY589828:WBY589831 WLU589828:WLU589831 WVQ589828:WVQ589831 A655364:A655367 JE655364:JE655367 TA655364:TA655367 ACW655364:ACW655367 AMS655364:AMS655367 AWO655364:AWO655367 BGK655364:BGK655367 BQG655364:BQG655367 CAC655364:CAC655367 CJY655364:CJY655367 CTU655364:CTU655367 DDQ655364:DDQ655367 DNM655364:DNM655367 DXI655364:DXI655367 EHE655364:EHE655367 ERA655364:ERA655367 FAW655364:FAW655367 FKS655364:FKS655367 FUO655364:FUO655367 GEK655364:GEK655367 GOG655364:GOG655367 GYC655364:GYC655367 HHY655364:HHY655367 HRU655364:HRU655367 IBQ655364:IBQ655367 ILM655364:ILM655367 IVI655364:IVI655367 JFE655364:JFE655367 JPA655364:JPA655367 JYW655364:JYW655367 KIS655364:KIS655367 KSO655364:KSO655367 LCK655364:LCK655367 LMG655364:LMG655367 LWC655364:LWC655367 MFY655364:MFY655367 MPU655364:MPU655367 MZQ655364:MZQ655367 NJM655364:NJM655367 NTI655364:NTI655367 ODE655364:ODE655367 ONA655364:ONA655367 OWW655364:OWW655367 PGS655364:PGS655367 PQO655364:PQO655367 QAK655364:QAK655367 QKG655364:QKG655367 QUC655364:QUC655367 RDY655364:RDY655367 RNU655364:RNU655367 RXQ655364:RXQ655367 SHM655364:SHM655367 SRI655364:SRI655367 TBE655364:TBE655367 TLA655364:TLA655367 TUW655364:TUW655367 UES655364:UES655367 UOO655364:UOO655367 UYK655364:UYK655367 VIG655364:VIG655367 VSC655364:VSC655367 WBY655364:WBY655367 WLU655364:WLU655367 WVQ655364:WVQ655367 A720900:A720903 JE720900:JE720903 TA720900:TA720903 ACW720900:ACW720903 AMS720900:AMS720903 AWO720900:AWO720903 BGK720900:BGK720903 BQG720900:BQG720903 CAC720900:CAC720903 CJY720900:CJY720903 CTU720900:CTU720903 DDQ720900:DDQ720903 DNM720900:DNM720903 DXI720900:DXI720903 EHE720900:EHE720903 ERA720900:ERA720903 FAW720900:FAW720903 FKS720900:FKS720903 FUO720900:FUO720903 GEK720900:GEK720903 GOG720900:GOG720903 GYC720900:GYC720903 HHY720900:HHY720903 HRU720900:HRU720903 IBQ720900:IBQ720903 ILM720900:ILM720903 IVI720900:IVI720903 JFE720900:JFE720903 JPA720900:JPA720903 JYW720900:JYW720903 KIS720900:KIS720903 KSO720900:KSO720903 LCK720900:LCK720903 LMG720900:LMG720903 LWC720900:LWC720903 MFY720900:MFY720903 MPU720900:MPU720903 MZQ720900:MZQ720903 NJM720900:NJM720903 NTI720900:NTI720903 ODE720900:ODE720903 ONA720900:ONA720903 OWW720900:OWW720903 PGS720900:PGS720903 PQO720900:PQO720903 QAK720900:QAK720903 QKG720900:QKG720903 QUC720900:QUC720903 RDY720900:RDY720903 RNU720900:RNU720903 RXQ720900:RXQ720903 SHM720900:SHM720903 SRI720900:SRI720903 TBE720900:TBE720903 TLA720900:TLA720903 TUW720900:TUW720903 UES720900:UES720903 UOO720900:UOO720903 UYK720900:UYK720903 VIG720900:VIG720903 VSC720900:VSC720903 WBY720900:WBY720903 WLU720900:WLU720903 WVQ720900:WVQ720903 A786436:A786439 JE786436:JE786439 TA786436:TA786439 ACW786436:ACW786439 AMS786436:AMS786439 AWO786436:AWO786439 BGK786436:BGK786439 BQG786436:BQG786439 CAC786436:CAC786439 CJY786436:CJY786439 CTU786436:CTU786439 DDQ786436:DDQ786439 DNM786436:DNM786439 DXI786436:DXI786439 EHE786436:EHE786439 ERA786436:ERA786439 FAW786436:FAW786439 FKS786436:FKS786439 FUO786436:FUO786439 GEK786436:GEK786439 GOG786436:GOG786439 GYC786436:GYC786439 HHY786436:HHY786439 HRU786436:HRU786439 IBQ786436:IBQ786439 ILM786436:ILM786439 IVI786436:IVI786439 JFE786436:JFE786439 JPA786436:JPA786439 JYW786436:JYW786439 KIS786436:KIS786439 KSO786436:KSO786439 LCK786436:LCK786439 LMG786436:LMG786439 LWC786436:LWC786439 MFY786436:MFY786439 MPU786436:MPU786439 MZQ786436:MZQ786439 NJM786436:NJM786439 NTI786436:NTI786439 ODE786436:ODE786439 ONA786436:ONA786439 OWW786436:OWW786439 PGS786436:PGS786439 PQO786436:PQO786439 QAK786436:QAK786439 QKG786436:QKG786439 QUC786436:QUC786439 RDY786436:RDY786439 RNU786436:RNU786439 RXQ786436:RXQ786439 SHM786436:SHM786439 SRI786436:SRI786439 TBE786436:TBE786439 TLA786436:TLA786439 TUW786436:TUW786439 UES786436:UES786439 UOO786436:UOO786439 UYK786436:UYK786439 VIG786436:VIG786439 VSC786436:VSC786439 WBY786436:WBY786439 WLU786436:WLU786439 WVQ786436:WVQ786439 A851972:A851975 JE851972:JE851975 TA851972:TA851975 ACW851972:ACW851975 AMS851972:AMS851975 AWO851972:AWO851975 BGK851972:BGK851975 BQG851972:BQG851975 CAC851972:CAC851975 CJY851972:CJY851975 CTU851972:CTU851975 DDQ851972:DDQ851975 DNM851972:DNM851975 DXI851972:DXI851975 EHE851972:EHE851975 ERA851972:ERA851975 FAW851972:FAW851975 FKS851972:FKS851975 FUO851972:FUO851975 GEK851972:GEK851975 GOG851972:GOG851975 GYC851972:GYC851975 HHY851972:HHY851975 HRU851972:HRU851975 IBQ851972:IBQ851975 ILM851972:ILM851975 IVI851972:IVI851975 JFE851972:JFE851975 JPA851972:JPA851975 JYW851972:JYW851975 KIS851972:KIS851975 KSO851972:KSO851975 LCK851972:LCK851975 LMG851972:LMG851975 LWC851972:LWC851975 MFY851972:MFY851975 MPU851972:MPU851975 MZQ851972:MZQ851975 NJM851972:NJM851975 NTI851972:NTI851975 ODE851972:ODE851975 ONA851972:ONA851975 OWW851972:OWW851975 PGS851972:PGS851975 PQO851972:PQO851975 QAK851972:QAK851975 QKG851972:QKG851975 QUC851972:QUC851975 RDY851972:RDY851975 RNU851972:RNU851975 RXQ851972:RXQ851975 SHM851972:SHM851975 SRI851972:SRI851975 TBE851972:TBE851975 TLA851972:TLA851975 TUW851972:TUW851975 UES851972:UES851975 UOO851972:UOO851975 UYK851972:UYK851975 VIG851972:VIG851975 VSC851972:VSC851975 WBY851972:WBY851975 WLU851972:WLU851975 WVQ851972:WVQ851975 A917508:A917511 JE917508:JE917511 TA917508:TA917511 ACW917508:ACW917511 AMS917508:AMS917511 AWO917508:AWO917511 BGK917508:BGK917511 BQG917508:BQG917511 CAC917508:CAC917511 CJY917508:CJY917511 CTU917508:CTU917511 DDQ917508:DDQ917511 DNM917508:DNM917511 DXI917508:DXI917511 EHE917508:EHE917511 ERA917508:ERA917511 FAW917508:FAW917511 FKS917508:FKS917511 FUO917508:FUO917511 GEK917508:GEK917511 GOG917508:GOG917511 GYC917508:GYC917511 HHY917508:HHY917511 HRU917508:HRU917511 IBQ917508:IBQ917511 ILM917508:ILM917511 IVI917508:IVI917511 JFE917508:JFE917511 JPA917508:JPA917511 JYW917508:JYW917511 KIS917508:KIS917511 KSO917508:KSO917511 LCK917508:LCK917511 LMG917508:LMG917511 LWC917508:LWC917511 MFY917508:MFY917511 MPU917508:MPU917511 MZQ917508:MZQ917511 NJM917508:NJM917511 NTI917508:NTI917511 ODE917508:ODE917511 ONA917508:ONA917511 OWW917508:OWW917511 PGS917508:PGS917511 PQO917508:PQO917511 QAK917508:QAK917511 QKG917508:QKG917511 QUC917508:QUC917511 RDY917508:RDY917511 RNU917508:RNU917511 RXQ917508:RXQ917511 SHM917508:SHM917511 SRI917508:SRI917511 TBE917508:TBE917511 TLA917508:TLA917511 TUW917508:TUW917511 UES917508:UES917511 UOO917508:UOO917511 UYK917508:UYK917511 VIG917508:VIG917511 VSC917508:VSC917511 WBY917508:WBY917511 WLU917508:WLU917511 WVQ917508:WVQ917511 A983044:A983047 JE983044:JE983047 TA983044:TA983047 ACW983044:ACW983047 AMS983044:AMS983047 AWO983044:AWO983047 BGK983044:BGK983047 BQG983044:BQG983047 CAC983044:CAC983047 CJY983044:CJY983047 CTU983044:CTU983047 DDQ983044:DDQ983047 DNM983044:DNM983047 DXI983044:DXI983047 EHE983044:EHE983047 ERA983044:ERA983047 FAW983044:FAW983047 FKS983044:FKS983047 FUO983044:FUO983047 GEK983044:GEK983047 GOG983044:GOG983047 GYC983044:GYC983047 HHY983044:HHY983047 HRU983044:HRU983047 IBQ983044:IBQ983047 ILM983044:ILM983047 IVI983044:IVI983047 JFE983044:JFE983047 JPA983044:JPA983047 JYW983044:JYW983047 KIS983044:KIS983047 KSO983044:KSO983047 LCK983044:LCK983047 LMG983044:LMG983047 LWC983044:LWC983047 MFY983044:MFY983047 MPU983044:MPU983047 MZQ983044:MZQ983047 NJM983044:NJM983047 NTI983044:NTI983047 ODE983044:ODE983047 ONA983044:ONA983047 OWW983044:OWW983047 PGS983044:PGS983047 PQO983044:PQO983047 QAK983044:QAK983047 QKG983044:QKG983047 QUC983044:QUC983047 RDY983044:RDY983047 RNU983044:RNU983047 RXQ983044:RXQ983047 SHM983044:SHM983047 SRI983044:SRI983047 TBE983044:TBE983047 TLA983044:TLA983047 TUW983044:TUW983047 UES983044:UES983047 UOO983044:UOO983047 UYK983044:UYK983047 VIG983044:VIG983047 VSC983044:VSC983047 WBY983044:WBY983047 WLU983044:WLU983047 WVQ983044:WVQ983047 A44 JE44 TA44 ACW44 AMS44 AWO44 BGK44 BQG44 CAC44 CJY44 CTU44 DDQ44 DNM44 DXI44 EHE44 ERA44 FAW44 FKS44 FUO44 GEK44 GOG44 GYC44 HHY44 HRU44 IBQ44 ILM44 IVI44 JFE44 JPA44 JYW44 KIS44 KSO44 LCK44 LMG44 LWC44 MFY44 MPU44 MZQ44 NJM44 NTI44 ODE44 ONA44 OWW44 PGS44 PQO44 QAK44 QKG44 QUC44 RDY44 RNU44 RXQ44 SHM44 SRI44 TBE44 TLA44 TUW44 UES44 UOO44 UYK44 VIG44 VSC44 WBY44 WLU44 WVQ44 A65560 JE65560 TA65560 ACW65560 AMS65560 AWO65560 BGK65560 BQG65560 CAC65560 CJY65560 CTU65560 DDQ65560 DNM65560 DXI65560 EHE65560 ERA65560 FAW65560 FKS65560 FUO65560 GEK65560 GOG65560 GYC65560 HHY65560 HRU65560 IBQ65560 ILM65560 IVI65560 JFE65560 JPA65560 JYW65560 KIS65560 KSO65560 LCK65560 LMG65560 LWC65560 MFY65560 MPU65560 MZQ65560 NJM65560 NTI65560 ODE65560 ONA65560 OWW65560 PGS65560 PQO65560 QAK65560 QKG65560 QUC65560 RDY65560 RNU65560 RXQ65560 SHM65560 SRI65560 TBE65560 TLA65560 TUW65560 UES65560 UOO65560 UYK65560 VIG65560 VSC65560 WBY65560 WLU65560 WVQ65560 A131096 JE131096 TA131096 ACW131096 AMS131096 AWO131096 BGK131096 BQG131096 CAC131096 CJY131096 CTU131096 DDQ131096 DNM131096 DXI131096 EHE131096 ERA131096 FAW131096 FKS131096 FUO131096 GEK131096 GOG131096 GYC131096 HHY131096 HRU131096 IBQ131096 ILM131096 IVI131096 JFE131096 JPA131096 JYW131096 KIS131096 KSO131096 LCK131096 LMG131096 LWC131096 MFY131096 MPU131096 MZQ131096 NJM131096 NTI131096 ODE131096 ONA131096 OWW131096 PGS131096 PQO131096 QAK131096 QKG131096 QUC131096 RDY131096 RNU131096 RXQ131096 SHM131096 SRI131096 TBE131096 TLA131096 TUW131096 UES131096 UOO131096 UYK131096 VIG131096 VSC131096 WBY131096 WLU131096 WVQ131096 A196632 JE196632 TA196632 ACW196632 AMS196632 AWO196632 BGK196632 BQG196632 CAC196632 CJY196632 CTU196632 DDQ196632 DNM196632 DXI196632 EHE196632 ERA196632 FAW196632 FKS196632 FUO196632 GEK196632 GOG196632 GYC196632 HHY196632 HRU196632 IBQ196632 ILM196632 IVI196632 JFE196632 JPA196632 JYW196632 KIS196632 KSO196632 LCK196632 LMG196632 LWC196632 MFY196632 MPU196632 MZQ196632 NJM196632 NTI196632 ODE196632 ONA196632 OWW196632 PGS196632 PQO196632 QAK196632 QKG196632 QUC196632 RDY196632 RNU196632 RXQ196632 SHM196632 SRI196632 TBE196632 TLA196632 TUW196632 UES196632 UOO196632 UYK196632 VIG196632 VSC196632 WBY196632 WLU196632 WVQ196632 A262168 JE262168 TA262168 ACW262168 AMS262168 AWO262168 BGK262168 BQG262168 CAC262168 CJY262168 CTU262168 DDQ262168 DNM262168 DXI262168 EHE262168 ERA262168 FAW262168 FKS262168 FUO262168 GEK262168 GOG262168 GYC262168 HHY262168 HRU262168 IBQ262168 ILM262168 IVI262168 JFE262168 JPA262168 JYW262168 KIS262168 KSO262168 LCK262168 LMG262168 LWC262168 MFY262168 MPU262168 MZQ262168 NJM262168 NTI262168 ODE262168 ONA262168 OWW262168 PGS262168 PQO262168 QAK262168 QKG262168 QUC262168 RDY262168 RNU262168 RXQ262168 SHM262168 SRI262168 TBE262168 TLA262168 TUW262168 UES262168 UOO262168 UYK262168 VIG262168 VSC262168 WBY262168 WLU262168 WVQ262168 A327704 JE327704 TA327704 ACW327704 AMS327704 AWO327704 BGK327704 BQG327704 CAC327704 CJY327704 CTU327704 DDQ327704 DNM327704 DXI327704 EHE327704 ERA327704 FAW327704 FKS327704 FUO327704 GEK327704 GOG327704 GYC327704 HHY327704 HRU327704 IBQ327704 ILM327704 IVI327704 JFE327704 JPA327704 JYW327704 KIS327704 KSO327704 LCK327704 LMG327704 LWC327704 MFY327704 MPU327704 MZQ327704 NJM327704 NTI327704 ODE327704 ONA327704 OWW327704 PGS327704 PQO327704 QAK327704 QKG327704 QUC327704 RDY327704 RNU327704 RXQ327704 SHM327704 SRI327704 TBE327704 TLA327704 TUW327704 UES327704 UOO327704 UYK327704 VIG327704 VSC327704 WBY327704 WLU327704 WVQ327704 A393240 JE393240 TA393240 ACW393240 AMS393240 AWO393240 BGK393240 BQG393240 CAC393240 CJY393240 CTU393240 DDQ393240 DNM393240 DXI393240 EHE393240 ERA393240 FAW393240 FKS393240 FUO393240 GEK393240 GOG393240 GYC393240 HHY393240 HRU393240 IBQ393240 ILM393240 IVI393240 JFE393240 JPA393240 JYW393240 KIS393240 KSO393240 LCK393240 LMG393240 LWC393240 MFY393240 MPU393240 MZQ393240 NJM393240 NTI393240 ODE393240 ONA393240 OWW393240 PGS393240 PQO393240 QAK393240 QKG393240 QUC393240 RDY393240 RNU393240 RXQ393240 SHM393240 SRI393240 TBE393240 TLA393240 TUW393240 UES393240 UOO393240 UYK393240 VIG393240 VSC393240 WBY393240 WLU393240 WVQ393240 A458776 JE458776 TA458776 ACW458776 AMS458776 AWO458776 BGK458776 BQG458776 CAC458776 CJY458776 CTU458776 DDQ458776 DNM458776 DXI458776 EHE458776 ERA458776 FAW458776 FKS458776 FUO458776 GEK458776 GOG458776 GYC458776 HHY458776 HRU458776 IBQ458776 ILM458776 IVI458776 JFE458776 JPA458776 JYW458776 KIS458776 KSO458776 LCK458776 LMG458776 LWC458776 MFY458776 MPU458776 MZQ458776 NJM458776 NTI458776 ODE458776 ONA458776 OWW458776 PGS458776 PQO458776 QAK458776 QKG458776 QUC458776 RDY458776 RNU458776 RXQ458776 SHM458776 SRI458776 TBE458776 TLA458776 TUW458776 UES458776 UOO458776 UYK458776 VIG458776 VSC458776 WBY458776 WLU458776 WVQ458776 A524312 JE524312 TA524312 ACW524312 AMS524312 AWO524312 BGK524312 BQG524312 CAC524312 CJY524312 CTU524312 DDQ524312 DNM524312 DXI524312 EHE524312 ERA524312 FAW524312 FKS524312 FUO524312 GEK524312 GOG524312 GYC524312 HHY524312 HRU524312 IBQ524312 ILM524312 IVI524312 JFE524312 JPA524312 JYW524312 KIS524312 KSO524312 LCK524312 LMG524312 LWC524312 MFY524312 MPU524312 MZQ524312 NJM524312 NTI524312 ODE524312 ONA524312 OWW524312 PGS524312 PQO524312 QAK524312 QKG524312 QUC524312 RDY524312 RNU524312 RXQ524312 SHM524312 SRI524312 TBE524312 TLA524312 TUW524312 UES524312 UOO524312 UYK524312 VIG524312 VSC524312 WBY524312 WLU524312 WVQ524312 A589848 JE589848 TA589848 ACW589848 AMS589848 AWO589848 BGK589848 BQG589848 CAC589848 CJY589848 CTU589848 DDQ589848 DNM589848 DXI589848 EHE589848 ERA589848 FAW589848 FKS589848 FUO589848 GEK589848 GOG589848 GYC589848 HHY589848 HRU589848 IBQ589848 ILM589848 IVI589848 JFE589848 JPA589848 JYW589848 KIS589848 KSO589848 LCK589848 LMG589848 LWC589848 MFY589848 MPU589848 MZQ589848 NJM589848 NTI589848 ODE589848 ONA589848 OWW589848 PGS589848 PQO589848 QAK589848 QKG589848 QUC589848 RDY589848 RNU589848 RXQ589848 SHM589848 SRI589848 TBE589848 TLA589848 TUW589848 UES589848 UOO589848 UYK589848 VIG589848 VSC589848 WBY589848 WLU589848 WVQ589848 A655384 JE655384 TA655384 ACW655384 AMS655384 AWO655384 BGK655384 BQG655384 CAC655384 CJY655384 CTU655384 DDQ655384 DNM655384 DXI655384 EHE655384 ERA655384 FAW655384 FKS655384 FUO655384 GEK655384 GOG655384 GYC655384 HHY655384 HRU655384 IBQ655384 ILM655384 IVI655384 JFE655384 JPA655384 JYW655384 KIS655384 KSO655384 LCK655384 LMG655384 LWC655384 MFY655384 MPU655384 MZQ655384 NJM655384 NTI655384 ODE655384 ONA655384 OWW655384 PGS655384 PQO655384 QAK655384 QKG655384 QUC655384 RDY655384 RNU655384 RXQ655384 SHM655384 SRI655384 TBE655384 TLA655384 TUW655384 UES655384 UOO655384 UYK655384 VIG655384 VSC655384 WBY655384 WLU655384 WVQ655384 A720920 JE720920 TA720920 ACW720920 AMS720920 AWO720920 BGK720920 BQG720920 CAC720920 CJY720920 CTU720920 DDQ720920 DNM720920 DXI720920 EHE720920 ERA720920 FAW720920 FKS720920 FUO720920 GEK720920 GOG720920 GYC720920 HHY720920 HRU720920 IBQ720920 ILM720920 IVI720920 JFE720920 JPA720920 JYW720920 KIS720920 KSO720920 LCK720920 LMG720920 LWC720920 MFY720920 MPU720920 MZQ720920 NJM720920 NTI720920 ODE720920 ONA720920 OWW720920 PGS720920 PQO720920 QAK720920 QKG720920 QUC720920 RDY720920 RNU720920 RXQ720920 SHM720920 SRI720920 TBE720920 TLA720920 TUW720920 UES720920 UOO720920 UYK720920 VIG720920 VSC720920 WBY720920 WLU720920 WVQ720920 A786456 JE786456 TA786456 ACW786456 AMS786456 AWO786456 BGK786456 BQG786456 CAC786456 CJY786456 CTU786456 DDQ786456 DNM786456 DXI786456 EHE786456 ERA786456 FAW786456 FKS786456 FUO786456 GEK786456 GOG786456 GYC786456 HHY786456 HRU786456 IBQ786456 ILM786456 IVI786456 JFE786456 JPA786456 JYW786456 KIS786456 KSO786456 LCK786456 LMG786456 LWC786456 MFY786456 MPU786456 MZQ786456 NJM786456 NTI786456 ODE786456 ONA786456 OWW786456 PGS786456 PQO786456 QAK786456 QKG786456 QUC786456 RDY786456 RNU786456 RXQ786456 SHM786456 SRI786456 TBE786456 TLA786456 TUW786456 UES786456 UOO786456 UYK786456 VIG786456 VSC786456 WBY786456 WLU786456 WVQ786456 A851992 JE851992 TA851992 ACW851992 AMS851992 AWO851992 BGK851992 BQG851992 CAC851992 CJY851992 CTU851992 DDQ851992 DNM851992 DXI851992 EHE851992 ERA851992 FAW851992 FKS851992 FUO851992 GEK851992 GOG851992 GYC851992 HHY851992 HRU851992 IBQ851992 ILM851992 IVI851992 JFE851992 JPA851992 JYW851992 KIS851992 KSO851992 LCK851992 LMG851992 LWC851992 MFY851992 MPU851992 MZQ851992 NJM851992 NTI851992 ODE851992 ONA851992 OWW851992 PGS851992 PQO851992 QAK851992 QKG851992 QUC851992 RDY851992 RNU851992 RXQ851992 SHM851992 SRI851992 TBE851992 TLA851992 TUW851992 UES851992 UOO851992 UYK851992 VIG851992 VSC851992 WBY851992 WLU851992 WVQ851992 A917528 JE917528 TA917528 ACW917528 AMS917528 AWO917528 BGK917528 BQG917528 CAC917528 CJY917528 CTU917528 DDQ917528 DNM917528 DXI917528 EHE917528 ERA917528 FAW917528 FKS917528 FUO917528 GEK917528 GOG917528 GYC917528 HHY917528 HRU917528 IBQ917528 ILM917528 IVI917528 JFE917528 JPA917528 JYW917528 KIS917528 KSO917528 LCK917528 LMG917528 LWC917528 MFY917528 MPU917528 MZQ917528 NJM917528 NTI917528 ODE917528 ONA917528 OWW917528 PGS917528 PQO917528 QAK917528 QKG917528 QUC917528 RDY917528 RNU917528 RXQ917528 SHM917528 SRI917528 TBE917528 TLA917528 TUW917528 UES917528 UOO917528 UYK917528 VIG917528 VSC917528 WBY917528 WLU917528 WVQ917528 A983064 JE983064 TA983064 ACW983064 AMS983064 AWO983064 BGK983064 BQG983064 CAC983064 CJY983064 CTU983064 DDQ983064 DNM983064 DXI983064 EHE983064 ERA983064 FAW983064 FKS983064 FUO983064 GEK983064 GOG983064 GYC983064 HHY983064 HRU983064 IBQ983064 ILM983064 IVI983064 JFE983064 JPA983064 JYW983064 KIS983064 KSO983064 LCK983064 LMG983064 LWC983064 MFY983064 MPU983064 MZQ983064 NJM983064 NTI983064 ODE983064 ONA983064 OWW983064 PGS983064 PQO983064 QAK983064 QKG983064 QUC983064 RDY983064 RNU983064 RXQ983064 SHM983064 SRI983064 TBE983064 TLA983064 TUW983064 UES983064 UOO983064 UYK983064 VIG983064 VSC983064 WBY983064 WLU983064 WVQ983064 A31:A36 JE31:JE36 TA31:TA36 ACW31:ACW36 AMS31:AMS36 AWO31:AWO36 BGK31:BGK36 BQG31:BQG36 CAC31:CAC36 CJY31:CJY36 CTU31:CTU36 DDQ31:DDQ36 DNM31:DNM36 DXI31:DXI36 EHE31:EHE36 ERA31:ERA36 FAW31:FAW36 FKS31:FKS36 FUO31:FUO36 GEK31:GEK36 GOG31:GOG36 GYC31:GYC36 HHY31:HHY36 HRU31:HRU36 IBQ31:IBQ36 ILM31:ILM36 IVI31:IVI36 JFE31:JFE36 JPA31:JPA36 JYW31:JYW36 KIS31:KIS36 KSO31:KSO36 LCK31:LCK36 LMG31:LMG36 LWC31:LWC36 MFY31:MFY36 MPU31:MPU36 MZQ31:MZQ36 NJM31:NJM36 NTI31:NTI36 ODE31:ODE36 ONA31:ONA36 OWW31:OWW36 PGS31:PGS36 PQO31:PQO36 QAK31:QAK36 QKG31:QKG36 QUC31:QUC36 RDY31:RDY36 RNU31:RNU36 RXQ31:RXQ36 SHM31:SHM36 SRI31:SRI36 TBE31:TBE36 TLA31:TLA36 TUW31:TUW36 UES31:UES36 UOO31:UOO36 UYK31:UYK36 VIG31:VIG36 VSC31:VSC36 WBY31:WBY36 WLU31:WLU36 WVQ31:WVQ36 A65547:A65552 JE65547:JE65552 TA65547:TA65552 ACW65547:ACW65552 AMS65547:AMS65552 AWO65547:AWO65552 BGK65547:BGK65552 BQG65547:BQG65552 CAC65547:CAC65552 CJY65547:CJY65552 CTU65547:CTU65552 DDQ65547:DDQ65552 DNM65547:DNM65552 DXI65547:DXI65552 EHE65547:EHE65552 ERA65547:ERA65552 FAW65547:FAW65552 FKS65547:FKS65552 FUO65547:FUO65552 GEK65547:GEK65552 GOG65547:GOG65552 GYC65547:GYC65552 HHY65547:HHY65552 HRU65547:HRU65552 IBQ65547:IBQ65552 ILM65547:ILM65552 IVI65547:IVI65552 JFE65547:JFE65552 JPA65547:JPA65552 JYW65547:JYW65552 KIS65547:KIS65552 KSO65547:KSO65552 LCK65547:LCK65552 LMG65547:LMG65552 LWC65547:LWC65552 MFY65547:MFY65552 MPU65547:MPU65552 MZQ65547:MZQ65552 NJM65547:NJM65552 NTI65547:NTI65552 ODE65547:ODE65552 ONA65547:ONA65552 OWW65547:OWW65552 PGS65547:PGS65552 PQO65547:PQO65552 QAK65547:QAK65552 QKG65547:QKG65552 QUC65547:QUC65552 RDY65547:RDY65552 RNU65547:RNU65552 RXQ65547:RXQ65552 SHM65547:SHM65552 SRI65547:SRI65552 TBE65547:TBE65552 TLA65547:TLA65552 TUW65547:TUW65552 UES65547:UES65552 UOO65547:UOO65552 UYK65547:UYK65552 VIG65547:VIG65552 VSC65547:VSC65552 WBY65547:WBY65552 WLU65547:WLU65552 WVQ65547:WVQ65552 A131083:A131088 JE131083:JE131088 TA131083:TA131088 ACW131083:ACW131088 AMS131083:AMS131088 AWO131083:AWO131088 BGK131083:BGK131088 BQG131083:BQG131088 CAC131083:CAC131088 CJY131083:CJY131088 CTU131083:CTU131088 DDQ131083:DDQ131088 DNM131083:DNM131088 DXI131083:DXI131088 EHE131083:EHE131088 ERA131083:ERA131088 FAW131083:FAW131088 FKS131083:FKS131088 FUO131083:FUO131088 GEK131083:GEK131088 GOG131083:GOG131088 GYC131083:GYC131088 HHY131083:HHY131088 HRU131083:HRU131088 IBQ131083:IBQ131088 ILM131083:ILM131088 IVI131083:IVI131088 JFE131083:JFE131088 JPA131083:JPA131088 JYW131083:JYW131088 KIS131083:KIS131088 KSO131083:KSO131088 LCK131083:LCK131088 LMG131083:LMG131088 LWC131083:LWC131088 MFY131083:MFY131088 MPU131083:MPU131088 MZQ131083:MZQ131088 NJM131083:NJM131088 NTI131083:NTI131088 ODE131083:ODE131088 ONA131083:ONA131088 OWW131083:OWW131088 PGS131083:PGS131088 PQO131083:PQO131088 QAK131083:QAK131088 QKG131083:QKG131088 QUC131083:QUC131088 RDY131083:RDY131088 RNU131083:RNU131088 RXQ131083:RXQ131088 SHM131083:SHM131088 SRI131083:SRI131088 TBE131083:TBE131088 TLA131083:TLA131088 TUW131083:TUW131088 UES131083:UES131088 UOO131083:UOO131088 UYK131083:UYK131088 VIG131083:VIG131088 VSC131083:VSC131088 WBY131083:WBY131088 WLU131083:WLU131088 WVQ131083:WVQ131088 A196619:A196624 JE196619:JE196624 TA196619:TA196624 ACW196619:ACW196624 AMS196619:AMS196624 AWO196619:AWO196624 BGK196619:BGK196624 BQG196619:BQG196624 CAC196619:CAC196624 CJY196619:CJY196624 CTU196619:CTU196624 DDQ196619:DDQ196624 DNM196619:DNM196624 DXI196619:DXI196624 EHE196619:EHE196624 ERA196619:ERA196624 FAW196619:FAW196624 FKS196619:FKS196624 FUO196619:FUO196624 GEK196619:GEK196624 GOG196619:GOG196624 GYC196619:GYC196624 HHY196619:HHY196624 HRU196619:HRU196624 IBQ196619:IBQ196624 ILM196619:ILM196624 IVI196619:IVI196624 JFE196619:JFE196624 JPA196619:JPA196624 JYW196619:JYW196624 KIS196619:KIS196624 KSO196619:KSO196624 LCK196619:LCK196624 LMG196619:LMG196624 LWC196619:LWC196624 MFY196619:MFY196624 MPU196619:MPU196624 MZQ196619:MZQ196624 NJM196619:NJM196624 NTI196619:NTI196624 ODE196619:ODE196624 ONA196619:ONA196624 OWW196619:OWW196624 PGS196619:PGS196624 PQO196619:PQO196624 QAK196619:QAK196624 QKG196619:QKG196624 QUC196619:QUC196624 RDY196619:RDY196624 RNU196619:RNU196624 RXQ196619:RXQ196624 SHM196619:SHM196624 SRI196619:SRI196624 TBE196619:TBE196624 TLA196619:TLA196624 TUW196619:TUW196624 UES196619:UES196624 UOO196619:UOO196624 UYK196619:UYK196624 VIG196619:VIG196624 VSC196619:VSC196624 WBY196619:WBY196624 WLU196619:WLU196624 WVQ196619:WVQ196624 A262155:A262160 JE262155:JE262160 TA262155:TA262160 ACW262155:ACW262160 AMS262155:AMS262160 AWO262155:AWO262160 BGK262155:BGK262160 BQG262155:BQG262160 CAC262155:CAC262160 CJY262155:CJY262160 CTU262155:CTU262160 DDQ262155:DDQ262160 DNM262155:DNM262160 DXI262155:DXI262160 EHE262155:EHE262160 ERA262155:ERA262160 FAW262155:FAW262160 FKS262155:FKS262160 FUO262155:FUO262160 GEK262155:GEK262160 GOG262155:GOG262160 GYC262155:GYC262160 HHY262155:HHY262160 HRU262155:HRU262160 IBQ262155:IBQ262160 ILM262155:ILM262160 IVI262155:IVI262160 JFE262155:JFE262160 JPA262155:JPA262160 JYW262155:JYW262160 KIS262155:KIS262160 KSO262155:KSO262160 LCK262155:LCK262160 LMG262155:LMG262160 LWC262155:LWC262160 MFY262155:MFY262160 MPU262155:MPU262160 MZQ262155:MZQ262160 NJM262155:NJM262160 NTI262155:NTI262160 ODE262155:ODE262160 ONA262155:ONA262160 OWW262155:OWW262160 PGS262155:PGS262160 PQO262155:PQO262160 QAK262155:QAK262160 QKG262155:QKG262160 QUC262155:QUC262160 RDY262155:RDY262160 RNU262155:RNU262160 RXQ262155:RXQ262160 SHM262155:SHM262160 SRI262155:SRI262160 TBE262155:TBE262160 TLA262155:TLA262160 TUW262155:TUW262160 UES262155:UES262160 UOO262155:UOO262160 UYK262155:UYK262160 VIG262155:VIG262160 VSC262155:VSC262160 WBY262155:WBY262160 WLU262155:WLU262160 WVQ262155:WVQ262160 A327691:A327696 JE327691:JE327696 TA327691:TA327696 ACW327691:ACW327696 AMS327691:AMS327696 AWO327691:AWO327696 BGK327691:BGK327696 BQG327691:BQG327696 CAC327691:CAC327696 CJY327691:CJY327696 CTU327691:CTU327696 DDQ327691:DDQ327696 DNM327691:DNM327696 DXI327691:DXI327696 EHE327691:EHE327696 ERA327691:ERA327696 FAW327691:FAW327696 FKS327691:FKS327696 FUO327691:FUO327696 GEK327691:GEK327696 GOG327691:GOG327696 GYC327691:GYC327696 HHY327691:HHY327696 HRU327691:HRU327696 IBQ327691:IBQ327696 ILM327691:ILM327696 IVI327691:IVI327696 JFE327691:JFE327696 JPA327691:JPA327696 JYW327691:JYW327696 KIS327691:KIS327696 KSO327691:KSO327696 LCK327691:LCK327696 LMG327691:LMG327696 LWC327691:LWC327696 MFY327691:MFY327696 MPU327691:MPU327696 MZQ327691:MZQ327696 NJM327691:NJM327696 NTI327691:NTI327696 ODE327691:ODE327696 ONA327691:ONA327696 OWW327691:OWW327696 PGS327691:PGS327696 PQO327691:PQO327696 QAK327691:QAK327696 QKG327691:QKG327696 QUC327691:QUC327696 RDY327691:RDY327696 RNU327691:RNU327696 RXQ327691:RXQ327696 SHM327691:SHM327696 SRI327691:SRI327696 TBE327691:TBE327696 TLA327691:TLA327696 TUW327691:TUW327696 UES327691:UES327696 UOO327691:UOO327696 UYK327691:UYK327696 VIG327691:VIG327696 VSC327691:VSC327696 WBY327691:WBY327696 WLU327691:WLU327696 WVQ327691:WVQ327696 A393227:A393232 JE393227:JE393232 TA393227:TA393232 ACW393227:ACW393232 AMS393227:AMS393232 AWO393227:AWO393232 BGK393227:BGK393232 BQG393227:BQG393232 CAC393227:CAC393232 CJY393227:CJY393232 CTU393227:CTU393232 DDQ393227:DDQ393232 DNM393227:DNM393232 DXI393227:DXI393232 EHE393227:EHE393232 ERA393227:ERA393232 FAW393227:FAW393232 FKS393227:FKS393232 FUO393227:FUO393232 GEK393227:GEK393232 GOG393227:GOG393232 GYC393227:GYC393232 HHY393227:HHY393232 HRU393227:HRU393232 IBQ393227:IBQ393232 ILM393227:ILM393232 IVI393227:IVI393232 JFE393227:JFE393232 JPA393227:JPA393232 JYW393227:JYW393232 KIS393227:KIS393232 KSO393227:KSO393232 LCK393227:LCK393232 LMG393227:LMG393232 LWC393227:LWC393232 MFY393227:MFY393232 MPU393227:MPU393232 MZQ393227:MZQ393232 NJM393227:NJM393232 NTI393227:NTI393232 ODE393227:ODE393232 ONA393227:ONA393232 OWW393227:OWW393232 PGS393227:PGS393232 PQO393227:PQO393232 QAK393227:QAK393232 QKG393227:QKG393232 QUC393227:QUC393232 RDY393227:RDY393232 RNU393227:RNU393232 RXQ393227:RXQ393232 SHM393227:SHM393232 SRI393227:SRI393232 TBE393227:TBE393232 TLA393227:TLA393232 TUW393227:TUW393232 UES393227:UES393232 UOO393227:UOO393232 UYK393227:UYK393232 VIG393227:VIG393232 VSC393227:VSC393232 WBY393227:WBY393232 WLU393227:WLU393232 WVQ393227:WVQ393232 A458763:A458768 JE458763:JE458768 TA458763:TA458768 ACW458763:ACW458768 AMS458763:AMS458768 AWO458763:AWO458768 BGK458763:BGK458768 BQG458763:BQG458768 CAC458763:CAC458768 CJY458763:CJY458768 CTU458763:CTU458768 DDQ458763:DDQ458768 DNM458763:DNM458768 DXI458763:DXI458768 EHE458763:EHE458768 ERA458763:ERA458768 FAW458763:FAW458768 FKS458763:FKS458768 FUO458763:FUO458768 GEK458763:GEK458768 GOG458763:GOG458768 GYC458763:GYC458768 HHY458763:HHY458768 HRU458763:HRU458768 IBQ458763:IBQ458768 ILM458763:ILM458768 IVI458763:IVI458768 JFE458763:JFE458768 JPA458763:JPA458768 JYW458763:JYW458768 KIS458763:KIS458768 KSO458763:KSO458768 LCK458763:LCK458768 LMG458763:LMG458768 LWC458763:LWC458768 MFY458763:MFY458768 MPU458763:MPU458768 MZQ458763:MZQ458768 NJM458763:NJM458768 NTI458763:NTI458768 ODE458763:ODE458768 ONA458763:ONA458768 OWW458763:OWW458768 PGS458763:PGS458768 PQO458763:PQO458768 QAK458763:QAK458768 QKG458763:QKG458768 QUC458763:QUC458768 RDY458763:RDY458768 RNU458763:RNU458768 RXQ458763:RXQ458768 SHM458763:SHM458768 SRI458763:SRI458768 TBE458763:TBE458768 TLA458763:TLA458768 TUW458763:TUW458768 UES458763:UES458768 UOO458763:UOO458768 UYK458763:UYK458768 VIG458763:VIG458768 VSC458763:VSC458768 WBY458763:WBY458768 WLU458763:WLU458768 WVQ458763:WVQ458768 A524299:A524304 JE524299:JE524304 TA524299:TA524304 ACW524299:ACW524304 AMS524299:AMS524304 AWO524299:AWO524304 BGK524299:BGK524304 BQG524299:BQG524304 CAC524299:CAC524304 CJY524299:CJY524304 CTU524299:CTU524304 DDQ524299:DDQ524304 DNM524299:DNM524304 DXI524299:DXI524304 EHE524299:EHE524304 ERA524299:ERA524304 FAW524299:FAW524304 FKS524299:FKS524304 FUO524299:FUO524304 GEK524299:GEK524304 GOG524299:GOG524304 GYC524299:GYC524304 HHY524299:HHY524304 HRU524299:HRU524304 IBQ524299:IBQ524304 ILM524299:ILM524304 IVI524299:IVI524304 JFE524299:JFE524304 JPA524299:JPA524304 JYW524299:JYW524304 KIS524299:KIS524304 KSO524299:KSO524304 LCK524299:LCK524304 LMG524299:LMG524304 LWC524299:LWC524304 MFY524299:MFY524304 MPU524299:MPU524304 MZQ524299:MZQ524304 NJM524299:NJM524304 NTI524299:NTI524304 ODE524299:ODE524304 ONA524299:ONA524304 OWW524299:OWW524304 PGS524299:PGS524304 PQO524299:PQO524304 QAK524299:QAK524304 QKG524299:QKG524304 QUC524299:QUC524304 RDY524299:RDY524304 RNU524299:RNU524304 RXQ524299:RXQ524304 SHM524299:SHM524304 SRI524299:SRI524304 TBE524299:TBE524304 TLA524299:TLA524304 TUW524299:TUW524304 UES524299:UES524304 UOO524299:UOO524304 UYK524299:UYK524304 VIG524299:VIG524304 VSC524299:VSC524304 WBY524299:WBY524304 WLU524299:WLU524304 WVQ524299:WVQ524304 A589835:A589840 JE589835:JE589840 TA589835:TA589840 ACW589835:ACW589840 AMS589835:AMS589840 AWO589835:AWO589840 BGK589835:BGK589840 BQG589835:BQG589840 CAC589835:CAC589840 CJY589835:CJY589840 CTU589835:CTU589840 DDQ589835:DDQ589840 DNM589835:DNM589840 DXI589835:DXI589840 EHE589835:EHE589840 ERA589835:ERA589840 FAW589835:FAW589840 FKS589835:FKS589840 FUO589835:FUO589840 GEK589835:GEK589840 GOG589835:GOG589840 GYC589835:GYC589840 HHY589835:HHY589840 HRU589835:HRU589840 IBQ589835:IBQ589840 ILM589835:ILM589840 IVI589835:IVI589840 JFE589835:JFE589840 JPA589835:JPA589840 JYW589835:JYW589840 KIS589835:KIS589840 KSO589835:KSO589840 LCK589835:LCK589840 LMG589835:LMG589840 LWC589835:LWC589840 MFY589835:MFY589840 MPU589835:MPU589840 MZQ589835:MZQ589840 NJM589835:NJM589840 NTI589835:NTI589840 ODE589835:ODE589840 ONA589835:ONA589840 OWW589835:OWW589840 PGS589835:PGS589840 PQO589835:PQO589840 QAK589835:QAK589840 QKG589835:QKG589840 QUC589835:QUC589840 RDY589835:RDY589840 RNU589835:RNU589840 RXQ589835:RXQ589840 SHM589835:SHM589840 SRI589835:SRI589840 TBE589835:TBE589840 TLA589835:TLA589840 TUW589835:TUW589840 UES589835:UES589840 UOO589835:UOO589840 UYK589835:UYK589840 VIG589835:VIG589840 VSC589835:VSC589840 WBY589835:WBY589840 WLU589835:WLU589840 WVQ589835:WVQ589840 A655371:A655376 JE655371:JE655376 TA655371:TA655376 ACW655371:ACW655376 AMS655371:AMS655376 AWO655371:AWO655376 BGK655371:BGK655376 BQG655371:BQG655376 CAC655371:CAC655376 CJY655371:CJY655376 CTU655371:CTU655376 DDQ655371:DDQ655376 DNM655371:DNM655376 DXI655371:DXI655376 EHE655371:EHE655376 ERA655371:ERA655376 FAW655371:FAW655376 FKS655371:FKS655376 FUO655371:FUO655376 GEK655371:GEK655376 GOG655371:GOG655376 GYC655371:GYC655376 HHY655371:HHY655376 HRU655371:HRU655376 IBQ655371:IBQ655376 ILM655371:ILM655376 IVI655371:IVI655376 JFE655371:JFE655376 JPA655371:JPA655376 JYW655371:JYW655376 KIS655371:KIS655376 KSO655371:KSO655376 LCK655371:LCK655376 LMG655371:LMG655376 LWC655371:LWC655376 MFY655371:MFY655376 MPU655371:MPU655376 MZQ655371:MZQ655376 NJM655371:NJM655376 NTI655371:NTI655376 ODE655371:ODE655376 ONA655371:ONA655376 OWW655371:OWW655376 PGS655371:PGS655376 PQO655371:PQO655376 QAK655371:QAK655376 QKG655371:QKG655376 QUC655371:QUC655376 RDY655371:RDY655376 RNU655371:RNU655376 RXQ655371:RXQ655376 SHM655371:SHM655376 SRI655371:SRI655376 TBE655371:TBE655376 TLA655371:TLA655376 TUW655371:TUW655376 UES655371:UES655376 UOO655371:UOO655376 UYK655371:UYK655376 VIG655371:VIG655376 VSC655371:VSC655376 WBY655371:WBY655376 WLU655371:WLU655376 WVQ655371:WVQ655376 A720907:A720912 JE720907:JE720912 TA720907:TA720912 ACW720907:ACW720912 AMS720907:AMS720912 AWO720907:AWO720912 BGK720907:BGK720912 BQG720907:BQG720912 CAC720907:CAC720912 CJY720907:CJY720912 CTU720907:CTU720912 DDQ720907:DDQ720912 DNM720907:DNM720912 DXI720907:DXI720912 EHE720907:EHE720912 ERA720907:ERA720912 FAW720907:FAW720912 FKS720907:FKS720912 FUO720907:FUO720912 GEK720907:GEK720912 GOG720907:GOG720912 GYC720907:GYC720912 HHY720907:HHY720912 HRU720907:HRU720912 IBQ720907:IBQ720912 ILM720907:ILM720912 IVI720907:IVI720912 JFE720907:JFE720912 JPA720907:JPA720912 JYW720907:JYW720912 KIS720907:KIS720912 KSO720907:KSO720912 LCK720907:LCK720912 LMG720907:LMG720912 LWC720907:LWC720912 MFY720907:MFY720912 MPU720907:MPU720912 MZQ720907:MZQ720912 NJM720907:NJM720912 NTI720907:NTI720912 ODE720907:ODE720912 ONA720907:ONA720912 OWW720907:OWW720912 PGS720907:PGS720912 PQO720907:PQO720912 QAK720907:QAK720912 QKG720907:QKG720912 QUC720907:QUC720912 RDY720907:RDY720912 RNU720907:RNU720912 RXQ720907:RXQ720912 SHM720907:SHM720912 SRI720907:SRI720912 TBE720907:TBE720912 TLA720907:TLA720912 TUW720907:TUW720912 UES720907:UES720912 UOO720907:UOO720912 UYK720907:UYK720912 VIG720907:VIG720912 VSC720907:VSC720912 WBY720907:WBY720912 WLU720907:WLU720912 WVQ720907:WVQ720912 A786443:A786448 JE786443:JE786448 TA786443:TA786448 ACW786443:ACW786448 AMS786443:AMS786448 AWO786443:AWO786448 BGK786443:BGK786448 BQG786443:BQG786448 CAC786443:CAC786448 CJY786443:CJY786448 CTU786443:CTU786448 DDQ786443:DDQ786448 DNM786443:DNM786448 DXI786443:DXI786448 EHE786443:EHE786448 ERA786443:ERA786448 FAW786443:FAW786448 FKS786443:FKS786448 FUO786443:FUO786448 GEK786443:GEK786448 GOG786443:GOG786448 GYC786443:GYC786448 HHY786443:HHY786448 HRU786443:HRU786448 IBQ786443:IBQ786448 ILM786443:ILM786448 IVI786443:IVI786448 JFE786443:JFE786448 JPA786443:JPA786448 JYW786443:JYW786448 KIS786443:KIS786448 KSO786443:KSO786448 LCK786443:LCK786448 LMG786443:LMG786448 LWC786443:LWC786448 MFY786443:MFY786448 MPU786443:MPU786448 MZQ786443:MZQ786448 NJM786443:NJM786448 NTI786443:NTI786448 ODE786443:ODE786448 ONA786443:ONA786448 OWW786443:OWW786448 PGS786443:PGS786448 PQO786443:PQO786448 QAK786443:QAK786448 QKG786443:QKG786448 QUC786443:QUC786448 RDY786443:RDY786448 RNU786443:RNU786448 RXQ786443:RXQ786448 SHM786443:SHM786448 SRI786443:SRI786448 TBE786443:TBE786448 TLA786443:TLA786448 TUW786443:TUW786448 UES786443:UES786448 UOO786443:UOO786448 UYK786443:UYK786448 VIG786443:VIG786448 VSC786443:VSC786448 WBY786443:WBY786448 WLU786443:WLU786448 WVQ786443:WVQ786448 A851979:A851984 JE851979:JE851984 TA851979:TA851984 ACW851979:ACW851984 AMS851979:AMS851984 AWO851979:AWO851984 BGK851979:BGK851984 BQG851979:BQG851984 CAC851979:CAC851984 CJY851979:CJY851984 CTU851979:CTU851984 DDQ851979:DDQ851984 DNM851979:DNM851984 DXI851979:DXI851984 EHE851979:EHE851984 ERA851979:ERA851984 FAW851979:FAW851984 FKS851979:FKS851984 FUO851979:FUO851984 GEK851979:GEK851984 GOG851979:GOG851984 GYC851979:GYC851984 HHY851979:HHY851984 HRU851979:HRU851984 IBQ851979:IBQ851984 ILM851979:ILM851984 IVI851979:IVI851984 JFE851979:JFE851984 JPA851979:JPA851984 JYW851979:JYW851984 KIS851979:KIS851984 KSO851979:KSO851984 LCK851979:LCK851984 LMG851979:LMG851984 LWC851979:LWC851984 MFY851979:MFY851984 MPU851979:MPU851984 MZQ851979:MZQ851984 NJM851979:NJM851984 NTI851979:NTI851984 ODE851979:ODE851984 ONA851979:ONA851984 OWW851979:OWW851984 PGS851979:PGS851984 PQO851979:PQO851984 QAK851979:QAK851984 QKG851979:QKG851984 QUC851979:QUC851984 RDY851979:RDY851984 RNU851979:RNU851984 RXQ851979:RXQ851984 SHM851979:SHM851984 SRI851979:SRI851984 TBE851979:TBE851984 TLA851979:TLA851984 TUW851979:TUW851984 UES851979:UES851984 UOO851979:UOO851984 UYK851979:UYK851984 VIG851979:VIG851984 VSC851979:VSC851984 WBY851979:WBY851984 WLU851979:WLU851984 WVQ851979:WVQ851984 A917515:A917520 JE917515:JE917520 TA917515:TA917520 ACW917515:ACW917520 AMS917515:AMS917520 AWO917515:AWO917520 BGK917515:BGK917520 BQG917515:BQG917520 CAC917515:CAC917520 CJY917515:CJY917520 CTU917515:CTU917520 DDQ917515:DDQ917520 DNM917515:DNM917520 DXI917515:DXI917520 EHE917515:EHE917520 ERA917515:ERA917520 FAW917515:FAW917520 FKS917515:FKS917520 FUO917515:FUO917520 GEK917515:GEK917520 GOG917515:GOG917520 GYC917515:GYC917520 HHY917515:HHY917520 HRU917515:HRU917520 IBQ917515:IBQ917520 ILM917515:ILM917520 IVI917515:IVI917520 JFE917515:JFE917520 JPA917515:JPA917520 JYW917515:JYW917520 KIS917515:KIS917520 KSO917515:KSO917520 LCK917515:LCK917520 LMG917515:LMG917520 LWC917515:LWC917520 MFY917515:MFY917520 MPU917515:MPU917520 MZQ917515:MZQ917520 NJM917515:NJM917520 NTI917515:NTI917520 ODE917515:ODE917520 ONA917515:ONA917520 OWW917515:OWW917520 PGS917515:PGS917520 PQO917515:PQO917520 QAK917515:QAK917520 QKG917515:QKG917520 QUC917515:QUC917520 RDY917515:RDY917520 RNU917515:RNU917520 RXQ917515:RXQ917520 SHM917515:SHM917520 SRI917515:SRI917520 TBE917515:TBE917520 TLA917515:TLA917520 TUW917515:TUW917520 UES917515:UES917520 UOO917515:UOO917520 UYK917515:UYK917520 VIG917515:VIG917520 VSC917515:VSC917520 WBY917515:WBY917520 WLU917515:WLU917520 WVQ917515:WVQ917520 A983051:A983056 JE983051:JE983056 TA983051:TA983056 ACW983051:ACW983056 AMS983051:AMS983056 AWO983051:AWO983056 BGK983051:BGK983056 BQG983051:BQG983056 CAC983051:CAC983056 CJY983051:CJY983056 CTU983051:CTU983056 DDQ983051:DDQ983056 DNM983051:DNM983056 DXI983051:DXI983056 EHE983051:EHE983056 ERA983051:ERA983056 FAW983051:FAW983056 FKS983051:FKS983056 FUO983051:FUO983056 GEK983051:GEK983056 GOG983051:GOG983056 GYC983051:GYC983056 HHY983051:HHY983056 HRU983051:HRU983056 IBQ983051:IBQ983056 ILM983051:ILM983056 IVI983051:IVI983056 JFE983051:JFE983056 JPA983051:JPA983056 JYW983051:JYW983056 KIS983051:KIS983056 KSO983051:KSO983056 LCK983051:LCK983056 LMG983051:LMG983056 LWC983051:LWC983056 MFY983051:MFY983056 MPU983051:MPU983056 MZQ983051:MZQ983056 NJM983051:NJM983056 NTI983051:NTI983056 ODE983051:ODE983056 ONA983051:ONA983056 OWW983051:OWW983056 PGS983051:PGS983056 PQO983051:PQO983056 QAK983051:QAK983056 QKG983051:QKG983056 QUC983051:QUC983056 RDY983051:RDY983056 RNU983051:RNU983056 RXQ983051:RXQ983056 SHM983051:SHM983056 SRI983051:SRI983056 TBE983051:TBE983056 TLA983051:TLA983056 TUW983051:TUW983056 UES983051:UES983056 UOO983051:UOO983056 UYK983051:UYK983056 VIG983051:VIG983056 VSC983051:VSC983056 WBY983051:WBY983056 WLU983051:WLU983056 WVQ983051:WVQ983056 WVQ2 WLU2 WBY2 VSC2 VIG2 UYK2 UOO2 UES2 TUW2 TLA2 TBE2 SRI2 SHM2 RXQ2 RNU2 RDY2 QUC2 QKG2 QAK2 PQO2 PGS2 OWW2 ONA2 ODE2 NTI2 NJM2 MZQ2 MPU2 MFY2 LWC2 LMG2 LCK2 KSO2 KIS2 JYW2 JPA2 JFE2 IVI2 ILM2 IBQ2 HRU2 HHY2 GYC2 GOG2 GEK2 FUO2 FKS2 FAW2 ERA2 EHE2 DXI2 DNM2 DDQ2 CTU2 CJY2 CAC2 BQG2 BGK2 AWO2 AMS2 ACW2 TA2 JE2 A2" xr:uid="{E68E847E-0390-4A54-913E-402E78CCB5FC}"/>
    <dataValidation type="list" operator="notBetween" allowBlank="1" showInputMessage="1" showErrorMessage="1" sqref="AA2:AA4 AA6:AA16 AA18:AA24 AA26:AA29 AA31:AA58 AA60:AA61 AA67 AA63:AA65" xr:uid="{D297E902-0B35-4F11-938E-285F6D3E6082}">
      <formula1>$AP$9:$AP$14</formula1>
    </dataValidation>
    <dataValidation type="list" allowBlank="1" showInputMessage="1" showErrorMessage="1" sqref="AD2:AE67" xr:uid="{D384F6D8-EC7E-402B-AA09-87EFC0C8E570}">
      <formula1>$AO$74:$AO$79</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68087-47D1-4D20-8D44-5A70F2FBCB80}">
  <dimension ref="A1:BA83"/>
  <sheetViews>
    <sheetView zoomScale="85" zoomScaleNormal="85" workbookViewId="0">
      <pane xSplit="1" ySplit="1" topLeftCell="Z2" activePane="bottomRight" state="frozen"/>
      <selection pane="topRight" activeCell="B1" sqref="B1"/>
      <selection pane="bottomLeft" activeCell="A2" sqref="A2"/>
      <selection pane="bottomRight" activeCell="C8" sqref="C8"/>
    </sheetView>
  </sheetViews>
  <sheetFormatPr baseColWidth="10" defaultRowHeight="15" x14ac:dyDescent="0.25"/>
  <cols>
    <col min="1" max="1" width="22.28515625" customWidth="1"/>
    <col min="2" max="2" width="13.28515625" customWidth="1"/>
    <col min="3" max="3" width="7.7109375" style="52" customWidth="1"/>
    <col min="4" max="4" width="13.28515625" customWidth="1"/>
    <col min="5" max="5" width="8.28515625" style="52" customWidth="1"/>
    <col min="6" max="6" width="11.5703125" customWidth="1"/>
    <col min="7" max="7" width="8.28515625" style="52" customWidth="1"/>
    <col min="8" max="8" width="11.5703125" customWidth="1"/>
    <col min="9" max="9" width="8.140625" style="52" customWidth="1"/>
    <col min="10" max="10" width="11.5703125" customWidth="1"/>
    <col min="11" max="11" width="8.140625" style="52" customWidth="1"/>
    <col min="12" max="12" width="10.85546875" style="52" customWidth="1"/>
    <col min="13" max="13" width="8.140625" style="52" customWidth="1"/>
    <col min="14" max="14" width="10.42578125" style="52" customWidth="1"/>
    <col min="15" max="15" width="8.140625" style="52" customWidth="1"/>
    <col min="16" max="16" width="11.5703125" customWidth="1"/>
    <col min="17" max="19" width="9" style="52" customWidth="1"/>
    <col min="20" max="20" width="13.85546875" style="52" customWidth="1"/>
    <col min="21" max="21" width="14.140625" style="52" customWidth="1"/>
    <col min="22" max="22" width="16.7109375" style="52" customWidth="1"/>
    <col min="23" max="23" width="15.28515625" style="52" customWidth="1"/>
    <col min="24" max="38" width="12.7109375" customWidth="1"/>
    <col min="39" max="39" width="14" customWidth="1"/>
    <col min="40" max="40" width="5.85546875" customWidth="1"/>
    <col min="41" max="41" width="11.42578125" customWidth="1"/>
    <col min="42" max="42" width="15.140625" customWidth="1"/>
    <col min="43" max="43" width="24.7109375" customWidth="1"/>
    <col min="44" max="44" width="5" customWidth="1"/>
    <col min="45" max="45" width="22.85546875" customWidth="1"/>
    <col min="46" max="46" width="5.42578125" customWidth="1"/>
    <col min="47" max="47" width="23.5703125" customWidth="1"/>
    <col min="48" max="48" width="13" customWidth="1"/>
    <col min="49" max="49" width="13.7109375" customWidth="1"/>
    <col min="52" max="52" width="14.7109375" customWidth="1"/>
    <col min="266" max="266" width="22.28515625" customWidth="1"/>
    <col min="267" max="267" width="13.28515625" bestFit="1" customWidth="1"/>
    <col min="268" max="268" width="7.7109375" customWidth="1"/>
    <col min="269" max="269" width="13.28515625" bestFit="1" customWidth="1"/>
    <col min="270" max="270" width="8.28515625" customWidth="1"/>
    <col min="271" max="271" width="11.5703125" bestFit="1" customWidth="1"/>
    <col min="272" max="272" width="8.28515625" customWidth="1"/>
    <col min="273" max="273" width="11.5703125" bestFit="1" customWidth="1"/>
    <col min="274" max="274" width="8.140625" customWidth="1"/>
    <col min="275" max="275" width="11.5703125" bestFit="1" customWidth="1"/>
    <col min="276" max="276" width="8.140625" customWidth="1"/>
    <col min="277" max="277" width="10.85546875" customWidth="1"/>
    <col min="278" max="278" width="8.140625" customWidth="1"/>
    <col min="279" max="279" width="10.42578125" customWidth="1"/>
    <col min="280" max="280" width="8.140625" customWidth="1"/>
    <col min="281" max="281" width="11.5703125" bestFit="1" customWidth="1"/>
    <col min="282" max="282" width="9" customWidth="1"/>
    <col min="283" max="283" width="9.85546875" customWidth="1"/>
    <col min="284" max="285" width="12.7109375" customWidth="1"/>
    <col min="286" max="287" width="12.42578125" customWidth="1"/>
    <col min="290" max="291" width="12.7109375" customWidth="1"/>
    <col min="292" max="293" width="14.28515625" customWidth="1"/>
    <col min="294" max="295" width="14" customWidth="1"/>
    <col min="296" max="297" width="15.28515625" customWidth="1"/>
    <col min="299" max="299" width="15.140625" customWidth="1"/>
    <col min="300" max="300" width="24.7109375" customWidth="1"/>
    <col min="303" max="303" width="18.7109375" customWidth="1"/>
    <col min="522" max="522" width="22.28515625" customWidth="1"/>
    <col min="523" max="523" width="13.28515625" bestFit="1" customWidth="1"/>
    <col min="524" max="524" width="7.7109375" customWidth="1"/>
    <col min="525" max="525" width="13.28515625" bestFit="1" customWidth="1"/>
    <col min="526" max="526" width="8.28515625" customWidth="1"/>
    <col min="527" max="527" width="11.5703125" bestFit="1" customWidth="1"/>
    <col min="528" max="528" width="8.28515625" customWidth="1"/>
    <col min="529" max="529" width="11.5703125" bestFit="1" customWidth="1"/>
    <col min="530" max="530" width="8.140625" customWidth="1"/>
    <col min="531" max="531" width="11.5703125" bestFit="1" customWidth="1"/>
    <col min="532" max="532" width="8.140625" customWidth="1"/>
    <col min="533" max="533" width="10.85546875" customWidth="1"/>
    <col min="534" max="534" width="8.140625" customWidth="1"/>
    <col min="535" max="535" width="10.42578125" customWidth="1"/>
    <col min="536" max="536" width="8.140625" customWidth="1"/>
    <col min="537" max="537" width="11.5703125" bestFit="1" customWidth="1"/>
    <col min="538" max="538" width="9" customWidth="1"/>
    <col min="539" max="539" width="9.85546875" customWidth="1"/>
    <col min="540" max="541" width="12.7109375" customWidth="1"/>
    <col min="542" max="543" width="12.42578125" customWidth="1"/>
    <col min="546" max="547" width="12.7109375" customWidth="1"/>
    <col min="548" max="549" width="14.28515625" customWidth="1"/>
    <col min="550" max="551" width="14" customWidth="1"/>
    <col min="552" max="553" width="15.28515625" customWidth="1"/>
    <col min="555" max="555" width="15.140625" customWidth="1"/>
    <col min="556" max="556" width="24.7109375" customWidth="1"/>
    <col min="559" max="559" width="18.7109375" customWidth="1"/>
    <col min="778" max="778" width="22.28515625" customWidth="1"/>
    <col min="779" max="779" width="13.28515625" bestFit="1" customWidth="1"/>
    <col min="780" max="780" width="7.7109375" customWidth="1"/>
    <col min="781" max="781" width="13.28515625" bestFit="1" customWidth="1"/>
    <col min="782" max="782" width="8.28515625" customWidth="1"/>
    <col min="783" max="783" width="11.5703125" bestFit="1" customWidth="1"/>
    <col min="784" max="784" width="8.28515625" customWidth="1"/>
    <col min="785" max="785" width="11.5703125" bestFit="1" customWidth="1"/>
    <col min="786" max="786" width="8.140625" customWidth="1"/>
    <col min="787" max="787" width="11.5703125" bestFit="1" customWidth="1"/>
    <col min="788" max="788" width="8.140625" customWidth="1"/>
    <col min="789" max="789" width="10.85546875" customWidth="1"/>
    <col min="790" max="790" width="8.140625" customWidth="1"/>
    <col min="791" max="791" width="10.42578125" customWidth="1"/>
    <col min="792" max="792" width="8.140625" customWidth="1"/>
    <col min="793" max="793" width="11.5703125" bestFit="1" customWidth="1"/>
    <col min="794" max="794" width="9" customWidth="1"/>
    <col min="795" max="795" width="9.85546875" customWidth="1"/>
    <col min="796" max="797" width="12.7109375" customWidth="1"/>
    <col min="798" max="799" width="12.42578125" customWidth="1"/>
    <col min="802" max="803" width="12.7109375" customWidth="1"/>
    <col min="804" max="805" width="14.28515625" customWidth="1"/>
    <col min="806" max="807" width="14" customWidth="1"/>
    <col min="808" max="809" width="15.28515625" customWidth="1"/>
    <col min="811" max="811" width="15.140625" customWidth="1"/>
    <col min="812" max="812" width="24.7109375" customWidth="1"/>
    <col min="815" max="815" width="18.7109375" customWidth="1"/>
    <col min="1034" max="1034" width="22.28515625" customWidth="1"/>
    <col min="1035" max="1035" width="13.28515625" bestFit="1" customWidth="1"/>
    <col min="1036" max="1036" width="7.7109375" customWidth="1"/>
    <col min="1037" max="1037" width="13.28515625" bestFit="1" customWidth="1"/>
    <col min="1038" max="1038" width="8.28515625" customWidth="1"/>
    <col min="1039" max="1039" width="11.5703125" bestFit="1" customWidth="1"/>
    <col min="1040" max="1040" width="8.28515625" customWidth="1"/>
    <col min="1041" max="1041" width="11.5703125" bestFit="1" customWidth="1"/>
    <col min="1042" max="1042" width="8.140625" customWidth="1"/>
    <col min="1043" max="1043" width="11.5703125" bestFit="1" customWidth="1"/>
    <col min="1044" max="1044" width="8.140625" customWidth="1"/>
    <col min="1045" max="1045" width="10.85546875" customWidth="1"/>
    <col min="1046" max="1046" width="8.140625" customWidth="1"/>
    <col min="1047" max="1047" width="10.42578125" customWidth="1"/>
    <col min="1048" max="1048" width="8.140625" customWidth="1"/>
    <col min="1049" max="1049" width="11.5703125" bestFit="1" customWidth="1"/>
    <col min="1050" max="1050" width="9" customWidth="1"/>
    <col min="1051" max="1051" width="9.85546875" customWidth="1"/>
    <col min="1052" max="1053" width="12.7109375" customWidth="1"/>
    <col min="1054" max="1055" width="12.42578125" customWidth="1"/>
    <col min="1058" max="1059" width="12.7109375" customWidth="1"/>
    <col min="1060" max="1061" width="14.28515625" customWidth="1"/>
    <col min="1062" max="1063" width="14" customWidth="1"/>
    <col min="1064" max="1065" width="15.28515625" customWidth="1"/>
    <col min="1067" max="1067" width="15.140625" customWidth="1"/>
    <col min="1068" max="1068" width="24.7109375" customWidth="1"/>
    <col min="1071" max="1071" width="18.7109375" customWidth="1"/>
    <col min="1290" max="1290" width="22.28515625" customWidth="1"/>
    <col min="1291" max="1291" width="13.28515625" bestFit="1" customWidth="1"/>
    <col min="1292" max="1292" width="7.7109375" customWidth="1"/>
    <col min="1293" max="1293" width="13.28515625" bestFit="1" customWidth="1"/>
    <col min="1294" max="1294" width="8.28515625" customWidth="1"/>
    <col min="1295" max="1295" width="11.5703125" bestFit="1" customWidth="1"/>
    <col min="1296" max="1296" width="8.28515625" customWidth="1"/>
    <col min="1297" max="1297" width="11.5703125" bestFit="1" customWidth="1"/>
    <col min="1298" max="1298" width="8.140625" customWidth="1"/>
    <col min="1299" max="1299" width="11.5703125" bestFit="1" customWidth="1"/>
    <col min="1300" max="1300" width="8.140625" customWidth="1"/>
    <col min="1301" max="1301" width="10.85546875" customWidth="1"/>
    <col min="1302" max="1302" width="8.140625" customWidth="1"/>
    <col min="1303" max="1303" width="10.42578125" customWidth="1"/>
    <col min="1304" max="1304" width="8.140625" customWidth="1"/>
    <col min="1305" max="1305" width="11.5703125" bestFit="1" customWidth="1"/>
    <col min="1306" max="1306" width="9" customWidth="1"/>
    <col min="1307" max="1307" width="9.85546875" customWidth="1"/>
    <col min="1308" max="1309" width="12.7109375" customWidth="1"/>
    <col min="1310" max="1311" width="12.42578125" customWidth="1"/>
    <col min="1314" max="1315" width="12.7109375" customWidth="1"/>
    <col min="1316" max="1317" width="14.28515625" customWidth="1"/>
    <col min="1318" max="1319" width="14" customWidth="1"/>
    <col min="1320" max="1321" width="15.28515625" customWidth="1"/>
    <col min="1323" max="1323" width="15.140625" customWidth="1"/>
    <col min="1324" max="1324" width="24.7109375" customWidth="1"/>
    <col min="1327" max="1327" width="18.7109375" customWidth="1"/>
    <col min="1546" max="1546" width="22.28515625" customWidth="1"/>
    <col min="1547" max="1547" width="13.28515625" bestFit="1" customWidth="1"/>
    <col min="1548" max="1548" width="7.7109375" customWidth="1"/>
    <col min="1549" max="1549" width="13.28515625" bestFit="1" customWidth="1"/>
    <col min="1550" max="1550" width="8.28515625" customWidth="1"/>
    <col min="1551" max="1551" width="11.5703125" bestFit="1" customWidth="1"/>
    <col min="1552" max="1552" width="8.28515625" customWidth="1"/>
    <col min="1553" max="1553" width="11.5703125" bestFit="1" customWidth="1"/>
    <col min="1554" max="1554" width="8.140625" customWidth="1"/>
    <col min="1555" max="1555" width="11.5703125" bestFit="1" customWidth="1"/>
    <col min="1556" max="1556" width="8.140625" customWidth="1"/>
    <col min="1557" max="1557" width="10.85546875" customWidth="1"/>
    <col min="1558" max="1558" width="8.140625" customWidth="1"/>
    <col min="1559" max="1559" width="10.42578125" customWidth="1"/>
    <col min="1560" max="1560" width="8.140625" customWidth="1"/>
    <col min="1561" max="1561" width="11.5703125" bestFit="1" customWidth="1"/>
    <col min="1562" max="1562" width="9" customWidth="1"/>
    <col min="1563" max="1563" width="9.85546875" customWidth="1"/>
    <col min="1564" max="1565" width="12.7109375" customWidth="1"/>
    <col min="1566" max="1567" width="12.42578125" customWidth="1"/>
    <col min="1570" max="1571" width="12.7109375" customWidth="1"/>
    <col min="1572" max="1573" width="14.28515625" customWidth="1"/>
    <col min="1574" max="1575" width="14" customWidth="1"/>
    <col min="1576" max="1577" width="15.28515625" customWidth="1"/>
    <col min="1579" max="1579" width="15.140625" customWidth="1"/>
    <col min="1580" max="1580" width="24.7109375" customWidth="1"/>
    <col min="1583" max="1583" width="18.7109375" customWidth="1"/>
    <col min="1802" max="1802" width="22.28515625" customWidth="1"/>
    <col min="1803" max="1803" width="13.28515625" bestFit="1" customWidth="1"/>
    <col min="1804" max="1804" width="7.7109375" customWidth="1"/>
    <col min="1805" max="1805" width="13.28515625" bestFit="1" customWidth="1"/>
    <col min="1806" max="1806" width="8.28515625" customWidth="1"/>
    <col min="1807" max="1807" width="11.5703125" bestFit="1" customWidth="1"/>
    <col min="1808" max="1808" width="8.28515625" customWidth="1"/>
    <col min="1809" max="1809" width="11.5703125" bestFit="1" customWidth="1"/>
    <col min="1810" max="1810" width="8.140625" customWidth="1"/>
    <col min="1811" max="1811" width="11.5703125" bestFit="1" customWidth="1"/>
    <col min="1812" max="1812" width="8.140625" customWidth="1"/>
    <col min="1813" max="1813" width="10.85546875" customWidth="1"/>
    <col min="1814" max="1814" width="8.140625" customWidth="1"/>
    <col min="1815" max="1815" width="10.42578125" customWidth="1"/>
    <col min="1816" max="1816" width="8.140625" customWidth="1"/>
    <col min="1817" max="1817" width="11.5703125" bestFit="1" customWidth="1"/>
    <col min="1818" max="1818" width="9" customWidth="1"/>
    <col min="1819" max="1819" width="9.85546875" customWidth="1"/>
    <col min="1820" max="1821" width="12.7109375" customWidth="1"/>
    <col min="1822" max="1823" width="12.42578125" customWidth="1"/>
    <col min="1826" max="1827" width="12.7109375" customWidth="1"/>
    <col min="1828" max="1829" width="14.28515625" customWidth="1"/>
    <col min="1830" max="1831" width="14" customWidth="1"/>
    <col min="1832" max="1833" width="15.28515625" customWidth="1"/>
    <col min="1835" max="1835" width="15.140625" customWidth="1"/>
    <col min="1836" max="1836" width="24.7109375" customWidth="1"/>
    <col min="1839" max="1839" width="18.7109375" customWidth="1"/>
    <col min="2058" max="2058" width="22.28515625" customWidth="1"/>
    <col min="2059" max="2059" width="13.28515625" bestFit="1" customWidth="1"/>
    <col min="2060" max="2060" width="7.7109375" customWidth="1"/>
    <col min="2061" max="2061" width="13.28515625" bestFit="1" customWidth="1"/>
    <col min="2062" max="2062" width="8.28515625" customWidth="1"/>
    <col min="2063" max="2063" width="11.5703125" bestFit="1" customWidth="1"/>
    <col min="2064" max="2064" width="8.28515625" customWidth="1"/>
    <col min="2065" max="2065" width="11.5703125" bestFit="1" customWidth="1"/>
    <col min="2066" max="2066" width="8.140625" customWidth="1"/>
    <col min="2067" max="2067" width="11.5703125" bestFit="1" customWidth="1"/>
    <col min="2068" max="2068" width="8.140625" customWidth="1"/>
    <col min="2069" max="2069" width="10.85546875" customWidth="1"/>
    <col min="2070" max="2070" width="8.140625" customWidth="1"/>
    <col min="2071" max="2071" width="10.42578125" customWidth="1"/>
    <col min="2072" max="2072" width="8.140625" customWidth="1"/>
    <col min="2073" max="2073" width="11.5703125" bestFit="1" customWidth="1"/>
    <col min="2074" max="2074" width="9" customWidth="1"/>
    <col min="2075" max="2075" width="9.85546875" customWidth="1"/>
    <col min="2076" max="2077" width="12.7109375" customWidth="1"/>
    <col min="2078" max="2079" width="12.42578125" customWidth="1"/>
    <col min="2082" max="2083" width="12.7109375" customWidth="1"/>
    <col min="2084" max="2085" width="14.28515625" customWidth="1"/>
    <col min="2086" max="2087" width="14" customWidth="1"/>
    <col min="2088" max="2089" width="15.28515625" customWidth="1"/>
    <col min="2091" max="2091" width="15.140625" customWidth="1"/>
    <col min="2092" max="2092" width="24.7109375" customWidth="1"/>
    <col min="2095" max="2095" width="18.7109375" customWidth="1"/>
    <col min="2314" max="2314" width="22.28515625" customWidth="1"/>
    <col min="2315" max="2315" width="13.28515625" bestFit="1" customWidth="1"/>
    <col min="2316" max="2316" width="7.7109375" customWidth="1"/>
    <col min="2317" max="2317" width="13.28515625" bestFit="1" customWidth="1"/>
    <col min="2318" max="2318" width="8.28515625" customWidth="1"/>
    <col min="2319" max="2319" width="11.5703125" bestFit="1" customWidth="1"/>
    <col min="2320" max="2320" width="8.28515625" customWidth="1"/>
    <col min="2321" max="2321" width="11.5703125" bestFit="1" customWidth="1"/>
    <col min="2322" max="2322" width="8.140625" customWidth="1"/>
    <col min="2323" max="2323" width="11.5703125" bestFit="1" customWidth="1"/>
    <col min="2324" max="2324" width="8.140625" customWidth="1"/>
    <col min="2325" max="2325" width="10.85546875" customWidth="1"/>
    <col min="2326" max="2326" width="8.140625" customWidth="1"/>
    <col min="2327" max="2327" width="10.42578125" customWidth="1"/>
    <col min="2328" max="2328" width="8.140625" customWidth="1"/>
    <col min="2329" max="2329" width="11.5703125" bestFit="1" customWidth="1"/>
    <col min="2330" max="2330" width="9" customWidth="1"/>
    <col min="2331" max="2331" width="9.85546875" customWidth="1"/>
    <col min="2332" max="2333" width="12.7109375" customWidth="1"/>
    <col min="2334" max="2335" width="12.42578125" customWidth="1"/>
    <col min="2338" max="2339" width="12.7109375" customWidth="1"/>
    <col min="2340" max="2341" width="14.28515625" customWidth="1"/>
    <col min="2342" max="2343" width="14" customWidth="1"/>
    <col min="2344" max="2345" width="15.28515625" customWidth="1"/>
    <col min="2347" max="2347" width="15.140625" customWidth="1"/>
    <col min="2348" max="2348" width="24.7109375" customWidth="1"/>
    <col min="2351" max="2351" width="18.7109375" customWidth="1"/>
    <col min="2570" max="2570" width="22.28515625" customWidth="1"/>
    <col min="2571" max="2571" width="13.28515625" bestFit="1" customWidth="1"/>
    <col min="2572" max="2572" width="7.7109375" customWidth="1"/>
    <col min="2573" max="2573" width="13.28515625" bestFit="1" customWidth="1"/>
    <col min="2574" max="2574" width="8.28515625" customWidth="1"/>
    <col min="2575" max="2575" width="11.5703125" bestFit="1" customWidth="1"/>
    <col min="2576" max="2576" width="8.28515625" customWidth="1"/>
    <col min="2577" max="2577" width="11.5703125" bestFit="1" customWidth="1"/>
    <col min="2578" max="2578" width="8.140625" customWidth="1"/>
    <col min="2579" max="2579" width="11.5703125" bestFit="1" customWidth="1"/>
    <col min="2580" max="2580" width="8.140625" customWidth="1"/>
    <col min="2581" max="2581" width="10.85546875" customWidth="1"/>
    <col min="2582" max="2582" width="8.140625" customWidth="1"/>
    <col min="2583" max="2583" width="10.42578125" customWidth="1"/>
    <col min="2584" max="2584" width="8.140625" customWidth="1"/>
    <col min="2585" max="2585" width="11.5703125" bestFit="1" customWidth="1"/>
    <col min="2586" max="2586" width="9" customWidth="1"/>
    <col min="2587" max="2587" width="9.85546875" customWidth="1"/>
    <col min="2588" max="2589" width="12.7109375" customWidth="1"/>
    <col min="2590" max="2591" width="12.42578125" customWidth="1"/>
    <col min="2594" max="2595" width="12.7109375" customWidth="1"/>
    <col min="2596" max="2597" width="14.28515625" customWidth="1"/>
    <col min="2598" max="2599" width="14" customWidth="1"/>
    <col min="2600" max="2601" width="15.28515625" customWidth="1"/>
    <col min="2603" max="2603" width="15.140625" customWidth="1"/>
    <col min="2604" max="2604" width="24.7109375" customWidth="1"/>
    <col min="2607" max="2607" width="18.7109375" customWidth="1"/>
    <col min="2826" max="2826" width="22.28515625" customWidth="1"/>
    <col min="2827" max="2827" width="13.28515625" bestFit="1" customWidth="1"/>
    <col min="2828" max="2828" width="7.7109375" customWidth="1"/>
    <col min="2829" max="2829" width="13.28515625" bestFit="1" customWidth="1"/>
    <col min="2830" max="2830" width="8.28515625" customWidth="1"/>
    <col min="2831" max="2831" width="11.5703125" bestFit="1" customWidth="1"/>
    <col min="2832" max="2832" width="8.28515625" customWidth="1"/>
    <col min="2833" max="2833" width="11.5703125" bestFit="1" customWidth="1"/>
    <col min="2834" max="2834" width="8.140625" customWidth="1"/>
    <col min="2835" max="2835" width="11.5703125" bestFit="1" customWidth="1"/>
    <col min="2836" max="2836" width="8.140625" customWidth="1"/>
    <col min="2837" max="2837" width="10.85546875" customWidth="1"/>
    <col min="2838" max="2838" width="8.140625" customWidth="1"/>
    <col min="2839" max="2839" width="10.42578125" customWidth="1"/>
    <col min="2840" max="2840" width="8.140625" customWidth="1"/>
    <col min="2841" max="2841" width="11.5703125" bestFit="1" customWidth="1"/>
    <col min="2842" max="2842" width="9" customWidth="1"/>
    <col min="2843" max="2843" width="9.85546875" customWidth="1"/>
    <col min="2844" max="2845" width="12.7109375" customWidth="1"/>
    <col min="2846" max="2847" width="12.42578125" customWidth="1"/>
    <col min="2850" max="2851" width="12.7109375" customWidth="1"/>
    <col min="2852" max="2853" width="14.28515625" customWidth="1"/>
    <col min="2854" max="2855" width="14" customWidth="1"/>
    <col min="2856" max="2857" width="15.28515625" customWidth="1"/>
    <col min="2859" max="2859" width="15.140625" customWidth="1"/>
    <col min="2860" max="2860" width="24.7109375" customWidth="1"/>
    <col min="2863" max="2863" width="18.7109375" customWidth="1"/>
    <col min="3082" max="3082" width="22.28515625" customWidth="1"/>
    <col min="3083" max="3083" width="13.28515625" bestFit="1" customWidth="1"/>
    <col min="3084" max="3084" width="7.7109375" customWidth="1"/>
    <col min="3085" max="3085" width="13.28515625" bestFit="1" customWidth="1"/>
    <col min="3086" max="3086" width="8.28515625" customWidth="1"/>
    <col min="3087" max="3087" width="11.5703125" bestFit="1" customWidth="1"/>
    <col min="3088" max="3088" width="8.28515625" customWidth="1"/>
    <col min="3089" max="3089" width="11.5703125" bestFit="1" customWidth="1"/>
    <col min="3090" max="3090" width="8.140625" customWidth="1"/>
    <col min="3091" max="3091" width="11.5703125" bestFit="1" customWidth="1"/>
    <col min="3092" max="3092" width="8.140625" customWidth="1"/>
    <col min="3093" max="3093" width="10.85546875" customWidth="1"/>
    <col min="3094" max="3094" width="8.140625" customWidth="1"/>
    <col min="3095" max="3095" width="10.42578125" customWidth="1"/>
    <col min="3096" max="3096" width="8.140625" customWidth="1"/>
    <col min="3097" max="3097" width="11.5703125" bestFit="1" customWidth="1"/>
    <col min="3098" max="3098" width="9" customWidth="1"/>
    <col min="3099" max="3099" width="9.85546875" customWidth="1"/>
    <col min="3100" max="3101" width="12.7109375" customWidth="1"/>
    <col min="3102" max="3103" width="12.42578125" customWidth="1"/>
    <col min="3106" max="3107" width="12.7109375" customWidth="1"/>
    <col min="3108" max="3109" width="14.28515625" customWidth="1"/>
    <col min="3110" max="3111" width="14" customWidth="1"/>
    <col min="3112" max="3113" width="15.28515625" customWidth="1"/>
    <col min="3115" max="3115" width="15.140625" customWidth="1"/>
    <col min="3116" max="3116" width="24.7109375" customWidth="1"/>
    <col min="3119" max="3119" width="18.7109375" customWidth="1"/>
    <col min="3338" max="3338" width="22.28515625" customWidth="1"/>
    <col min="3339" max="3339" width="13.28515625" bestFit="1" customWidth="1"/>
    <col min="3340" max="3340" width="7.7109375" customWidth="1"/>
    <col min="3341" max="3341" width="13.28515625" bestFit="1" customWidth="1"/>
    <col min="3342" max="3342" width="8.28515625" customWidth="1"/>
    <col min="3343" max="3343" width="11.5703125" bestFit="1" customWidth="1"/>
    <col min="3344" max="3344" width="8.28515625" customWidth="1"/>
    <col min="3345" max="3345" width="11.5703125" bestFit="1" customWidth="1"/>
    <col min="3346" max="3346" width="8.140625" customWidth="1"/>
    <col min="3347" max="3347" width="11.5703125" bestFit="1" customWidth="1"/>
    <col min="3348" max="3348" width="8.140625" customWidth="1"/>
    <col min="3349" max="3349" width="10.85546875" customWidth="1"/>
    <col min="3350" max="3350" width="8.140625" customWidth="1"/>
    <col min="3351" max="3351" width="10.42578125" customWidth="1"/>
    <col min="3352" max="3352" width="8.140625" customWidth="1"/>
    <col min="3353" max="3353" width="11.5703125" bestFit="1" customWidth="1"/>
    <col min="3354" max="3354" width="9" customWidth="1"/>
    <col min="3355" max="3355" width="9.85546875" customWidth="1"/>
    <col min="3356" max="3357" width="12.7109375" customWidth="1"/>
    <col min="3358" max="3359" width="12.42578125" customWidth="1"/>
    <col min="3362" max="3363" width="12.7109375" customWidth="1"/>
    <col min="3364" max="3365" width="14.28515625" customWidth="1"/>
    <col min="3366" max="3367" width="14" customWidth="1"/>
    <col min="3368" max="3369" width="15.28515625" customWidth="1"/>
    <col min="3371" max="3371" width="15.140625" customWidth="1"/>
    <col min="3372" max="3372" width="24.7109375" customWidth="1"/>
    <col min="3375" max="3375" width="18.7109375" customWidth="1"/>
    <col min="3594" max="3594" width="22.28515625" customWidth="1"/>
    <col min="3595" max="3595" width="13.28515625" bestFit="1" customWidth="1"/>
    <col min="3596" max="3596" width="7.7109375" customWidth="1"/>
    <col min="3597" max="3597" width="13.28515625" bestFit="1" customWidth="1"/>
    <col min="3598" max="3598" width="8.28515625" customWidth="1"/>
    <col min="3599" max="3599" width="11.5703125" bestFit="1" customWidth="1"/>
    <col min="3600" max="3600" width="8.28515625" customWidth="1"/>
    <col min="3601" max="3601" width="11.5703125" bestFit="1" customWidth="1"/>
    <col min="3602" max="3602" width="8.140625" customWidth="1"/>
    <col min="3603" max="3603" width="11.5703125" bestFit="1" customWidth="1"/>
    <col min="3604" max="3604" width="8.140625" customWidth="1"/>
    <col min="3605" max="3605" width="10.85546875" customWidth="1"/>
    <col min="3606" max="3606" width="8.140625" customWidth="1"/>
    <col min="3607" max="3607" width="10.42578125" customWidth="1"/>
    <col min="3608" max="3608" width="8.140625" customWidth="1"/>
    <col min="3609" max="3609" width="11.5703125" bestFit="1" customWidth="1"/>
    <col min="3610" max="3610" width="9" customWidth="1"/>
    <col min="3611" max="3611" width="9.85546875" customWidth="1"/>
    <col min="3612" max="3613" width="12.7109375" customWidth="1"/>
    <col min="3614" max="3615" width="12.42578125" customWidth="1"/>
    <col min="3618" max="3619" width="12.7109375" customWidth="1"/>
    <col min="3620" max="3621" width="14.28515625" customWidth="1"/>
    <col min="3622" max="3623" width="14" customWidth="1"/>
    <col min="3624" max="3625" width="15.28515625" customWidth="1"/>
    <col min="3627" max="3627" width="15.140625" customWidth="1"/>
    <col min="3628" max="3628" width="24.7109375" customWidth="1"/>
    <col min="3631" max="3631" width="18.7109375" customWidth="1"/>
    <col min="3850" max="3850" width="22.28515625" customWidth="1"/>
    <col min="3851" max="3851" width="13.28515625" bestFit="1" customWidth="1"/>
    <col min="3852" max="3852" width="7.7109375" customWidth="1"/>
    <col min="3853" max="3853" width="13.28515625" bestFit="1" customWidth="1"/>
    <col min="3854" max="3854" width="8.28515625" customWidth="1"/>
    <col min="3855" max="3855" width="11.5703125" bestFit="1" customWidth="1"/>
    <col min="3856" max="3856" width="8.28515625" customWidth="1"/>
    <col min="3857" max="3857" width="11.5703125" bestFit="1" customWidth="1"/>
    <col min="3858" max="3858" width="8.140625" customWidth="1"/>
    <col min="3859" max="3859" width="11.5703125" bestFit="1" customWidth="1"/>
    <col min="3860" max="3860" width="8.140625" customWidth="1"/>
    <col min="3861" max="3861" width="10.85546875" customWidth="1"/>
    <col min="3862" max="3862" width="8.140625" customWidth="1"/>
    <col min="3863" max="3863" width="10.42578125" customWidth="1"/>
    <col min="3864" max="3864" width="8.140625" customWidth="1"/>
    <col min="3865" max="3865" width="11.5703125" bestFit="1" customWidth="1"/>
    <col min="3866" max="3866" width="9" customWidth="1"/>
    <col min="3867" max="3867" width="9.85546875" customWidth="1"/>
    <col min="3868" max="3869" width="12.7109375" customWidth="1"/>
    <col min="3870" max="3871" width="12.42578125" customWidth="1"/>
    <col min="3874" max="3875" width="12.7109375" customWidth="1"/>
    <col min="3876" max="3877" width="14.28515625" customWidth="1"/>
    <col min="3878" max="3879" width="14" customWidth="1"/>
    <col min="3880" max="3881" width="15.28515625" customWidth="1"/>
    <col min="3883" max="3883" width="15.140625" customWidth="1"/>
    <col min="3884" max="3884" width="24.7109375" customWidth="1"/>
    <col min="3887" max="3887" width="18.7109375" customWidth="1"/>
    <col min="4106" max="4106" width="22.28515625" customWidth="1"/>
    <col min="4107" max="4107" width="13.28515625" bestFit="1" customWidth="1"/>
    <col min="4108" max="4108" width="7.7109375" customWidth="1"/>
    <col min="4109" max="4109" width="13.28515625" bestFit="1" customWidth="1"/>
    <col min="4110" max="4110" width="8.28515625" customWidth="1"/>
    <col min="4111" max="4111" width="11.5703125" bestFit="1" customWidth="1"/>
    <col min="4112" max="4112" width="8.28515625" customWidth="1"/>
    <col min="4113" max="4113" width="11.5703125" bestFit="1" customWidth="1"/>
    <col min="4114" max="4114" width="8.140625" customWidth="1"/>
    <col min="4115" max="4115" width="11.5703125" bestFit="1" customWidth="1"/>
    <col min="4116" max="4116" width="8.140625" customWidth="1"/>
    <col min="4117" max="4117" width="10.85546875" customWidth="1"/>
    <col min="4118" max="4118" width="8.140625" customWidth="1"/>
    <col min="4119" max="4119" width="10.42578125" customWidth="1"/>
    <col min="4120" max="4120" width="8.140625" customWidth="1"/>
    <col min="4121" max="4121" width="11.5703125" bestFit="1" customWidth="1"/>
    <col min="4122" max="4122" width="9" customWidth="1"/>
    <col min="4123" max="4123" width="9.85546875" customWidth="1"/>
    <col min="4124" max="4125" width="12.7109375" customWidth="1"/>
    <col min="4126" max="4127" width="12.42578125" customWidth="1"/>
    <col min="4130" max="4131" width="12.7109375" customWidth="1"/>
    <col min="4132" max="4133" width="14.28515625" customWidth="1"/>
    <col min="4134" max="4135" width="14" customWidth="1"/>
    <col min="4136" max="4137" width="15.28515625" customWidth="1"/>
    <col min="4139" max="4139" width="15.140625" customWidth="1"/>
    <col min="4140" max="4140" width="24.7109375" customWidth="1"/>
    <col min="4143" max="4143" width="18.7109375" customWidth="1"/>
    <col min="4362" max="4362" width="22.28515625" customWidth="1"/>
    <col min="4363" max="4363" width="13.28515625" bestFit="1" customWidth="1"/>
    <col min="4364" max="4364" width="7.7109375" customWidth="1"/>
    <col min="4365" max="4365" width="13.28515625" bestFit="1" customWidth="1"/>
    <col min="4366" max="4366" width="8.28515625" customWidth="1"/>
    <col min="4367" max="4367" width="11.5703125" bestFit="1" customWidth="1"/>
    <col min="4368" max="4368" width="8.28515625" customWidth="1"/>
    <col min="4369" max="4369" width="11.5703125" bestFit="1" customWidth="1"/>
    <col min="4370" max="4370" width="8.140625" customWidth="1"/>
    <col min="4371" max="4371" width="11.5703125" bestFit="1" customWidth="1"/>
    <col min="4372" max="4372" width="8.140625" customWidth="1"/>
    <col min="4373" max="4373" width="10.85546875" customWidth="1"/>
    <col min="4374" max="4374" width="8.140625" customWidth="1"/>
    <col min="4375" max="4375" width="10.42578125" customWidth="1"/>
    <col min="4376" max="4376" width="8.140625" customWidth="1"/>
    <col min="4377" max="4377" width="11.5703125" bestFit="1" customWidth="1"/>
    <col min="4378" max="4378" width="9" customWidth="1"/>
    <col min="4379" max="4379" width="9.85546875" customWidth="1"/>
    <col min="4380" max="4381" width="12.7109375" customWidth="1"/>
    <col min="4382" max="4383" width="12.42578125" customWidth="1"/>
    <col min="4386" max="4387" width="12.7109375" customWidth="1"/>
    <col min="4388" max="4389" width="14.28515625" customWidth="1"/>
    <col min="4390" max="4391" width="14" customWidth="1"/>
    <col min="4392" max="4393" width="15.28515625" customWidth="1"/>
    <col min="4395" max="4395" width="15.140625" customWidth="1"/>
    <col min="4396" max="4396" width="24.7109375" customWidth="1"/>
    <col min="4399" max="4399" width="18.7109375" customWidth="1"/>
    <col min="4618" max="4618" width="22.28515625" customWidth="1"/>
    <col min="4619" max="4619" width="13.28515625" bestFit="1" customWidth="1"/>
    <col min="4620" max="4620" width="7.7109375" customWidth="1"/>
    <col min="4621" max="4621" width="13.28515625" bestFit="1" customWidth="1"/>
    <col min="4622" max="4622" width="8.28515625" customWidth="1"/>
    <col min="4623" max="4623" width="11.5703125" bestFit="1" customWidth="1"/>
    <col min="4624" max="4624" width="8.28515625" customWidth="1"/>
    <col min="4625" max="4625" width="11.5703125" bestFit="1" customWidth="1"/>
    <col min="4626" max="4626" width="8.140625" customWidth="1"/>
    <col min="4627" max="4627" width="11.5703125" bestFit="1" customWidth="1"/>
    <col min="4628" max="4628" width="8.140625" customWidth="1"/>
    <col min="4629" max="4629" width="10.85546875" customWidth="1"/>
    <col min="4630" max="4630" width="8.140625" customWidth="1"/>
    <col min="4631" max="4631" width="10.42578125" customWidth="1"/>
    <col min="4632" max="4632" width="8.140625" customWidth="1"/>
    <col min="4633" max="4633" width="11.5703125" bestFit="1" customWidth="1"/>
    <col min="4634" max="4634" width="9" customWidth="1"/>
    <col min="4635" max="4635" width="9.85546875" customWidth="1"/>
    <col min="4636" max="4637" width="12.7109375" customWidth="1"/>
    <col min="4638" max="4639" width="12.42578125" customWidth="1"/>
    <col min="4642" max="4643" width="12.7109375" customWidth="1"/>
    <col min="4644" max="4645" width="14.28515625" customWidth="1"/>
    <col min="4646" max="4647" width="14" customWidth="1"/>
    <col min="4648" max="4649" width="15.28515625" customWidth="1"/>
    <col min="4651" max="4651" width="15.140625" customWidth="1"/>
    <col min="4652" max="4652" width="24.7109375" customWidth="1"/>
    <col min="4655" max="4655" width="18.7109375" customWidth="1"/>
    <col min="4874" max="4874" width="22.28515625" customWidth="1"/>
    <col min="4875" max="4875" width="13.28515625" bestFit="1" customWidth="1"/>
    <col min="4876" max="4876" width="7.7109375" customWidth="1"/>
    <col min="4877" max="4877" width="13.28515625" bestFit="1" customWidth="1"/>
    <col min="4878" max="4878" width="8.28515625" customWidth="1"/>
    <col min="4879" max="4879" width="11.5703125" bestFit="1" customWidth="1"/>
    <col min="4880" max="4880" width="8.28515625" customWidth="1"/>
    <col min="4881" max="4881" width="11.5703125" bestFit="1" customWidth="1"/>
    <col min="4882" max="4882" width="8.140625" customWidth="1"/>
    <col min="4883" max="4883" width="11.5703125" bestFit="1" customWidth="1"/>
    <col min="4884" max="4884" width="8.140625" customWidth="1"/>
    <col min="4885" max="4885" width="10.85546875" customWidth="1"/>
    <col min="4886" max="4886" width="8.140625" customWidth="1"/>
    <col min="4887" max="4887" width="10.42578125" customWidth="1"/>
    <col min="4888" max="4888" width="8.140625" customWidth="1"/>
    <col min="4889" max="4889" width="11.5703125" bestFit="1" customWidth="1"/>
    <col min="4890" max="4890" width="9" customWidth="1"/>
    <col min="4891" max="4891" width="9.85546875" customWidth="1"/>
    <col min="4892" max="4893" width="12.7109375" customWidth="1"/>
    <col min="4894" max="4895" width="12.42578125" customWidth="1"/>
    <col min="4898" max="4899" width="12.7109375" customWidth="1"/>
    <col min="4900" max="4901" width="14.28515625" customWidth="1"/>
    <col min="4902" max="4903" width="14" customWidth="1"/>
    <col min="4904" max="4905" width="15.28515625" customWidth="1"/>
    <col min="4907" max="4907" width="15.140625" customWidth="1"/>
    <col min="4908" max="4908" width="24.7109375" customWidth="1"/>
    <col min="4911" max="4911" width="18.7109375" customWidth="1"/>
    <col min="5130" max="5130" width="22.28515625" customWidth="1"/>
    <col min="5131" max="5131" width="13.28515625" bestFit="1" customWidth="1"/>
    <col min="5132" max="5132" width="7.7109375" customWidth="1"/>
    <col min="5133" max="5133" width="13.28515625" bestFit="1" customWidth="1"/>
    <col min="5134" max="5134" width="8.28515625" customWidth="1"/>
    <col min="5135" max="5135" width="11.5703125" bestFit="1" customWidth="1"/>
    <col min="5136" max="5136" width="8.28515625" customWidth="1"/>
    <col min="5137" max="5137" width="11.5703125" bestFit="1" customWidth="1"/>
    <col min="5138" max="5138" width="8.140625" customWidth="1"/>
    <col min="5139" max="5139" width="11.5703125" bestFit="1" customWidth="1"/>
    <col min="5140" max="5140" width="8.140625" customWidth="1"/>
    <col min="5141" max="5141" width="10.85546875" customWidth="1"/>
    <col min="5142" max="5142" width="8.140625" customWidth="1"/>
    <col min="5143" max="5143" width="10.42578125" customWidth="1"/>
    <col min="5144" max="5144" width="8.140625" customWidth="1"/>
    <col min="5145" max="5145" width="11.5703125" bestFit="1" customWidth="1"/>
    <col min="5146" max="5146" width="9" customWidth="1"/>
    <col min="5147" max="5147" width="9.85546875" customWidth="1"/>
    <col min="5148" max="5149" width="12.7109375" customWidth="1"/>
    <col min="5150" max="5151" width="12.42578125" customWidth="1"/>
    <col min="5154" max="5155" width="12.7109375" customWidth="1"/>
    <col min="5156" max="5157" width="14.28515625" customWidth="1"/>
    <col min="5158" max="5159" width="14" customWidth="1"/>
    <col min="5160" max="5161" width="15.28515625" customWidth="1"/>
    <col min="5163" max="5163" width="15.140625" customWidth="1"/>
    <col min="5164" max="5164" width="24.7109375" customWidth="1"/>
    <col min="5167" max="5167" width="18.7109375" customWidth="1"/>
    <col min="5386" max="5386" width="22.28515625" customWidth="1"/>
    <col min="5387" max="5387" width="13.28515625" bestFit="1" customWidth="1"/>
    <col min="5388" max="5388" width="7.7109375" customWidth="1"/>
    <col min="5389" max="5389" width="13.28515625" bestFit="1" customWidth="1"/>
    <col min="5390" max="5390" width="8.28515625" customWidth="1"/>
    <col min="5391" max="5391" width="11.5703125" bestFit="1" customWidth="1"/>
    <col min="5392" max="5392" width="8.28515625" customWidth="1"/>
    <col min="5393" max="5393" width="11.5703125" bestFit="1" customWidth="1"/>
    <col min="5394" max="5394" width="8.140625" customWidth="1"/>
    <col min="5395" max="5395" width="11.5703125" bestFit="1" customWidth="1"/>
    <col min="5396" max="5396" width="8.140625" customWidth="1"/>
    <col min="5397" max="5397" width="10.85546875" customWidth="1"/>
    <col min="5398" max="5398" width="8.140625" customWidth="1"/>
    <col min="5399" max="5399" width="10.42578125" customWidth="1"/>
    <col min="5400" max="5400" width="8.140625" customWidth="1"/>
    <col min="5401" max="5401" width="11.5703125" bestFit="1" customWidth="1"/>
    <col min="5402" max="5402" width="9" customWidth="1"/>
    <col min="5403" max="5403" width="9.85546875" customWidth="1"/>
    <col min="5404" max="5405" width="12.7109375" customWidth="1"/>
    <col min="5406" max="5407" width="12.42578125" customWidth="1"/>
    <col min="5410" max="5411" width="12.7109375" customWidth="1"/>
    <col min="5412" max="5413" width="14.28515625" customWidth="1"/>
    <col min="5414" max="5415" width="14" customWidth="1"/>
    <col min="5416" max="5417" width="15.28515625" customWidth="1"/>
    <col min="5419" max="5419" width="15.140625" customWidth="1"/>
    <col min="5420" max="5420" width="24.7109375" customWidth="1"/>
    <col min="5423" max="5423" width="18.7109375" customWidth="1"/>
    <col min="5642" max="5642" width="22.28515625" customWidth="1"/>
    <col min="5643" max="5643" width="13.28515625" bestFit="1" customWidth="1"/>
    <col min="5644" max="5644" width="7.7109375" customWidth="1"/>
    <col min="5645" max="5645" width="13.28515625" bestFit="1" customWidth="1"/>
    <col min="5646" max="5646" width="8.28515625" customWidth="1"/>
    <col min="5647" max="5647" width="11.5703125" bestFit="1" customWidth="1"/>
    <col min="5648" max="5648" width="8.28515625" customWidth="1"/>
    <col min="5649" max="5649" width="11.5703125" bestFit="1" customWidth="1"/>
    <col min="5650" max="5650" width="8.140625" customWidth="1"/>
    <col min="5651" max="5651" width="11.5703125" bestFit="1" customWidth="1"/>
    <col min="5652" max="5652" width="8.140625" customWidth="1"/>
    <col min="5653" max="5653" width="10.85546875" customWidth="1"/>
    <col min="5654" max="5654" width="8.140625" customWidth="1"/>
    <col min="5655" max="5655" width="10.42578125" customWidth="1"/>
    <col min="5656" max="5656" width="8.140625" customWidth="1"/>
    <col min="5657" max="5657" width="11.5703125" bestFit="1" customWidth="1"/>
    <col min="5658" max="5658" width="9" customWidth="1"/>
    <col min="5659" max="5659" width="9.85546875" customWidth="1"/>
    <col min="5660" max="5661" width="12.7109375" customWidth="1"/>
    <col min="5662" max="5663" width="12.42578125" customWidth="1"/>
    <col min="5666" max="5667" width="12.7109375" customWidth="1"/>
    <col min="5668" max="5669" width="14.28515625" customWidth="1"/>
    <col min="5670" max="5671" width="14" customWidth="1"/>
    <col min="5672" max="5673" width="15.28515625" customWidth="1"/>
    <col min="5675" max="5675" width="15.140625" customWidth="1"/>
    <col min="5676" max="5676" width="24.7109375" customWidth="1"/>
    <col min="5679" max="5679" width="18.7109375" customWidth="1"/>
    <col min="5898" max="5898" width="22.28515625" customWidth="1"/>
    <col min="5899" max="5899" width="13.28515625" bestFit="1" customWidth="1"/>
    <col min="5900" max="5900" width="7.7109375" customWidth="1"/>
    <col min="5901" max="5901" width="13.28515625" bestFit="1" customWidth="1"/>
    <col min="5902" max="5902" width="8.28515625" customWidth="1"/>
    <col min="5903" max="5903" width="11.5703125" bestFit="1" customWidth="1"/>
    <col min="5904" max="5904" width="8.28515625" customWidth="1"/>
    <col min="5905" max="5905" width="11.5703125" bestFit="1" customWidth="1"/>
    <col min="5906" max="5906" width="8.140625" customWidth="1"/>
    <col min="5907" max="5907" width="11.5703125" bestFit="1" customWidth="1"/>
    <col min="5908" max="5908" width="8.140625" customWidth="1"/>
    <col min="5909" max="5909" width="10.85546875" customWidth="1"/>
    <col min="5910" max="5910" width="8.140625" customWidth="1"/>
    <col min="5911" max="5911" width="10.42578125" customWidth="1"/>
    <col min="5912" max="5912" width="8.140625" customWidth="1"/>
    <col min="5913" max="5913" width="11.5703125" bestFit="1" customWidth="1"/>
    <col min="5914" max="5914" width="9" customWidth="1"/>
    <col min="5915" max="5915" width="9.85546875" customWidth="1"/>
    <col min="5916" max="5917" width="12.7109375" customWidth="1"/>
    <col min="5918" max="5919" width="12.42578125" customWidth="1"/>
    <col min="5922" max="5923" width="12.7109375" customWidth="1"/>
    <col min="5924" max="5925" width="14.28515625" customWidth="1"/>
    <col min="5926" max="5927" width="14" customWidth="1"/>
    <col min="5928" max="5929" width="15.28515625" customWidth="1"/>
    <col min="5931" max="5931" width="15.140625" customWidth="1"/>
    <col min="5932" max="5932" width="24.7109375" customWidth="1"/>
    <col min="5935" max="5935" width="18.7109375" customWidth="1"/>
    <col min="6154" max="6154" width="22.28515625" customWidth="1"/>
    <col min="6155" max="6155" width="13.28515625" bestFit="1" customWidth="1"/>
    <col min="6156" max="6156" width="7.7109375" customWidth="1"/>
    <col min="6157" max="6157" width="13.28515625" bestFit="1" customWidth="1"/>
    <col min="6158" max="6158" width="8.28515625" customWidth="1"/>
    <col min="6159" max="6159" width="11.5703125" bestFit="1" customWidth="1"/>
    <col min="6160" max="6160" width="8.28515625" customWidth="1"/>
    <col min="6161" max="6161" width="11.5703125" bestFit="1" customWidth="1"/>
    <col min="6162" max="6162" width="8.140625" customWidth="1"/>
    <col min="6163" max="6163" width="11.5703125" bestFit="1" customWidth="1"/>
    <col min="6164" max="6164" width="8.140625" customWidth="1"/>
    <col min="6165" max="6165" width="10.85546875" customWidth="1"/>
    <col min="6166" max="6166" width="8.140625" customWidth="1"/>
    <col min="6167" max="6167" width="10.42578125" customWidth="1"/>
    <col min="6168" max="6168" width="8.140625" customWidth="1"/>
    <col min="6169" max="6169" width="11.5703125" bestFit="1" customWidth="1"/>
    <col min="6170" max="6170" width="9" customWidth="1"/>
    <col min="6171" max="6171" width="9.85546875" customWidth="1"/>
    <col min="6172" max="6173" width="12.7109375" customWidth="1"/>
    <col min="6174" max="6175" width="12.42578125" customWidth="1"/>
    <col min="6178" max="6179" width="12.7109375" customWidth="1"/>
    <col min="6180" max="6181" width="14.28515625" customWidth="1"/>
    <col min="6182" max="6183" width="14" customWidth="1"/>
    <col min="6184" max="6185" width="15.28515625" customWidth="1"/>
    <col min="6187" max="6187" width="15.140625" customWidth="1"/>
    <col min="6188" max="6188" width="24.7109375" customWidth="1"/>
    <col min="6191" max="6191" width="18.7109375" customWidth="1"/>
    <col min="6410" max="6410" width="22.28515625" customWidth="1"/>
    <col min="6411" max="6411" width="13.28515625" bestFit="1" customWidth="1"/>
    <col min="6412" max="6412" width="7.7109375" customWidth="1"/>
    <col min="6413" max="6413" width="13.28515625" bestFit="1" customWidth="1"/>
    <col min="6414" max="6414" width="8.28515625" customWidth="1"/>
    <col min="6415" max="6415" width="11.5703125" bestFit="1" customWidth="1"/>
    <col min="6416" max="6416" width="8.28515625" customWidth="1"/>
    <col min="6417" max="6417" width="11.5703125" bestFit="1" customWidth="1"/>
    <col min="6418" max="6418" width="8.140625" customWidth="1"/>
    <col min="6419" max="6419" width="11.5703125" bestFit="1" customWidth="1"/>
    <col min="6420" max="6420" width="8.140625" customWidth="1"/>
    <col min="6421" max="6421" width="10.85546875" customWidth="1"/>
    <col min="6422" max="6422" width="8.140625" customWidth="1"/>
    <col min="6423" max="6423" width="10.42578125" customWidth="1"/>
    <col min="6424" max="6424" width="8.140625" customWidth="1"/>
    <col min="6425" max="6425" width="11.5703125" bestFit="1" customWidth="1"/>
    <col min="6426" max="6426" width="9" customWidth="1"/>
    <col min="6427" max="6427" width="9.85546875" customWidth="1"/>
    <col min="6428" max="6429" width="12.7109375" customWidth="1"/>
    <col min="6430" max="6431" width="12.42578125" customWidth="1"/>
    <col min="6434" max="6435" width="12.7109375" customWidth="1"/>
    <col min="6436" max="6437" width="14.28515625" customWidth="1"/>
    <col min="6438" max="6439" width="14" customWidth="1"/>
    <col min="6440" max="6441" width="15.28515625" customWidth="1"/>
    <col min="6443" max="6443" width="15.140625" customWidth="1"/>
    <col min="6444" max="6444" width="24.7109375" customWidth="1"/>
    <col min="6447" max="6447" width="18.7109375" customWidth="1"/>
    <col min="6666" max="6666" width="22.28515625" customWidth="1"/>
    <col min="6667" max="6667" width="13.28515625" bestFit="1" customWidth="1"/>
    <col min="6668" max="6668" width="7.7109375" customWidth="1"/>
    <col min="6669" max="6669" width="13.28515625" bestFit="1" customWidth="1"/>
    <col min="6670" max="6670" width="8.28515625" customWidth="1"/>
    <col min="6671" max="6671" width="11.5703125" bestFit="1" customWidth="1"/>
    <col min="6672" max="6672" width="8.28515625" customWidth="1"/>
    <col min="6673" max="6673" width="11.5703125" bestFit="1" customWidth="1"/>
    <col min="6674" max="6674" width="8.140625" customWidth="1"/>
    <col min="6675" max="6675" width="11.5703125" bestFit="1" customWidth="1"/>
    <col min="6676" max="6676" width="8.140625" customWidth="1"/>
    <col min="6677" max="6677" width="10.85546875" customWidth="1"/>
    <col min="6678" max="6678" width="8.140625" customWidth="1"/>
    <col min="6679" max="6679" width="10.42578125" customWidth="1"/>
    <col min="6680" max="6680" width="8.140625" customWidth="1"/>
    <col min="6681" max="6681" width="11.5703125" bestFit="1" customWidth="1"/>
    <col min="6682" max="6682" width="9" customWidth="1"/>
    <col min="6683" max="6683" width="9.85546875" customWidth="1"/>
    <col min="6684" max="6685" width="12.7109375" customWidth="1"/>
    <col min="6686" max="6687" width="12.42578125" customWidth="1"/>
    <col min="6690" max="6691" width="12.7109375" customWidth="1"/>
    <col min="6692" max="6693" width="14.28515625" customWidth="1"/>
    <col min="6694" max="6695" width="14" customWidth="1"/>
    <col min="6696" max="6697" width="15.28515625" customWidth="1"/>
    <col min="6699" max="6699" width="15.140625" customWidth="1"/>
    <col min="6700" max="6700" width="24.7109375" customWidth="1"/>
    <col min="6703" max="6703" width="18.7109375" customWidth="1"/>
    <col min="6922" max="6922" width="22.28515625" customWidth="1"/>
    <col min="6923" max="6923" width="13.28515625" bestFit="1" customWidth="1"/>
    <col min="6924" max="6924" width="7.7109375" customWidth="1"/>
    <col min="6925" max="6925" width="13.28515625" bestFit="1" customWidth="1"/>
    <col min="6926" max="6926" width="8.28515625" customWidth="1"/>
    <col min="6927" max="6927" width="11.5703125" bestFit="1" customWidth="1"/>
    <col min="6928" max="6928" width="8.28515625" customWidth="1"/>
    <col min="6929" max="6929" width="11.5703125" bestFit="1" customWidth="1"/>
    <col min="6930" max="6930" width="8.140625" customWidth="1"/>
    <col min="6931" max="6931" width="11.5703125" bestFit="1" customWidth="1"/>
    <col min="6932" max="6932" width="8.140625" customWidth="1"/>
    <col min="6933" max="6933" width="10.85546875" customWidth="1"/>
    <col min="6934" max="6934" width="8.140625" customWidth="1"/>
    <col min="6935" max="6935" width="10.42578125" customWidth="1"/>
    <col min="6936" max="6936" width="8.140625" customWidth="1"/>
    <col min="6937" max="6937" width="11.5703125" bestFit="1" customWidth="1"/>
    <col min="6938" max="6938" width="9" customWidth="1"/>
    <col min="6939" max="6939" width="9.85546875" customWidth="1"/>
    <col min="6940" max="6941" width="12.7109375" customWidth="1"/>
    <col min="6942" max="6943" width="12.42578125" customWidth="1"/>
    <col min="6946" max="6947" width="12.7109375" customWidth="1"/>
    <col min="6948" max="6949" width="14.28515625" customWidth="1"/>
    <col min="6950" max="6951" width="14" customWidth="1"/>
    <col min="6952" max="6953" width="15.28515625" customWidth="1"/>
    <col min="6955" max="6955" width="15.140625" customWidth="1"/>
    <col min="6956" max="6956" width="24.7109375" customWidth="1"/>
    <col min="6959" max="6959" width="18.7109375" customWidth="1"/>
    <col min="7178" max="7178" width="22.28515625" customWidth="1"/>
    <col min="7179" max="7179" width="13.28515625" bestFit="1" customWidth="1"/>
    <col min="7180" max="7180" width="7.7109375" customWidth="1"/>
    <col min="7181" max="7181" width="13.28515625" bestFit="1" customWidth="1"/>
    <col min="7182" max="7182" width="8.28515625" customWidth="1"/>
    <col min="7183" max="7183" width="11.5703125" bestFit="1" customWidth="1"/>
    <col min="7184" max="7184" width="8.28515625" customWidth="1"/>
    <col min="7185" max="7185" width="11.5703125" bestFit="1" customWidth="1"/>
    <col min="7186" max="7186" width="8.140625" customWidth="1"/>
    <col min="7187" max="7187" width="11.5703125" bestFit="1" customWidth="1"/>
    <col min="7188" max="7188" width="8.140625" customWidth="1"/>
    <col min="7189" max="7189" width="10.85546875" customWidth="1"/>
    <col min="7190" max="7190" width="8.140625" customWidth="1"/>
    <col min="7191" max="7191" width="10.42578125" customWidth="1"/>
    <col min="7192" max="7192" width="8.140625" customWidth="1"/>
    <col min="7193" max="7193" width="11.5703125" bestFit="1" customWidth="1"/>
    <col min="7194" max="7194" width="9" customWidth="1"/>
    <col min="7195" max="7195" width="9.85546875" customWidth="1"/>
    <col min="7196" max="7197" width="12.7109375" customWidth="1"/>
    <col min="7198" max="7199" width="12.42578125" customWidth="1"/>
    <col min="7202" max="7203" width="12.7109375" customWidth="1"/>
    <col min="7204" max="7205" width="14.28515625" customWidth="1"/>
    <col min="7206" max="7207" width="14" customWidth="1"/>
    <col min="7208" max="7209" width="15.28515625" customWidth="1"/>
    <col min="7211" max="7211" width="15.140625" customWidth="1"/>
    <col min="7212" max="7212" width="24.7109375" customWidth="1"/>
    <col min="7215" max="7215" width="18.7109375" customWidth="1"/>
    <col min="7434" max="7434" width="22.28515625" customWidth="1"/>
    <col min="7435" max="7435" width="13.28515625" bestFit="1" customWidth="1"/>
    <col min="7436" max="7436" width="7.7109375" customWidth="1"/>
    <col min="7437" max="7437" width="13.28515625" bestFit="1" customWidth="1"/>
    <col min="7438" max="7438" width="8.28515625" customWidth="1"/>
    <col min="7439" max="7439" width="11.5703125" bestFit="1" customWidth="1"/>
    <col min="7440" max="7440" width="8.28515625" customWidth="1"/>
    <col min="7441" max="7441" width="11.5703125" bestFit="1" customWidth="1"/>
    <col min="7442" max="7442" width="8.140625" customWidth="1"/>
    <col min="7443" max="7443" width="11.5703125" bestFit="1" customWidth="1"/>
    <col min="7444" max="7444" width="8.140625" customWidth="1"/>
    <col min="7445" max="7445" width="10.85546875" customWidth="1"/>
    <col min="7446" max="7446" width="8.140625" customWidth="1"/>
    <col min="7447" max="7447" width="10.42578125" customWidth="1"/>
    <col min="7448" max="7448" width="8.140625" customWidth="1"/>
    <col min="7449" max="7449" width="11.5703125" bestFit="1" customWidth="1"/>
    <col min="7450" max="7450" width="9" customWidth="1"/>
    <col min="7451" max="7451" width="9.85546875" customWidth="1"/>
    <col min="7452" max="7453" width="12.7109375" customWidth="1"/>
    <col min="7454" max="7455" width="12.42578125" customWidth="1"/>
    <col min="7458" max="7459" width="12.7109375" customWidth="1"/>
    <col min="7460" max="7461" width="14.28515625" customWidth="1"/>
    <col min="7462" max="7463" width="14" customWidth="1"/>
    <col min="7464" max="7465" width="15.28515625" customWidth="1"/>
    <col min="7467" max="7467" width="15.140625" customWidth="1"/>
    <col min="7468" max="7468" width="24.7109375" customWidth="1"/>
    <col min="7471" max="7471" width="18.7109375" customWidth="1"/>
    <col min="7690" max="7690" width="22.28515625" customWidth="1"/>
    <col min="7691" max="7691" width="13.28515625" bestFit="1" customWidth="1"/>
    <col min="7692" max="7692" width="7.7109375" customWidth="1"/>
    <col min="7693" max="7693" width="13.28515625" bestFit="1" customWidth="1"/>
    <col min="7694" max="7694" width="8.28515625" customWidth="1"/>
    <col min="7695" max="7695" width="11.5703125" bestFit="1" customWidth="1"/>
    <col min="7696" max="7696" width="8.28515625" customWidth="1"/>
    <col min="7697" max="7697" width="11.5703125" bestFit="1" customWidth="1"/>
    <col min="7698" max="7698" width="8.140625" customWidth="1"/>
    <col min="7699" max="7699" width="11.5703125" bestFit="1" customWidth="1"/>
    <col min="7700" max="7700" width="8.140625" customWidth="1"/>
    <col min="7701" max="7701" width="10.85546875" customWidth="1"/>
    <col min="7702" max="7702" width="8.140625" customWidth="1"/>
    <col min="7703" max="7703" width="10.42578125" customWidth="1"/>
    <col min="7704" max="7704" width="8.140625" customWidth="1"/>
    <col min="7705" max="7705" width="11.5703125" bestFit="1" customWidth="1"/>
    <col min="7706" max="7706" width="9" customWidth="1"/>
    <col min="7707" max="7707" width="9.85546875" customWidth="1"/>
    <col min="7708" max="7709" width="12.7109375" customWidth="1"/>
    <col min="7710" max="7711" width="12.42578125" customWidth="1"/>
    <col min="7714" max="7715" width="12.7109375" customWidth="1"/>
    <col min="7716" max="7717" width="14.28515625" customWidth="1"/>
    <col min="7718" max="7719" width="14" customWidth="1"/>
    <col min="7720" max="7721" width="15.28515625" customWidth="1"/>
    <col min="7723" max="7723" width="15.140625" customWidth="1"/>
    <col min="7724" max="7724" width="24.7109375" customWidth="1"/>
    <col min="7727" max="7727" width="18.7109375" customWidth="1"/>
    <col min="7946" max="7946" width="22.28515625" customWidth="1"/>
    <col min="7947" max="7947" width="13.28515625" bestFit="1" customWidth="1"/>
    <col min="7948" max="7948" width="7.7109375" customWidth="1"/>
    <col min="7949" max="7949" width="13.28515625" bestFit="1" customWidth="1"/>
    <col min="7950" max="7950" width="8.28515625" customWidth="1"/>
    <col min="7951" max="7951" width="11.5703125" bestFit="1" customWidth="1"/>
    <col min="7952" max="7952" width="8.28515625" customWidth="1"/>
    <col min="7953" max="7953" width="11.5703125" bestFit="1" customWidth="1"/>
    <col min="7954" max="7954" width="8.140625" customWidth="1"/>
    <col min="7955" max="7955" width="11.5703125" bestFit="1" customWidth="1"/>
    <col min="7956" max="7956" width="8.140625" customWidth="1"/>
    <col min="7957" max="7957" width="10.85546875" customWidth="1"/>
    <col min="7958" max="7958" width="8.140625" customWidth="1"/>
    <col min="7959" max="7959" width="10.42578125" customWidth="1"/>
    <col min="7960" max="7960" width="8.140625" customWidth="1"/>
    <col min="7961" max="7961" width="11.5703125" bestFit="1" customWidth="1"/>
    <col min="7962" max="7962" width="9" customWidth="1"/>
    <col min="7963" max="7963" width="9.85546875" customWidth="1"/>
    <col min="7964" max="7965" width="12.7109375" customWidth="1"/>
    <col min="7966" max="7967" width="12.42578125" customWidth="1"/>
    <col min="7970" max="7971" width="12.7109375" customWidth="1"/>
    <col min="7972" max="7973" width="14.28515625" customWidth="1"/>
    <col min="7974" max="7975" width="14" customWidth="1"/>
    <col min="7976" max="7977" width="15.28515625" customWidth="1"/>
    <col min="7979" max="7979" width="15.140625" customWidth="1"/>
    <col min="7980" max="7980" width="24.7109375" customWidth="1"/>
    <col min="7983" max="7983" width="18.7109375" customWidth="1"/>
    <col min="8202" max="8202" width="22.28515625" customWidth="1"/>
    <col min="8203" max="8203" width="13.28515625" bestFit="1" customWidth="1"/>
    <col min="8204" max="8204" width="7.7109375" customWidth="1"/>
    <col min="8205" max="8205" width="13.28515625" bestFit="1" customWidth="1"/>
    <col min="8206" max="8206" width="8.28515625" customWidth="1"/>
    <col min="8207" max="8207" width="11.5703125" bestFit="1" customWidth="1"/>
    <col min="8208" max="8208" width="8.28515625" customWidth="1"/>
    <col min="8209" max="8209" width="11.5703125" bestFit="1" customWidth="1"/>
    <col min="8210" max="8210" width="8.140625" customWidth="1"/>
    <col min="8211" max="8211" width="11.5703125" bestFit="1" customWidth="1"/>
    <col min="8212" max="8212" width="8.140625" customWidth="1"/>
    <col min="8213" max="8213" width="10.85546875" customWidth="1"/>
    <col min="8214" max="8214" width="8.140625" customWidth="1"/>
    <col min="8215" max="8215" width="10.42578125" customWidth="1"/>
    <col min="8216" max="8216" width="8.140625" customWidth="1"/>
    <col min="8217" max="8217" width="11.5703125" bestFit="1" customWidth="1"/>
    <col min="8218" max="8218" width="9" customWidth="1"/>
    <col min="8219" max="8219" width="9.85546875" customWidth="1"/>
    <col min="8220" max="8221" width="12.7109375" customWidth="1"/>
    <col min="8222" max="8223" width="12.42578125" customWidth="1"/>
    <col min="8226" max="8227" width="12.7109375" customWidth="1"/>
    <col min="8228" max="8229" width="14.28515625" customWidth="1"/>
    <col min="8230" max="8231" width="14" customWidth="1"/>
    <col min="8232" max="8233" width="15.28515625" customWidth="1"/>
    <col min="8235" max="8235" width="15.140625" customWidth="1"/>
    <col min="8236" max="8236" width="24.7109375" customWidth="1"/>
    <col min="8239" max="8239" width="18.7109375" customWidth="1"/>
    <col min="8458" max="8458" width="22.28515625" customWidth="1"/>
    <col min="8459" max="8459" width="13.28515625" bestFit="1" customWidth="1"/>
    <col min="8460" max="8460" width="7.7109375" customWidth="1"/>
    <col min="8461" max="8461" width="13.28515625" bestFit="1" customWidth="1"/>
    <col min="8462" max="8462" width="8.28515625" customWidth="1"/>
    <col min="8463" max="8463" width="11.5703125" bestFit="1" customWidth="1"/>
    <col min="8464" max="8464" width="8.28515625" customWidth="1"/>
    <col min="8465" max="8465" width="11.5703125" bestFit="1" customWidth="1"/>
    <col min="8466" max="8466" width="8.140625" customWidth="1"/>
    <col min="8467" max="8467" width="11.5703125" bestFit="1" customWidth="1"/>
    <col min="8468" max="8468" width="8.140625" customWidth="1"/>
    <col min="8469" max="8469" width="10.85546875" customWidth="1"/>
    <col min="8470" max="8470" width="8.140625" customWidth="1"/>
    <col min="8471" max="8471" width="10.42578125" customWidth="1"/>
    <col min="8472" max="8472" width="8.140625" customWidth="1"/>
    <col min="8473" max="8473" width="11.5703125" bestFit="1" customWidth="1"/>
    <col min="8474" max="8474" width="9" customWidth="1"/>
    <col min="8475" max="8475" width="9.85546875" customWidth="1"/>
    <col min="8476" max="8477" width="12.7109375" customWidth="1"/>
    <col min="8478" max="8479" width="12.42578125" customWidth="1"/>
    <col min="8482" max="8483" width="12.7109375" customWidth="1"/>
    <col min="8484" max="8485" width="14.28515625" customWidth="1"/>
    <col min="8486" max="8487" width="14" customWidth="1"/>
    <col min="8488" max="8489" width="15.28515625" customWidth="1"/>
    <col min="8491" max="8491" width="15.140625" customWidth="1"/>
    <col min="8492" max="8492" width="24.7109375" customWidth="1"/>
    <col min="8495" max="8495" width="18.7109375" customWidth="1"/>
    <col min="8714" max="8714" width="22.28515625" customWidth="1"/>
    <col min="8715" max="8715" width="13.28515625" bestFit="1" customWidth="1"/>
    <col min="8716" max="8716" width="7.7109375" customWidth="1"/>
    <col min="8717" max="8717" width="13.28515625" bestFit="1" customWidth="1"/>
    <col min="8718" max="8718" width="8.28515625" customWidth="1"/>
    <col min="8719" max="8719" width="11.5703125" bestFit="1" customWidth="1"/>
    <col min="8720" max="8720" width="8.28515625" customWidth="1"/>
    <col min="8721" max="8721" width="11.5703125" bestFit="1" customWidth="1"/>
    <col min="8722" max="8722" width="8.140625" customWidth="1"/>
    <col min="8723" max="8723" width="11.5703125" bestFit="1" customWidth="1"/>
    <col min="8724" max="8724" width="8.140625" customWidth="1"/>
    <col min="8725" max="8725" width="10.85546875" customWidth="1"/>
    <col min="8726" max="8726" width="8.140625" customWidth="1"/>
    <col min="8727" max="8727" width="10.42578125" customWidth="1"/>
    <col min="8728" max="8728" width="8.140625" customWidth="1"/>
    <col min="8729" max="8729" width="11.5703125" bestFit="1" customWidth="1"/>
    <col min="8730" max="8730" width="9" customWidth="1"/>
    <col min="8731" max="8731" width="9.85546875" customWidth="1"/>
    <col min="8732" max="8733" width="12.7109375" customWidth="1"/>
    <col min="8734" max="8735" width="12.42578125" customWidth="1"/>
    <col min="8738" max="8739" width="12.7109375" customWidth="1"/>
    <col min="8740" max="8741" width="14.28515625" customWidth="1"/>
    <col min="8742" max="8743" width="14" customWidth="1"/>
    <col min="8744" max="8745" width="15.28515625" customWidth="1"/>
    <col min="8747" max="8747" width="15.140625" customWidth="1"/>
    <col min="8748" max="8748" width="24.7109375" customWidth="1"/>
    <col min="8751" max="8751" width="18.7109375" customWidth="1"/>
    <col min="8970" max="8970" width="22.28515625" customWidth="1"/>
    <col min="8971" max="8971" width="13.28515625" bestFit="1" customWidth="1"/>
    <col min="8972" max="8972" width="7.7109375" customWidth="1"/>
    <col min="8973" max="8973" width="13.28515625" bestFit="1" customWidth="1"/>
    <col min="8974" max="8974" width="8.28515625" customWidth="1"/>
    <col min="8975" max="8975" width="11.5703125" bestFit="1" customWidth="1"/>
    <col min="8976" max="8976" width="8.28515625" customWidth="1"/>
    <col min="8977" max="8977" width="11.5703125" bestFit="1" customWidth="1"/>
    <col min="8978" max="8978" width="8.140625" customWidth="1"/>
    <col min="8979" max="8979" width="11.5703125" bestFit="1" customWidth="1"/>
    <col min="8980" max="8980" width="8.140625" customWidth="1"/>
    <col min="8981" max="8981" width="10.85546875" customWidth="1"/>
    <col min="8982" max="8982" width="8.140625" customWidth="1"/>
    <col min="8983" max="8983" width="10.42578125" customWidth="1"/>
    <col min="8984" max="8984" width="8.140625" customWidth="1"/>
    <col min="8985" max="8985" width="11.5703125" bestFit="1" customWidth="1"/>
    <col min="8986" max="8986" width="9" customWidth="1"/>
    <col min="8987" max="8987" width="9.85546875" customWidth="1"/>
    <col min="8988" max="8989" width="12.7109375" customWidth="1"/>
    <col min="8990" max="8991" width="12.42578125" customWidth="1"/>
    <col min="8994" max="8995" width="12.7109375" customWidth="1"/>
    <col min="8996" max="8997" width="14.28515625" customWidth="1"/>
    <col min="8998" max="8999" width="14" customWidth="1"/>
    <col min="9000" max="9001" width="15.28515625" customWidth="1"/>
    <col min="9003" max="9003" width="15.140625" customWidth="1"/>
    <col min="9004" max="9004" width="24.7109375" customWidth="1"/>
    <col min="9007" max="9007" width="18.7109375" customWidth="1"/>
    <col min="9226" max="9226" width="22.28515625" customWidth="1"/>
    <col min="9227" max="9227" width="13.28515625" bestFit="1" customWidth="1"/>
    <col min="9228" max="9228" width="7.7109375" customWidth="1"/>
    <col min="9229" max="9229" width="13.28515625" bestFit="1" customWidth="1"/>
    <col min="9230" max="9230" width="8.28515625" customWidth="1"/>
    <col min="9231" max="9231" width="11.5703125" bestFit="1" customWidth="1"/>
    <col min="9232" max="9232" width="8.28515625" customWidth="1"/>
    <col min="9233" max="9233" width="11.5703125" bestFit="1" customWidth="1"/>
    <col min="9234" max="9234" width="8.140625" customWidth="1"/>
    <col min="9235" max="9235" width="11.5703125" bestFit="1" customWidth="1"/>
    <col min="9236" max="9236" width="8.140625" customWidth="1"/>
    <col min="9237" max="9237" width="10.85546875" customWidth="1"/>
    <col min="9238" max="9238" width="8.140625" customWidth="1"/>
    <col min="9239" max="9239" width="10.42578125" customWidth="1"/>
    <col min="9240" max="9240" width="8.140625" customWidth="1"/>
    <col min="9241" max="9241" width="11.5703125" bestFit="1" customWidth="1"/>
    <col min="9242" max="9242" width="9" customWidth="1"/>
    <col min="9243" max="9243" width="9.85546875" customWidth="1"/>
    <col min="9244" max="9245" width="12.7109375" customWidth="1"/>
    <col min="9246" max="9247" width="12.42578125" customWidth="1"/>
    <col min="9250" max="9251" width="12.7109375" customWidth="1"/>
    <col min="9252" max="9253" width="14.28515625" customWidth="1"/>
    <col min="9254" max="9255" width="14" customWidth="1"/>
    <col min="9256" max="9257" width="15.28515625" customWidth="1"/>
    <col min="9259" max="9259" width="15.140625" customWidth="1"/>
    <col min="9260" max="9260" width="24.7109375" customWidth="1"/>
    <col min="9263" max="9263" width="18.7109375" customWidth="1"/>
    <col min="9482" max="9482" width="22.28515625" customWidth="1"/>
    <col min="9483" max="9483" width="13.28515625" bestFit="1" customWidth="1"/>
    <col min="9484" max="9484" width="7.7109375" customWidth="1"/>
    <col min="9485" max="9485" width="13.28515625" bestFit="1" customWidth="1"/>
    <col min="9486" max="9486" width="8.28515625" customWidth="1"/>
    <col min="9487" max="9487" width="11.5703125" bestFit="1" customWidth="1"/>
    <col min="9488" max="9488" width="8.28515625" customWidth="1"/>
    <col min="9489" max="9489" width="11.5703125" bestFit="1" customWidth="1"/>
    <col min="9490" max="9490" width="8.140625" customWidth="1"/>
    <col min="9491" max="9491" width="11.5703125" bestFit="1" customWidth="1"/>
    <col min="9492" max="9492" width="8.140625" customWidth="1"/>
    <col min="9493" max="9493" width="10.85546875" customWidth="1"/>
    <col min="9494" max="9494" width="8.140625" customWidth="1"/>
    <col min="9495" max="9495" width="10.42578125" customWidth="1"/>
    <col min="9496" max="9496" width="8.140625" customWidth="1"/>
    <col min="9497" max="9497" width="11.5703125" bestFit="1" customWidth="1"/>
    <col min="9498" max="9498" width="9" customWidth="1"/>
    <col min="9499" max="9499" width="9.85546875" customWidth="1"/>
    <col min="9500" max="9501" width="12.7109375" customWidth="1"/>
    <col min="9502" max="9503" width="12.42578125" customWidth="1"/>
    <col min="9506" max="9507" width="12.7109375" customWidth="1"/>
    <col min="9508" max="9509" width="14.28515625" customWidth="1"/>
    <col min="9510" max="9511" width="14" customWidth="1"/>
    <col min="9512" max="9513" width="15.28515625" customWidth="1"/>
    <col min="9515" max="9515" width="15.140625" customWidth="1"/>
    <col min="9516" max="9516" width="24.7109375" customWidth="1"/>
    <col min="9519" max="9519" width="18.7109375" customWidth="1"/>
    <col min="9738" max="9738" width="22.28515625" customWidth="1"/>
    <col min="9739" max="9739" width="13.28515625" bestFit="1" customWidth="1"/>
    <col min="9740" max="9740" width="7.7109375" customWidth="1"/>
    <col min="9741" max="9741" width="13.28515625" bestFit="1" customWidth="1"/>
    <col min="9742" max="9742" width="8.28515625" customWidth="1"/>
    <col min="9743" max="9743" width="11.5703125" bestFit="1" customWidth="1"/>
    <col min="9744" max="9744" width="8.28515625" customWidth="1"/>
    <col min="9745" max="9745" width="11.5703125" bestFit="1" customWidth="1"/>
    <col min="9746" max="9746" width="8.140625" customWidth="1"/>
    <col min="9747" max="9747" width="11.5703125" bestFit="1" customWidth="1"/>
    <col min="9748" max="9748" width="8.140625" customWidth="1"/>
    <col min="9749" max="9749" width="10.85546875" customWidth="1"/>
    <col min="9750" max="9750" width="8.140625" customWidth="1"/>
    <col min="9751" max="9751" width="10.42578125" customWidth="1"/>
    <col min="9752" max="9752" width="8.140625" customWidth="1"/>
    <col min="9753" max="9753" width="11.5703125" bestFit="1" customWidth="1"/>
    <col min="9754" max="9754" width="9" customWidth="1"/>
    <col min="9755" max="9755" width="9.85546875" customWidth="1"/>
    <col min="9756" max="9757" width="12.7109375" customWidth="1"/>
    <col min="9758" max="9759" width="12.42578125" customWidth="1"/>
    <col min="9762" max="9763" width="12.7109375" customWidth="1"/>
    <col min="9764" max="9765" width="14.28515625" customWidth="1"/>
    <col min="9766" max="9767" width="14" customWidth="1"/>
    <col min="9768" max="9769" width="15.28515625" customWidth="1"/>
    <col min="9771" max="9771" width="15.140625" customWidth="1"/>
    <col min="9772" max="9772" width="24.7109375" customWidth="1"/>
    <col min="9775" max="9775" width="18.7109375" customWidth="1"/>
    <col min="9994" max="9994" width="22.28515625" customWidth="1"/>
    <col min="9995" max="9995" width="13.28515625" bestFit="1" customWidth="1"/>
    <col min="9996" max="9996" width="7.7109375" customWidth="1"/>
    <col min="9997" max="9997" width="13.28515625" bestFit="1" customWidth="1"/>
    <col min="9998" max="9998" width="8.28515625" customWidth="1"/>
    <col min="9999" max="9999" width="11.5703125" bestFit="1" customWidth="1"/>
    <col min="10000" max="10000" width="8.28515625" customWidth="1"/>
    <col min="10001" max="10001" width="11.5703125" bestFit="1" customWidth="1"/>
    <col min="10002" max="10002" width="8.140625" customWidth="1"/>
    <col min="10003" max="10003" width="11.5703125" bestFit="1" customWidth="1"/>
    <col min="10004" max="10004" width="8.140625" customWidth="1"/>
    <col min="10005" max="10005" width="10.85546875" customWidth="1"/>
    <col min="10006" max="10006" width="8.140625" customWidth="1"/>
    <col min="10007" max="10007" width="10.42578125" customWidth="1"/>
    <col min="10008" max="10008" width="8.140625" customWidth="1"/>
    <col min="10009" max="10009" width="11.5703125" bestFit="1" customWidth="1"/>
    <col min="10010" max="10010" width="9" customWidth="1"/>
    <col min="10011" max="10011" width="9.85546875" customWidth="1"/>
    <col min="10012" max="10013" width="12.7109375" customWidth="1"/>
    <col min="10014" max="10015" width="12.42578125" customWidth="1"/>
    <col min="10018" max="10019" width="12.7109375" customWidth="1"/>
    <col min="10020" max="10021" width="14.28515625" customWidth="1"/>
    <col min="10022" max="10023" width="14" customWidth="1"/>
    <col min="10024" max="10025" width="15.28515625" customWidth="1"/>
    <col min="10027" max="10027" width="15.140625" customWidth="1"/>
    <col min="10028" max="10028" width="24.7109375" customWidth="1"/>
    <col min="10031" max="10031" width="18.7109375" customWidth="1"/>
    <col min="10250" max="10250" width="22.28515625" customWidth="1"/>
    <col min="10251" max="10251" width="13.28515625" bestFit="1" customWidth="1"/>
    <col min="10252" max="10252" width="7.7109375" customWidth="1"/>
    <col min="10253" max="10253" width="13.28515625" bestFit="1" customWidth="1"/>
    <col min="10254" max="10254" width="8.28515625" customWidth="1"/>
    <col min="10255" max="10255" width="11.5703125" bestFit="1" customWidth="1"/>
    <col min="10256" max="10256" width="8.28515625" customWidth="1"/>
    <col min="10257" max="10257" width="11.5703125" bestFit="1" customWidth="1"/>
    <col min="10258" max="10258" width="8.140625" customWidth="1"/>
    <col min="10259" max="10259" width="11.5703125" bestFit="1" customWidth="1"/>
    <col min="10260" max="10260" width="8.140625" customWidth="1"/>
    <col min="10261" max="10261" width="10.85546875" customWidth="1"/>
    <col min="10262" max="10262" width="8.140625" customWidth="1"/>
    <col min="10263" max="10263" width="10.42578125" customWidth="1"/>
    <col min="10264" max="10264" width="8.140625" customWidth="1"/>
    <col min="10265" max="10265" width="11.5703125" bestFit="1" customWidth="1"/>
    <col min="10266" max="10266" width="9" customWidth="1"/>
    <col min="10267" max="10267" width="9.85546875" customWidth="1"/>
    <col min="10268" max="10269" width="12.7109375" customWidth="1"/>
    <col min="10270" max="10271" width="12.42578125" customWidth="1"/>
    <col min="10274" max="10275" width="12.7109375" customWidth="1"/>
    <col min="10276" max="10277" width="14.28515625" customWidth="1"/>
    <col min="10278" max="10279" width="14" customWidth="1"/>
    <col min="10280" max="10281" width="15.28515625" customWidth="1"/>
    <col min="10283" max="10283" width="15.140625" customWidth="1"/>
    <col min="10284" max="10284" width="24.7109375" customWidth="1"/>
    <col min="10287" max="10287" width="18.7109375" customWidth="1"/>
    <col min="10506" max="10506" width="22.28515625" customWidth="1"/>
    <col min="10507" max="10507" width="13.28515625" bestFit="1" customWidth="1"/>
    <col min="10508" max="10508" width="7.7109375" customWidth="1"/>
    <col min="10509" max="10509" width="13.28515625" bestFit="1" customWidth="1"/>
    <col min="10510" max="10510" width="8.28515625" customWidth="1"/>
    <col min="10511" max="10511" width="11.5703125" bestFit="1" customWidth="1"/>
    <col min="10512" max="10512" width="8.28515625" customWidth="1"/>
    <col min="10513" max="10513" width="11.5703125" bestFit="1" customWidth="1"/>
    <col min="10514" max="10514" width="8.140625" customWidth="1"/>
    <col min="10515" max="10515" width="11.5703125" bestFit="1" customWidth="1"/>
    <col min="10516" max="10516" width="8.140625" customWidth="1"/>
    <col min="10517" max="10517" width="10.85546875" customWidth="1"/>
    <col min="10518" max="10518" width="8.140625" customWidth="1"/>
    <col min="10519" max="10519" width="10.42578125" customWidth="1"/>
    <col min="10520" max="10520" width="8.140625" customWidth="1"/>
    <col min="10521" max="10521" width="11.5703125" bestFit="1" customWidth="1"/>
    <col min="10522" max="10522" width="9" customWidth="1"/>
    <col min="10523" max="10523" width="9.85546875" customWidth="1"/>
    <col min="10524" max="10525" width="12.7109375" customWidth="1"/>
    <col min="10526" max="10527" width="12.42578125" customWidth="1"/>
    <col min="10530" max="10531" width="12.7109375" customWidth="1"/>
    <col min="10532" max="10533" width="14.28515625" customWidth="1"/>
    <col min="10534" max="10535" width="14" customWidth="1"/>
    <col min="10536" max="10537" width="15.28515625" customWidth="1"/>
    <col min="10539" max="10539" width="15.140625" customWidth="1"/>
    <col min="10540" max="10540" width="24.7109375" customWidth="1"/>
    <col min="10543" max="10543" width="18.7109375" customWidth="1"/>
    <col min="10762" max="10762" width="22.28515625" customWidth="1"/>
    <col min="10763" max="10763" width="13.28515625" bestFit="1" customWidth="1"/>
    <col min="10764" max="10764" width="7.7109375" customWidth="1"/>
    <col min="10765" max="10765" width="13.28515625" bestFit="1" customWidth="1"/>
    <col min="10766" max="10766" width="8.28515625" customWidth="1"/>
    <col min="10767" max="10767" width="11.5703125" bestFit="1" customWidth="1"/>
    <col min="10768" max="10768" width="8.28515625" customWidth="1"/>
    <col min="10769" max="10769" width="11.5703125" bestFit="1" customWidth="1"/>
    <col min="10770" max="10770" width="8.140625" customWidth="1"/>
    <col min="10771" max="10771" width="11.5703125" bestFit="1" customWidth="1"/>
    <col min="10772" max="10772" width="8.140625" customWidth="1"/>
    <col min="10773" max="10773" width="10.85546875" customWidth="1"/>
    <col min="10774" max="10774" width="8.140625" customWidth="1"/>
    <col min="10775" max="10775" width="10.42578125" customWidth="1"/>
    <col min="10776" max="10776" width="8.140625" customWidth="1"/>
    <col min="10777" max="10777" width="11.5703125" bestFit="1" customWidth="1"/>
    <col min="10778" max="10778" width="9" customWidth="1"/>
    <col min="10779" max="10779" width="9.85546875" customWidth="1"/>
    <col min="10780" max="10781" width="12.7109375" customWidth="1"/>
    <col min="10782" max="10783" width="12.42578125" customWidth="1"/>
    <col min="10786" max="10787" width="12.7109375" customWidth="1"/>
    <col min="10788" max="10789" width="14.28515625" customWidth="1"/>
    <col min="10790" max="10791" width="14" customWidth="1"/>
    <col min="10792" max="10793" width="15.28515625" customWidth="1"/>
    <col min="10795" max="10795" width="15.140625" customWidth="1"/>
    <col min="10796" max="10796" width="24.7109375" customWidth="1"/>
    <col min="10799" max="10799" width="18.7109375" customWidth="1"/>
    <col min="11018" max="11018" width="22.28515625" customWidth="1"/>
    <col min="11019" max="11019" width="13.28515625" bestFit="1" customWidth="1"/>
    <col min="11020" max="11020" width="7.7109375" customWidth="1"/>
    <col min="11021" max="11021" width="13.28515625" bestFit="1" customWidth="1"/>
    <col min="11022" max="11022" width="8.28515625" customWidth="1"/>
    <col min="11023" max="11023" width="11.5703125" bestFit="1" customWidth="1"/>
    <col min="11024" max="11024" width="8.28515625" customWidth="1"/>
    <col min="11025" max="11025" width="11.5703125" bestFit="1" customWidth="1"/>
    <col min="11026" max="11026" width="8.140625" customWidth="1"/>
    <col min="11027" max="11027" width="11.5703125" bestFit="1" customWidth="1"/>
    <col min="11028" max="11028" width="8.140625" customWidth="1"/>
    <col min="11029" max="11029" width="10.85546875" customWidth="1"/>
    <col min="11030" max="11030" width="8.140625" customWidth="1"/>
    <col min="11031" max="11031" width="10.42578125" customWidth="1"/>
    <col min="11032" max="11032" width="8.140625" customWidth="1"/>
    <col min="11033" max="11033" width="11.5703125" bestFit="1" customWidth="1"/>
    <col min="11034" max="11034" width="9" customWidth="1"/>
    <col min="11035" max="11035" width="9.85546875" customWidth="1"/>
    <col min="11036" max="11037" width="12.7109375" customWidth="1"/>
    <col min="11038" max="11039" width="12.42578125" customWidth="1"/>
    <col min="11042" max="11043" width="12.7109375" customWidth="1"/>
    <col min="11044" max="11045" width="14.28515625" customWidth="1"/>
    <col min="11046" max="11047" width="14" customWidth="1"/>
    <col min="11048" max="11049" width="15.28515625" customWidth="1"/>
    <col min="11051" max="11051" width="15.140625" customWidth="1"/>
    <col min="11052" max="11052" width="24.7109375" customWidth="1"/>
    <col min="11055" max="11055" width="18.7109375" customWidth="1"/>
    <col min="11274" max="11274" width="22.28515625" customWidth="1"/>
    <col min="11275" max="11275" width="13.28515625" bestFit="1" customWidth="1"/>
    <col min="11276" max="11276" width="7.7109375" customWidth="1"/>
    <col min="11277" max="11277" width="13.28515625" bestFit="1" customWidth="1"/>
    <col min="11278" max="11278" width="8.28515625" customWidth="1"/>
    <col min="11279" max="11279" width="11.5703125" bestFit="1" customWidth="1"/>
    <col min="11280" max="11280" width="8.28515625" customWidth="1"/>
    <col min="11281" max="11281" width="11.5703125" bestFit="1" customWidth="1"/>
    <col min="11282" max="11282" width="8.140625" customWidth="1"/>
    <col min="11283" max="11283" width="11.5703125" bestFit="1" customWidth="1"/>
    <col min="11284" max="11284" width="8.140625" customWidth="1"/>
    <col min="11285" max="11285" width="10.85546875" customWidth="1"/>
    <col min="11286" max="11286" width="8.140625" customWidth="1"/>
    <col min="11287" max="11287" width="10.42578125" customWidth="1"/>
    <col min="11288" max="11288" width="8.140625" customWidth="1"/>
    <col min="11289" max="11289" width="11.5703125" bestFit="1" customWidth="1"/>
    <col min="11290" max="11290" width="9" customWidth="1"/>
    <col min="11291" max="11291" width="9.85546875" customWidth="1"/>
    <col min="11292" max="11293" width="12.7109375" customWidth="1"/>
    <col min="11294" max="11295" width="12.42578125" customWidth="1"/>
    <col min="11298" max="11299" width="12.7109375" customWidth="1"/>
    <col min="11300" max="11301" width="14.28515625" customWidth="1"/>
    <col min="11302" max="11303" width="14" customWidth="1"/>
    <col min="11304" max="11305" width="15.28515625" customWidth="1"/>
    <col min="11307" max="11307" width="15.140625" customWidth="1"/>
    <col min="11308" max="11308" width="24.7109375" customWidth="1"/>
    <col min="11311" max="11311" width="18.7109375" customWidth="1"/>
    <col min="11530" max="11530" width="22.28515625" customWidth="1"/>
    <col min="11531" max="11531" width="13.28515625" bestFit="1" customWidth="1"/>
    <col min="11532" max="11532" width="7.7109375" customWidth="1"/>
    <col min="11533" max="11533" width="13.28515625" bestFit="1" customWidth="1"/>
    <col min="11534" max="11534" width="8.28515625" customWidth="1"/>
    <col min="11535" max="11535" width="11.5703125" bestFit="1" customWidth="1"/>
    <col min="11536" max="11536" width="8.28515625" customWidth="1"/>
    <col min="11537" max="11537" width="11.5703125" bestFit="1" customWidth="1"/>
    <col min="11538" max="11538" width="8.140625" customWidth="1"/>
    <col min="11539" max="11539" width="11.5703125" bestFit="1" customWidth="1"/>
    <col min="11540" max="11540" width="8.140625" customWidth="1"/>
    <col min="11541" max="11541" width="10.85546875" customWidth="1"/>
    <col min="11542" max="11542" width="8.140625" customWidth="1"/>
    <col min="11543" max="11543" width="10.42578125" customWidth="1"/>
    <col min="11544" max="11544" width="8.140625" customWidth="1"/>
    <col min="11545" max="11545" width="11.5703125" bestFit="1" customWidth="1"/>
    <col min="11546" max="11546" width="9" customWidth="1"/>
    <col min="11547" max="11547" width="9.85546875" customWidth="1"/>
    <col min="11548" max="11549" width="12.7109375" customWidth="1"/>
    <col min="11550" max="11551" width="12.42578125" customWidth="1"/>
    <col min="11554" max="11555" width="12.7109375" customWidth="1"/>
    <col min="11556" max="11557" width="14.28515625" customWidth="1"/>
    <col min="11558" max="11559" width="14" customWidth="1"/>
    <col min="11560" max="11561" width="15.28515625" customWidth="1"/>
    <col min="11563" max="11563" width="15.140625" customWidth="1"/>
    <col min="11564" max="11564" width="24.7109375" customWidth="1"/>
    <col min="11567" max="11567" width="18.7109375" customWidth="1"/>
    <col min="11786" max="11786" width="22.28515625" customWidth="1"/>
    <col min="11787" max="11787" width="13.28515625" bestFit="1" customWidth="1"/>
    <col min="11788" max="11788" width="7.7109375" customWidth="1"/>
    <col min="11789" max="11789" width="13.28515625" bestFit="1" customWidth="1"/>
    <col min="11790" max="11790" width="8.28515625" customWidth="1"/>
    <col min="11791" max="11791" width="11.5703125" bestFit="1" customWidth="1"/>
    <col min="11792" max="11792" width="8.28515625" customWidth="1"/>
    <col min="11793" max="11793" width="11.5703125" bestFit="1" customWidth="1"/>
    <col min="11794" max="11794" width="8.140625" customWidth="1"/>
    <col min="11795" max="11795" width="11.5703125" bestFit="1" customWidth="1"/>
    <col min="11796" max="11796" width="8.140625" customWidth="1"/>
    <col min="11797" max="11797" width="10.85546875" customWidth="1"/>
    <col min="11798" max="11798" width="8.140625" customWidth="1"/>
    <col min="11799" max="11799" width="10.42578125" customWidth="1"/>
    <col min="11800" max="11800" width="8.140625" customWidth="1"/>
    <col min="11801" max="11801" width="11.5703125" bestFit="1" customWidth="1"/>
    <col min="11802" max="11802" width="9" customWidth="1"/>
    <col min="11803" max="11803" width="9.85546875" customWidth="1"/>
    <col min="11804" max="11805" width="12.7109375" customWidth="1"/>
    <col min="11806" max="11807" width="12.42578125" customWidth="1"/>
    <col min="11810" max="11811" width="12.7109375" customWidth="1"/>
    <col min="11812" max="11813" width="14.28515625" customWidth="1"/>
    <col min="11814" max="11815" width="14" customWidth="1"/>
    <col min="11816" max="11817" width="15.28515625" customWidth="1"/>
    <col min="11819" max="11819" width="15.140625" customWidth="1"/>
    <col min="11820" max="11820" width="24.7109375" customWidth="1"/>
    <col min="11823" max="11823" width="18.7109375" customWidth="1"/>
    <col min="12042" max="12042" width="22.28515625" customWidth="1"/>
    <col min="12043" max="12043" width="13.28515625" bestFit="1" customWidth="1"/>
    <col min="12044" max="12044" width="7.7109375" customWidth="1"/>
    <col min="12045" max="12045" width="13.28515625" bestFit="1" customWidth="1"/>
    <col min="12046" max="12046" width="8.28515625" customWidth="1"/>
    <col min="12047" max="12047" width="11.5703125" bestFit="1" customWidth="1"/>
    <col min="12048" max="12048" width="8.28515625" customWidth="1"/>
    <col min="12049" max="12049" width="11.5703125" bestFit="1" customWidth="1"/>
    <col min="12050" max="12050" width="8.140625" customWidth="1"/>
    <col min="12051" max="12051" width="11.5703125" bestFit="1" customWidth="1"/>
    <col min="12052" max="12052" width="8.140625" customWidth="1"/>
    <col min="12053" max="12053" width="10.85546875" customWidth="1"/>
    <col min="12054" max="12054" width="8.140625" customWidth="1"/>
    <col min="12055" max="12055" width="10.42578125" customWidth="1"/>
    <col min="12056" max="12056" width="8.140625" customWidth="1"/>
    <col min="12057" max="12057" width="11.5703125" bestFit="1" customWidth="1"/>
    <col min="12058" max="12058" width="9" customWidth="1"/>
    <col min="12059" max="12059" width="9.85546875" customWidth="1"/>
    <col min="12060" max="12061" width="12.7109375" customWidth="1"/>
    <col min="12062" max="12063" width="12.42578125" customWidth="1"/>
    <col min="12066" max="12067" width="12.7109375" customWidth="1"/>
    <col min="12068" max="12069" width="14.28515625" customWidth="1"/>
    <col min="12070" max="12071" width="14" customWidth="1"/>
    <col min="12072" max="12073" width="15.28515625" customWidth="1"/>
    <col min="12075" max="12075" width="15.140625" customWidth="1"/>
    <col min="12076" max="12076" width="24.7109375" customWidth="1"/>
    <col min="12079" max="12079" width="18.7109375" customWidth="1"/>
    <col min="12298" max="12298" width="22.28515625" customWidth="1"/>
    <col min="12299" max="12299" width="13.28515625" bestFit="1" customWidth="1"/>
    <col min="12300" max="12300" width="7.7109375" customWidth="1"/>
    <col min="12301" max="12301" width="13.28515625" bestFit="1" customWidth="1"/>
    <col min="12302" max="12302" width="8.28515625" customWidth="1"/>
    <col min="12303" max="12303" width="11.5703125" bestFit="1" customWidth="1"/>
    <col min="12304" max="12304" width="8.28515625" customWidth="1"/>
    <col min="12305" max="12305" width="11.5703125" bestFit="1" customWidth="1"/>
    <col min="12306" max="12306" width="8.140625" customWidth="1"/>
    <col min="12307" max="12307" width="11.5703125" bestFit="1" customWidth="1"/>
    <col min="12308" max="12308" width="8.140625" customWidth="1"/>
    <col min="12309" max="12309" width="10.85546875" customWidth="1"/>
    <col min="12310" max="12310" width="8.140625" customWidth="1"/>
    <col min="12311" max="12311" width="10.42578125" customWidth="1"/>
    <col min="12312" max="12312" width="8.140625" customWidth="1"/>
    <col min="12313" max="12313" width="11.5703125" bestFit="1" customWidth="1"/>
    <col min="12314" max="12314" width="9" customWidth="1"/>
    <col min="12315" max="12315" width="9.85546875" customWidth="1"/>
    <col min="12316" max="12317" width="12.7109375" customWidth="1"/>
    <col min="12318" max="12319" width="12.42578125" customWidth="1"/>
    <col min="12322" max="12323" width="12.7109375" customWidth="1"/>
    <col min="12324" max="12325" width="14.28515625" customWidth="1"/>
    <col min="12326" max="12327" width="14" customWidth="1"/>
    <col min="12328" max="12329" width="15.28515625" customWidth="1"/>
    <col min="12331" max="12331" width="15.140625" customWidth="1"/>
    <col min="12332" max="12332" width="24.7109375" customWidth="1"/>
    <col min="12335" max="12335" width="18.7109375" customWidth="1"/>
    <col min="12554" max="12554" width="22.28515625" customWidth="1"/>
    <col min="12555" max="12555" width="13.28515625" bestFit="1" customWidth="1"/>
    <col min="12556" max="12556" width="7.7109375" customWidth="1"/>
    <col min="12557" max="12557" width="13.28515625" bestFit="1" customWidth="1"/>
    <col min="12558" max="12558" width="8.28515625" customWidth="1"/>
    <col min="12559" max="12559" width="11.5703125" bestFit="1" customWidth="1"/>
    <col min="12560" max="12560" width="8.28515625" customWidth="1"/>
    <col min="12561" max="12561" width="11.5703125" bestFit="1" customWidth="1"/>
    <col min="12562" max="12562" width="8.140625" customWidth="1"/>
    <col min="12563" max="12563" width="11.5703125" bestFit="1" customWidth="1"/>
    <col min="12564" max="12564" width="8.140625" customWidth="1"/>
    <col min="12565" max="12565" width="10.85546875" customWidth="1"/>
    <col min="12566" max="12566" width="8.140625" customWidth="1"/>
    <col min="12567" max="12567" width="10.42578125" customWidth="1"/>
    <col min="12568" max="12568" width="8.140625" customWidth="1"/>
    <col min="12569" max="12569" width="11.5703125" bestFit="1" customWidth="1"/>
    <col min="12570" max="12570" width="9" customWidth="1"/>
    <col min="12571" max="12571" width="9.85546875" customWidth="1"/>
    <col min="12572" max="12573" width="12.7109375" customWidth="1"/>
    <col min="12574" max="12575" width="12.42578125" customWidth="1"/>
    <col min="12578" max="12579" width="12.7109375" customWidth="1"/>
    <col min="12580" max="12581" width="14.28515625" customWidth="1"/>
    <col min="12582" max="12583" width="14" customWidth="1"/>
    <col min="12584" max="12585" width="15.28515625" customWidth="1"/>
    <col min="12587" max="12587" width="15.140625" customWidth="1"/>
    <col min="12588" max="12588" width="24.7109375" customWidth="1"/>
    <col min="12591" max="12591" width="18.7109375" customWidth="1"/>
    <col min="12810" max="12810" width="22.28515625" customWidth="1"/>
    <col min="12811" max="12811" width="13.28515625" bestFit="1" customWidth="1"/>
    <col min="12812" max="12812" width="7.7109375" customWidth="1"/>
    <col min="12813" max="12813" width="13.28515625" bestFit="1" customWidth="1"/>
    <col min="12814" max="12814" width="8.28515625" customWidth="1"/>
    <col min="12815" max="12815" width="11.5703125" bestFit="1" customWidth="1"/>
    <col min="12816" max="12816" width="8.28515625" customWidth="1"/>
    <col min="12817" max="12817" width="11.5703125" bestFit="1" customWidth="1"/>
    <col min="12818" max="12818" width="8.140625" customWidth="1"/>
    <col min="12819" max="12819" width="11.5703125" bestFit="1" customWidth="1"/>
    <col min="12820" max="12820" width="8.140625" customWidth="1"/>
    <col min="12821" max="12821" width="10.85546875" customWidth="1"/>
    <col min="12822" max="12822" width="8.140625" customWidth="1"/>
    <col min="12823" max="12823" width="10.42578125" customWidth="1"/>
    <col min="12824" max="12824" width="8.140625" customWidth="1"/>
    <col min="12825" max="12825" width="11.5703125" bestFit="1" customWidth="1"/>
    <col min="12826" max="12826" width="9" customWidth="1"/>
    <col min="12827" max="12827" width="9.85546875" customWidth="1"/>
    <col min="12828" max="12829" width="12.7109375" customWidth="1"/>
    <col min="12830" max="12831" width="12.42578125" customWidth="1"/>
    <col min="12834" max="12835" width="12.7109375" customWidth="1"/>
    <col min="12836" max="12837" width="14.28515625" customWidth="1"/>
    <col min="12838" max="12839" width="14" customWidth="1"/>
    <col min="12840" max="12841" width="15.28515625" customWidth="1"/>
    <col min="12843" max="12843" width="15.140625" customWidth="1"/>
    <col min="12844" max="12844" width="24.7109375" customWidth="1"/>
    <col min="12847" max="12847" width="18.7109375" customWidth="1"/>
    <col min="13066" max="13066" width="22.28515625" customWidth="1"/>
    <col min="13067" max="13067" width="13.28515625" bestFit="1" customWidth="1"/>
    <col min="13068" max="13068" width="7.7109375" customWidth="1"/>
    <col min="13069" max="13069" width="13.28515625" bestFit="1" customWidth="1"/>
    <col min="13070" max="13070" width="8.28515625" customWidth="1"/>
    <col min="13071" max="13071" width="11.5703125" bestFit="1" customWidth="1"/>
    <col min="13072" max="13072" width="8.28515625" customWidth="1"/>
    <col min="13073" max="13073" width="11.5703125" bestFit="1" customWidth="1"/>
    <col min="13074" max="13074" width="8.140625" customWidth="1"/>
    <col min="13075" max="13075" width="11.5703125" bestFit="1" customWidth="1"/>
    <col min="13076" max="13076" width="8.140625" customWidth="1"/>
    <col min="13077" max="13077" width="10.85546875" customWidth="1"/>
    <col min="13078" max="13078" width="8.140625" customWidth="1"/>
    <col min="13079" max="13079" width="10.42578125" customWidth="1"/>
    <col min="13080" max="13080" width="8.140625" customWidth="1"/>
    <col min="13081" max="13081" width="11.5703125" bestFit="1" customWidth="1"/>
    <col min="13082" max="13082" width="9" customWidth="1"/>
    <col min="13083" max="13083" width="9.85546875" customWidth="1"/>
    <col min="13084" max="13085" width="12.7109375" customWidth="1"/>
    <col min="13086" max="13087" width="12.42578125" customWidth="1"/>
    <col min="13090" max="13091" width="12.7109375" customWidth="1"/>
    <col min="13092" max="13093" width="14.28515625" customWidth="1"/>
    <col min="13094" max="13095" width="14" customWidth="1"/>
    <col min="13096" max="13097" width="15.28515625" customWidth="1"/>
    <col min="13099" max="13099" width="15.140625" customWidth="1"/>
    <col min="13100" max="13100" width="24.7109375" customWidth="1"/>
    <col min="13103" max="13103" width="18.7109375" customWidth="1"/>
    <col min="13322" max="13322" width="22.28515625" customWidth="1"/>
    <col min="13323" max="13323" width="13.28515625" bestFit="1" customWidth="1"/>
    <col min="13324" max="13324" width="7.7109375" customWidth="1"/>
    <col min="13325" max="13325" width="13.28515625" bestFit="1" customWidth="1"/>
    <col min="13326" max="13326" width="8.28515625" customWidth="1"/>
    <col min="13327" max="13327" width="11.5703125" bestFit="1" customWidth="1"/>
    <col min="13328" max="13328" width="8.28515625" customWidth="1"/>
    <col min="13329" max="13329" width="11.5703125" bestFit="1" customWidth="1"/>
    <col min="13330" max="13330" width="8.140625" customWidth="1"/>
    <col min="13331" max="13331" width="11.5703125" bestFit="1" customWidth="1"/>
    <col min="13332" max="13332" width="8.140625" customWidth="1"/>
    <col min="13333" max="13333" width="10.85546875" customWidth="1"/>
    <col min="13334" max="13334" width="8.140625" customWidth="1"/>
    <col min="13335" max="13335" width="10.42578125" customWidth="1"/>
    <col min="13336" max="13336" width="8.140625" customWidth="1"/>
    <col min="13337" max="13337" width="11.5703125" bestFit="1" customWidth="1"/>
    <col min="13338" max="13338" width="9" customWidth="1"/>
    <col min="13339" max="13339" width="9.85546875" customWidth="1"/>
    <col min="13340" max="13341" width="12.7109375" customWidth="1"/>
    <col min="13342" max="13343" width="12.42578125" customWidth="1"/>
    <col min="13346" max="13347" width="12.7109375" customWidth="1"/>
    <col min="13348" max="13349" width="14.28515625" customWidth="1"/>
    <col min="13350" max="13351" width="14" customWidth="1"/>
    <col min="13352" max="13353" width="15.28515625" customWidth="1"/>
    <col min="13355" max="13355" width="15.140625" customWidth="1"/>
    <col min="13356" max="13356" width="24.7109375" customWidth="1"/>
    <col min="13359" max="13359" width="18.7109375" customWidth="1"/>
    <col min="13578" max="13578" width="22.28515625" customWidth="1"/>
    <col min="13579" max="13579" width="13.28515625" bestFit="1" customWidth="1"/>
    <col min="13580" max="13580" width="7.7109375" customWidth="1"/>
    <col min="13581" max="13581" width="13.28515625" bestFit="1" customWidth="1"/>
    <col min="13582" max="13582" width="8.28515625" customWidth="1"/>
    <col min="13583" max="13583" width="11.5703125" bestFit="1" customWidth="1"/>
    <col min="13584" max="13584" width="8.28515625" customWidth="1"/>
    <col min="13585" max="13585" width="11.5703125" bestFit="1" customWidth="1"/>
    <col min="13586" max="13586" width="8.140625" customWidth="1"/>
    <col min="13587" max="13587" width="11.5703125" bestFit="1" customWidth="1"/>
    <col min="13588" max="13588" width="8.140625" customWidth="1"/>
    <col min="13589" max="13589" width="10.85546875" customWidth="1"/>
    <col min="13590" max="13590" width="8.140625" customWidth="1"/>
    <col min="13591" max="13591" width="10.42578125" customWidth="1"/>
    <col min="13592" max="13592" width="8.140625" customWidth="1"/>
    <col min="13593" max="13593" width="11.5703125" bestFit="1" customWidth="1"/>
    <col min="13594" max="13594" width="9" customWidth="1"/>
    <col min="13595" max="13595" width="9.85546875" customWidth="1"/>
    <col min="13596" max="13597" width="12.7109375" customWidth="1"/>
    <col min="13598" max="13599" width="12.42578125" customWidth="1"/>
    <col min="13602" max="13603" width="12.7109375" customWidth="1"/>
    <col min="13604" max="13605" width="14.28515625" customWidth="1"/>
    <col min="13606" max="13607" width="14" customWidth="1"/>
    <col min="13608" max="13609" width="15.28515625" customWidth="1"/>
    <col min="13611" max="13611" width="15.140625" customWidth="1"/>
    <col min="13612" max="13612" width="24.7109375" customWidth="1"/>
    <col min="13615" max="13615" width="18.7109375" customWidth="1"/>
    <col min="13834" max="13834" width="22.28515625" customWidth="1"/>
    <col min="13835" max="13835" width="13.28515625" bestFit="1" customWidth="1"/>
    <col min="13836" max="13836" width="7.7109375" customWidth="1"/>
    <col min="13837" max="13837" width="13.28515625" bestFit="1" customWidth="1"/>
    <col min="13838" max="13838" width="8.28515625" customWidth="1"/>
    <col min="13839" max="13839" width="11.5703125" bestFit="1" customWidth="1"/>
    <col min="13840" max="13840" width="8.28515625" customWidth="1"/>
    <col min="13841" max="13841" width="11.5703125" bestFit="1" customWidth="1"/>
    <col min="13842" max="13842" width="8.140625" customWidth="1"/>
    <col min="13843" max="13843" width="11.5703125" bestFit="1" customWidth="1"/>
    <col min="13844" max="13844" width="8.140625" customWidth="1"/>
    <col min="13845" max="13845" width="10.85546875" customWidth="1"/>
    <col min="13846" max="13846" width="8.140625" customWidth="1"/>
    <col min="13847" max="13847" width="10.42578125" customWidth="1"/>
    <col min="13848" max="13848" width="8.140625" customWidth="1"/>
    <col min="13849" max="13849" width="11.5703125" bestFit="1" customWidth="1"/>
    <col min="13850" max="13850" width="9" customWidth="1"/>
    <col min="13851" max="13851" width="9.85546875" customWidth="1"/>
    <col min="13852" max="13853" width="12.7109375" customWidth="1"/>
    <col min="13854" max="13855" width="12.42578125" customWidth="1"/>
    <col min="13858" max="13859" width="12.7109375" customWidth="1"/>
    <col min="13860" max="13861" width="14.28515625" customWidth="1"/>
    <col min="13862" max="13863" width="14" customWidth="1"/>
    <col min="13864" max="13865" width="15.28515625" customWidth="1"/>
    <col min="13867" max="13867" width="15.140625" customWidth="1"/>
    <col min="13868" max="13868" width="24.7109375" customWidth="1"/>
    <col min="13871" max="13871" width="18.7109375" customWidth="1"/>
    <col min="14090" max="14090" width="22.28515625" customWidth="1"/>
    <col min="14091" max="14091" width="13.28515625" bestFit="1" customWidth="1"/>
    <col min="14092" max="14092" width="7.7109375" customWidth="1"/>
    <col min="14093" max="14093" width="13.28515625" bestFit="1" customWidth="1"/>
    <col min="14094" max="14094" width="8.28515625" customWidth="1"/>
    <col min="14095" max="14095" width="11.5703125" bestFit="1" customWidth="1"/>
    <col min="14096" max="14096" width="8.28515625" customWidth="1"/>
    <col min="14097" max="14097" width="11.5703125" bestFit="1" customWidth="1"/>
    <col min="14098" max="14098" width="8.140625" customWidth="1"/>
    <col min="14099" max="14099" width="11.5703125" bestFit="1" customWidth="1"/>
    <col min="14100" max="14100" width="8.140625" customWidth="1"/>
    <col min="14101" max="14101" width="10.85546875" customWidth="1"/>
    <col min="14102" max="14102" width="8.140625" customWidth="1"/>
    <col min="14103" max="14103" width="10.42578125" customWidth="1"/>
    <col min="14104" max="14104" width="8.140625" customWidth="1"/>
    <col min="14105" max="14105" width="11.5703125" bestFit="1" customWidth="1"/>
    <col min="14106" max="14106" width="9" customWidth="1"/>
    <col min="14107" max="14107" width="9.85546875" customWidth="1"/>
    <col min="14108" max="14109" width="12.7109375" customWidth="1"/>
    <col min="14110" max="14111" width="12.42578125" customWidth="1"/>
    <col min="14114" max="14115" width="12.7109375" customWidth="1"/>
    <col min="14116" max="14117" width="14.28515625" customWidth="1"/>
    <col min="14118" max="14119" width="14" customWidth="1"/>
    <col min="14120" max="14121" width="15.28515625" customWidth="1"/>
    <col min="14123" max="14123" width="15.140625" customWidth="1"/>
    <col min="14124" max="14124" width="24.7109375" customWidth="1"/>
    <col min="14127" max="14127" width="18.7109375" customWidth="1"/>
    <col min="14346" max="14346" width="22.28515625" customWidth="1"/>
    <col min="14347" max="14347" width="13.28515625" bestFit="1" customWidth="1"/>
    <col min="14348" max="14348" width="7.7109375" customWidth="1"/>
    <col min="14349" max="14349" width="13.28515625" bestFit="1" customWidth="1"/>
    <col min="14350" max="14350" width="8.28515625" customWidth="1"/>
    <col min="14351" max="14351" width="11.5703125" bestFit="1" customWidth="1"/>
    <col min="14352" max="14352" width="8.28515625" customWidth="1"/>
    <col min="14353" max="14353" width="11.5703125" bestFit="1" customWidth="1"/>
    <col min="14354" max="14354" width="8.140625" customWidth="1"/>
    <col min="14355" max="14355" width="11.5703125" bestFit="1" customWidth="1"/>
    <col min="14356" max="14356" width="8.140625" customWidth="1"/>
    <col min="14357" max="14357" width="10.85546875" customWidth="1"/>
    <col min="14358" max="14358" width="8.140625" customWidth="1"/>
    <col min="14359" max="14359" width="10.42578125" customWidth="1"/>
    <col min="14360" max="14360" width="8.140625" customWidth="1"/>
    <col min="14361" max="14361" width="11.5703125" bestFit="1" customWidth="1"/>
    <col min="14362" max="14362" width="9" customWidth="1"/>
    <col min="14363" max="14363" width="9.85546875" customWidth="1"/>
    <col min="14364" max="14365" width="12.7109375" customWidth="1"/>
    <col min="14366" max="14367" width="12.42578125" customWidth="1"/>
    <col min="14370" max="14371" width="12.7109375" customWidth="1"/>
    <col min="14372" max="14373" width="14.28515625" customWidth="1"/>
    <col min="14374" max="14375" width="14" customWidth="1"/>
    <col min="14376" max="14377" width="15.28515625" customWidth="1"/>
    <col min="14379" max="14379" width="15.140625" customWidth="1"/>
    <col min="14380" max="14380" width="24.7109375" customWidth="1"/>
    <col min="14383" max="14383" width="18.7109375" customWidth="1"/>
    <col min="14602" max="14602" width="22.28515625" customWidth="1"/>
    <col min="14603" max="14603" width="13.28515625" bestFit="1" customWidth="1"/>
    <col min="14604" max="14604" width="7.7109375" customWidth="1"/>
    <col min="14605" max="14605" width="13.28515625" bestFit="1" customWidth="1"/>
    <col min="14606" max="14606" width="8.28515625" customWidth="1"/>
    <col min="14607" max="14607" width="11.5703125" bestFit="1" customWidth="1"/>
    <col min="14608" max="14608" width="8.28515625" customWidth="1"/>
    <col min="14609" max="14609" width="11.5703125" bestFit="1" customWidth="1"/>
    <col min="14610" max="14610" width="8.140625" customWidth="1"/>
    <col min="14611" max="14611" width="11.5703125" bestFit="1" customWidth="1"/>
    <col min="14612" max="14612" width="8.140625" customWidth="1"/>
    <col min="14613" max="14613" width="10.85546875" customWidth="1"/>
    <col min="14614" max="14614" width="8.140625" customWidth="1"/>
    <col min="14615" max="14615" width="10.42578125" customWidth="1"/>
    <col min="14616" max="14616" width="8.140625" customWidth="1"/>
    <col min="14617" max="14617" width="11.5703125" bestFit="1" customWidth="1"/>
    <col min="14618" max="14618" width="9" customWidth="1"/>
    <col min="14619" max="14619" width="9.85546875" customWidth="1"/>
    <col min="14620" max="14621" width="12.7109375" customWidth="1"/>
    <col min="14622" max="14623" width="12.42578125" customWidth="1"/>
    <col min="14626" max="14627" width="12.7109375" customWidth="1"/>
    <col min="14628" max="14629" width="14.28515625" customWidth="1"/>
    <col min="14630" max="14631" width="14" customWidth="1"/>
    <col min="14632" max="14633" width="15.28515625" customWidth="1"/>
    <col min="14635" max="14635" width="15.140625" customWidth="1"/>
    <col min="14636" max="14636" width="24.7109375" customWidth="1"/>
    <col min="14639" max="14639" width="18.7109375" customWidth="1"/>
    <col min="14858" max="14858" width="22.28515625" customWidth="1"/>
    <col min="14859" max="14859" width="13.28515625" bestFit="1" customWidth="1"/>
    <col min="14860" max="14860" width="7.7109375" customWidth="1"/>
    <col min="14861" max="14861" width="13.28515625" bestFit="1" customWidth="1"/>
    <col min="14862" max="14862" width="8.28515625" customWidth="1"/>
    <col min="14863" max="14863" width="11.5703125" bestFit="1" customWidth="1"/>
    <col min="14864" max="14864" width="8.28515625" customWidth="1"/>
    <col min="14865" max="14865" width="11.5703125" bestFit="1" customWidth="1"/>
    <col min="14866" max="14866" width="8.140625" customWidth="1"/>
    <col min="14867" max="14867" width="11.5703125" bestFit="1" customWidth="1"/>
    <col min="14868" max="14868" width="8.140625" customWidth="1"/>
    <col min="14869" max="14869" width="10.85546875" customWidth="1"/>
    <col min="14870" max="14870" width="8.140625" customWidth="1"/>
    <col min="14871" max="14871" width="10.42578125" customWidth="1"/>
    <col min="14872" max="14872" width="8.140625" customWidth="1"/>
    <col min="14873" max="14873" width="11.5703125" bestFit="1" customWidth="1"/>
    <col min="14874" max="14874" width="9" customWidth="1"/>
    <col min="14875" max="14875" width="9.85546875" customWidth="1"/>
    <col min="14876" max="14877" width="12.7109375" customWidth="1"/>
    <col min="14878" max="14879" width="12.42578125" customWidth="1"/>
    <col min="14882" max="14883" width="12.7109375" customWidth="1"/>
    <col min="14884" max="14885" width="14.28515625" customWidth="1"/>
    <col min="14886" max="14887" width="14" customWidth="1"/>
    <col min="14888" max="14889" width="15.28515625" customWidth="1"/>
    <col min="14891" max="14891" width="15.140625" customWidth="1"/>
    <col min="14892" max="14892" width="24.7109375" customWidth="1"/>
    <col min="14895" max="14895" width="18.7109375" customWidth="1"/>
    <col min="15114" max="15114" width="22.28515625" customWidth="1"/>
    <col min="15115" max="15115" width="13.28515625" bestFit="1" customWidth="1"/>
    <col min="15116" max="15116" width="7.7109375" customWidth="1"/>
    <col min="15117" max="15117" width="13.28515625" bestFit="1" customWidth="1"/>
    <col min="15118" max="15118" width="8.28515625" customWidth="1"/>
    <col min="15119" max="15119" width="11.5703125" bestFit="1" customWidth="1"/>
    <col min="15120" max="15120" width="8.28515625" customWidth="1"/>
    <col min="15121" max="15121" width="11.5703125" bestFit="1" customWidth="1"/>
    <col min="15122" max="15122" width="8.140625" customWidth="1"/>
    <col min="15123" max="15123" width="11.5703125" bestFit="1" customWidth="1"/>
    <col min="15124" max="15124" width="8.140625" customWidth="1"/>
    <col min="15125" max="15125" width="10.85546875" customWidth="1"/>
    <col min="15126" max="15126" width="8.140625" customWidth="1"/>
    <col min="15127" max="15127" width="10.42578125" customWidth="1"/>
    <col min="15128" max="15128" width="8.140625" customWidth="1"/>
    <col min="15129" max="15129" width="11.5703125" bestFit="1" customWidth="1"/>
    <col min="15130" max="15130" width="9" customWidth="1"/>
    <col min="15131" max="15131" width="9.85546875" customWidth="1"/>
    <col min="15132" max="15133" width="12.7109375" customWidth="1"/>
    <col min="15134" max="15135" width="12.42578125" customWidth="1"/>
    <col min="15138" max="15139" width="12.7109375" customWidth="1"/>
    <col min="15140" max="15141" width="14.28515625" customWidth="1"/>
    <col min="15142" max="15143" width="14" customWidth="1"/>
    <col min="15144" max="15145" width="15.28515625" customWidth="1"/>
    <col min="15147" max="15147" width="15.140625" customWidth="1"/>
    <col min="15148" max="15148" width="24.7109375" customWidth="1"/>
    <col min="15151" max="15151" width="18.7109375" customWidth="1"/>
    <col min="15370" max="15370" width="22.28515625" customWidth="1"/>
    <col min="15371" max="15371" width="13.28515625" bestFit="1" customWidth="1"/>
    <col min="15372" max="15372" width="7.7109375" customWidth="1"/>
    <col min="15373" max="15373" width="13.28515625" bestFit="1" customWidth="1"/>
    <col min="15374" max="15374" width="8.28515625" customWidth="1"/>
    <col min="15375" max="15375" width="11.5703125" bestFit="1" customWidth="1"/>
    <col min="15376" max="15376" width="8.28515625" customWidth="1"/>
    <col min="15377" max="15377" width="11.5703125" bestFit="1" customWidth="1"/>
    <col min="15378" max="15378" width="8.140625" customWidth="1"/>
    <col min="15379" max="15379" width="11.5703125" bestFit="1" customWidth="1"/>
    <col min="15380" max="15380" width="8.140625" customWidth="1"/>
    <col min="15381" max="15381" width="10.85546875" customWidth="1"/>
    <col min="15382" max="15382" width="8.140625" customWidth="1"/>
    <col min="15383" max="15383" width="10.42578125" customWidth="1"/>
    <col min="15384" max="15384" width="8.140625" customWidth="1"/>
    <col min="15385" max="15385" width="11.5703125" bestFit="1" customWidth="1"/>
    <col min="15386" max="15386" width="9" customWidth="1"/>
    <col min="15387" max="15387" width="9.85546875" customWidth="1"/>
    <col min="15388" max="15389" width="12.7109375" customWidth="1"/>
    <col min="15390" max="15391" width="12.42578125" customWidth="1"/>
    <col min="15394" max="15395" width="12.7109375" customWidth="1"/>
    <col min="15396" max="15397" width="14.28515625" customWidth="1"/>
    <col min="15398" max="15399" width="14" customWidth="1"/>
    <col min="15400" max="15401" width="15.28515625" customWidth="1"/>
    <col min="15403" max="15403" width="15.140625" customWidth="1"/>
    <col min="15404" max="15404" width="24.7109375" customWidth="1"/>
    <col min="15407" max="15407" width="18.7109375" customWidth="1"/>
    <col min="15626" max="15626" width="22.28515625" customWidth="1"/>
    <col min="15627" max="15627" width="13.28515625" bestFit="1" customWidth="1"/>
    <col min="15628" max="15628" width="7.7109375" customWidth="1"/>
    <col min="15629" max="15629" width="13.28515625" bestFit="1" customWidth="1"/>
    <col min="15630" max="15630" width="8.28515625" customWidth="1"/>
    <col min="15631" max="15631" width="11.5703125" bestFit="1" customWidth="1"/>
    <col min="15632" max="15632" width="8.28515625" customWidth="1"/>
    <col min="15633" max="15633" width="11.5703125" bestFit="1" customWidth="1"/>
    <col min="15634" max="15634" width="8.140625" customWidth="1"/>
    <col min="15635" max="15635" width="11.5703125" bestFit="1" customWidth="1"/>
    <col min="15636" max="15636" width="8.140625" customWidth="1"/>
    <col min="15637" max="15637" width="10.85546875" customWidth="1"/>
    <col min="15638" max="15638" width="8.140625" customWidth="1"/>
    <col min="15639" max="15639" width="10.42578125" customWidth="1"/>
    <col min="15640" max="15640" width="8.140625" customWidth="1"/>
    <col min="15641" max="15641" width="11.5703125" bestFit="1" customWidth="1"/>
    <col min="15642" max="15642" width="9" customWidth="1"/>
    <col min="15643" max="15643" width="9.85546875" customWidth="1"/>
    <col min="15644" max="15645" width="12.7109375" customWidth="1"/>
    <col min="15646" max="15647" width="12.42578125" customWidth="1"/>
    <col min="15650" max="15651" width="12.7109375" customWidth="1"/>
    <col min="15652" max="15653" width="14.28515625" customWidth="1"/>
    <col min="15654" max="15655" width="14" customWidth="1"/>
    <col min="15656" max="15657" width="15.28515625" customWidth="1"/>
    <col min="15659" max="15659" width="15.140625" customWidth="1"/>
    <col min="15660" max="15660" width="24.7109375" customWidth="1"/>
    <col min="15663" max="15663" width="18.7109375" customWidth="1"/>
    <col min="15882" max="15882" width="22.28515625" customWidth="1"/>
    <col min="15883" max="15883" width="13.28515625" bestFit="1" customWidth="1"/>
    <col min="15884" max="15884" width="7.7109375" customWidth="1"/>
    <col min="15885" max="15885" width="13.28515625" bestFit="1" customWidth="1"/>
    <col min="15886" max="15886" width="8.28515625" customWidth="1"/>
    <col min="15887" max="15887" width="11.5703125" bestFit="1" customWidth="1"/>
    <col min="15888" max="15888" width="8.28515625" customWidth="1"/>
    <col min="15889" max="15889" width="11.5703125" bestFit="1" customWidth="1"/>
    <col min="15890" max="15890" width="8.140625" customWidth="1"/>
    <col min="15891" max="15891" width="11.5703125" bestFit="1" customWidth="1"/>
    <col min="15892" max="15892" width="8.140625" customWidth="1"/>
    <col min="15893" max="15893" width="10.85546875" customWidth="1"/>
    <col min="15894" max="15894" width="8.140625" customWidth="1"/>
    <col min="15895" max="15895" width="10.42578125" customWidth="1"/>
    <col min="15896" max="15896" width="8.140625" customWidth="1"/>
    <col min="15897" max="15897" width="11.5703125" bestFit="1" customWidth="1"/>
    <col min="15898" max="15898" width="9" customWidth="1"/>
    <col min="15899" max="15899" width="9.85546875" customWidth="1"/>
    <col min="15900" max="15901" width="12.7109375" customWidth="1"/>
    <col min="15902" max="15903" width="12.42578125" customWidth="1"/>
    <col min="15906" max="15907" width="12.7109375" customWidth="1"/>
    <col min="15908" max="15909" width="14.28515625" customWidth="1"/>
    <col min="15910" max="15911" width="14" customWidth="1"/>
    <col min="15912" max="15913" width="15.28515625" customWidth="1"/>
    <col min="15915" max="15915" width="15.140625" customWidth="1"/>
    <col min="15916" max="15916" width="24.7109375" customWidth="1"/>
    <col min="15919" max="15919" width="18.7109375" customWidth="1"/>
    <col min="16138" max="16138" width="22.28515625" customWidth="1"/>
    <col min="16139" max="16139" width="13.28515625" bestFit="1" customWidth="1"/>
    <col min="16140" max="16140" width="7.7109375" customWidth="1"/>
    <col min="16141" max="16141" width="13.28515625" bestFit="1" customWidth="1"/>
    <col min="16142" max="16142" width="8.28515625" customWidth="1"/>
    <col min="16143" max="16143" width="11.5703125" bestFit="1" customWidth="1"/>
    <col min="16144" max="16144" width="8.28515625" customWidth="1"/>
    <col min="16145" max="16145" width="11.5703125" bestFit="1" customWidth="1"/>
    <col min="16146" max="16146" width="8.140625" customWidth="1"/>
    <col min="16147" max="16147" width="11.5703125" bestFit="1" customWidth="1"/>
    <col min="16148" max="16148" width="8.140625" customWidth="1"/>
    <col min="16149" max="16149" width="10.85546875" customWidth="1"/>
    <col min="16150" max="16150" width="8.140625" customWidth="1"/>
    <col min="16151" max="16151" width="10.42578125" customWidth="1"/>
    <col min="16152" max="16152" width="8.140625" customWidth="1"/>
    <col min="16153" max="16153" width="11.5703125" bestFit="1" customWidth="1"/>
    <col min="16154" max="16154" width="9" customWidth="1"/>
    <col min="16155" max="16155" width="9.85546875" customWidth="1"/>
    <col min="16156" max="16157" width="12.7109375" customWidth="1"/>
    <col min="16158" max="16159" width="12.42578125" customWidth="1"/>
    <col min="16162" max="16163" width="12.7109375" customWidth="1"/>
    <col min="16164" max="16165" width="14.28515625" customWidth="1"/>
    <col min="16166" max="16167" width="14" customWidth="1"/>
    <col min="16168" max="16169" width="15.28515625" customWidth="1"/>
    <col min="16171" max="16171" width="15.140625" customWidth="1"/>
    <col min="16172" max="16172" width="24.7109375" customWidth="1"/>
    <col min="16175" max="16175" width="18.7109375" customWidth="1"/>
  </cols>
  <sheetData>
    <row r="1" spans="1:53" ht="81.75" customHeight="1" x14ac:dyDescent="0.25">
      <c r="A1" s="1" t="s">
        <v>0</v>
      </c>
      <c r="B1" s="5" t="s">
        <v>67</v>
      </c>
      <c r="C1" s="6" t="s">
        <v>68</v>
      </c>
      <c r="D1" s="5" t="s">
        <v>69</v>
      </c>
      <c r="E1" s="6" t="s">
        <v>68</v>
      </c>
      <c r="F1" s="5" t="s">
        <v>70</v>
      </c>
      <c r="G1" s="6" t="s">
        <v>68</v>
      </c>
      <c r="H1" s="5" t="s">
        <v>71</v>
      </c>
      <c r="I1" s="6" t="s">
        <v>68</v>
      </c>
      <c r="J1" s="5" t="s">
        <v>72</v>
      </c>
      <c r="K1" s="6" t="s">
        <v>68</v>
      </c>
      <c r="L1" s="5" t="s">
        <v>73</v>
      </c>
      <c r="M1" s="6" t="s">
        <v>68</v>
      </c>
      <c r="N1" s="5" t="s">
        <v>74</v>
      </c>
      <c r="O1" s="6" t="s">
        <v>68</v>
      </c>
      <c r="P1" s="5" t="s">
        <v>75</v>
      </c>
      <c r="Q1" s="6" t="s">
        <v>68</v>
      </c>
      <c r="R1" s="5" t="s">
        <v>76</v>
      </c>
      <c r="S1" s="6" t="s">
        <v>68</v>
      </c>
      <c r="T1" s="92" t="s">
        <v>191</v>
      </c>
      <c r="U1" s="92" t="s">
        <v>192</v>
      </c>
      <c r="V1" s="92" t="s">
        <v>193</v>
      </c>
      <c r="W1" s="96" t="s">
        <v>190</v>
      </c>
      <c r="X1" s="102" t="s">
        <v>198</v>
      </c>
      <c r="Y1" s="97" t="s">
        <v>212</v>
      </c>
      <c r="Z1" s="97" t="s">
        <v>213</v>
      </c>
      <c r="AA1" s="102" t="s">
        <v>199</v>
      </c>
      <c r="AB1" s="97" t="s">
        <v>195</v>
      </c>
      <c r="AC1" s="102" t="s">
        <v>200</v>
      </c>
      <c r="AD1" s="97" t="s">
        <v>194</v>
      </c>
      <c r="AE1" s="97" t="s">
        <v>189</v>
      </c>
      <c r="AF1" s="97" t="s">
        <v>188</v>
      </c>
      <c r="AG1" s="7" t="s">
        <v>77</v>
      </c>
      <c r="AH1" s="7" t="s">
        <v>78</v>
      </c>
      <c r="AI1" s="7" t="s">
        <v>79</v>
      </c>
      <c r="AJ1" s="7" t="s">
        <v>80</v>
      </c>
      <c r="AK1" s="7" t="s">
        <v>81</v>
      </c>
      <c r="AL1" s="7" t="s">
        <v>82</v>
      </c>
      <c r="AM1" s="8" t="s">
        <v>83</v>
      </c>
      <c r="AN1" s="9"/>
    </row>
    <row r="2" spans="1:53" ht="18.75" x14ac:dyDescent="0.25">
      <c r="A2" s="3" t="s">
        <v>1</v>
      </c>
      <c r="B2" s="14">
        <v>3076</v>
      </c>
      <c r="C2" s="15">
        <f>0.0000000031105346*B2^2-0.0001123*B2+1.0174376</f>
        <v>0.70143398162544957</v>
      </c>
      <c r="D2" s="14">
        <v>754</v>
      </c>
      <c r="E2" s="16">
        <f>(0.9836679-0.0004041*D2)/(1-0.0004723*D2+0.0000011381201*D2^2)</f>
        <v>0.525961112511796</v>
      </c>
      <c r="F2" s="15">
        <v>0.31</v>
      </c>
      <c r="G2" s="15">
        <v>1</v>
      </c>
      <c r="H2" s="15">
        <v>7.81</v>
      </c>
      <c r="I2" s="16">
        <f t="shared" ref="I2:I27" si="0">0.0008803*H2^2-0.0595082*H2+1.0222551</f>
        <v>0.61119092483000004</v>
      </c>
      <c r="J2" s="15">
        <v>6.2518750000000001</v>
      </c>
      <c r="K2" s="17">
        <f>-0.0032863*J2^3+0.0307757*J2^2+0.1126933*J2-0.1469681</f>
        <v>0.9574318798643433</v>
      </c>
      <c r="L2" s="17">
        <v>1</v>
      </c>
      <c r="M2" s="17">
        <v>1</v>
      </c>
      <c r="N2" s="15">
        <v>83.22499999999998</v>
      </c>
      <c r="O2" s="16">
        <f t="shared" ref="O2:O33" si="1">-0.0000014340773*N2^3+0.0002078*N2^2+0.0035748*N2-0.0174306</f>
        <v>0.89271476196340105</v>
      </c>
      <c r="P2" s="15">
        <v>113.96875</v>
      </c>
      <c r="Q2" s="17">
        <f t="shared" ref="Q2:Q27" si="2">(0.9900409-0.003589*P2)/(1-0.0036712*P2+0.000015867147*P2^2)</f>
        <v>0.73760472114855857</v>
      </c>
      <c r="R2" s="17">
        <v>7</v>
      </c>
      <c r="S2" s="17">
        <v>1</v>
      </c>
      <c r="T2" s="93">
        <v>53.917763002751528</v>
      </c>
      <c r="U2" s="94">
        <v>56.063572771285898</v>
      </c>
      <c r="V2" s="95">
        <v>56.993208109329402</v>
      </c>
      <c r="W2" s="17">
        <v>15.86842624938758</v>
      </c>
      <c r="X2" s="10">
        <v>76.56</v>
      </c>
      <c r="Y2" s="43">
        <v>5</v>
      </c>
      <c r="Z2" s="43">
        <v>5</v>
      </c>
      <c r="AA2" s="40">
        <v>69.599999999999994</v>
      </c>
      <c r="AB2" s="18">
        <v>4</v>
      </c>
      <c r="AC2" s="40">
        <v>74.62</v>
      </c>
      <c r="AD2" s="18">
        <v>4</v>
      </c>
      <c r="AE2" s="12">
        <v>3</v>
      </c>
      <c r="AF2" s="12">
        <v>3</v>
      </c>
      <c r="AG2" s="18">
        <v>4</v>
      </c>
      <c r="AH2" s="12">
        <v>3</v>
      </c>
      <c r="AI2" s="12">
        <v>3</v>
      </c>
      <c r="AJ2" s="18">
        <v>4</v>
      </c>
      <c r="AK2" s="18">
        <v>4</v>
      </c>
      <c r="AL2" s="12">
        <v>3</v>
      </c>
      <c r="AM2" s="20">
        <v>2</v>
      </c>
      <c r="AN2" s="13"/>
      <c r="AQ2" s="21" t="s">
        <v>89</v>
      </c>
      <c r="AR2" s="22" t="s">
        <v>90</v>
      </c>
      <c r="AS2" s="21" t="s">
        <v>91</v>
      </c>
      <c r="AW2" s="130" t="s">
        <v>201</v>
      </c>
      <c r="AX2" s="130"/>
      <c r="AZ2" s="130" t="s">
        <v>205</v>
      </c>
      <c r="BA2" s="130"/>
    </row>
    <row r="3" spans="1:53" ht="18.75" x14ac:dyDescent="0.25">
      <c r="A3" s="3" t="s">
        <v>2</v>
      </c>
      <c r="B3" s="14">
        <v>17329</v>
      </c>
      <c r="C3" s="15">
        <f>0.0000000031105346*B3^2-0.0001123*B3+1.0174376</f>
        <v>5.4665268112383814E-3</v>
      </c>
      <c r="D3" s="14">
        <v>487</v>
      </c>
      <c r="E3" s="16">
        <f>(0.9836679-0.0004041*D3)/(1-0.0004723*D3+0.0000011381201*D3^2)</f>
        <v>0.75666752487227162</v>
      </c>
      <c r="F3" s="15">
        <v>0.21</v>
      </c>
      <c r="G3" s="15">
        <v>1</v>
      </c>
      <c r="H3" s="15">
        <v>9.33</v>
      </c>
      <c r="I3" s="16">
        <f t="shared" si="0"/>
        <v>0.54367274066999993</v>
      </c>
      <c r="J3" s="15">
        <v>7.0972972972972981</v>
      </c>
      <c r="K3" s="17">
        <v>1</v>
      </c>
      <c r="L3" s="17">
        <v>5.73</v>
      </c>
      <c r="M3" s="17">
        <f>(1.055955-0.0093891*L3)/(1+0.0109876*L3-0.000091365058*L3^2)</f>
        <v>0.94546609631571832</v>
      </c>
      <c r="N3" s="15">
        <v>92.845945945945957</v>
      </c>
      <c r="O3" s="16">
        <f t="shared" si="1"/>
        <v>0.95800065353553543</v>
      </c>
      <c r="P3" s="15">
        <v>96.621621621621628</v>
      </c>
      <c r="Q3" s="17">
        <f t="shared" si="2"/>
        <v>0.81075670032425839</v>
      </c>
      <c r="R3" s="16">
        <v>11</v>
      </c>
      <c r="S3" s="17">
        <v>1</v>
      </c>
      <c r="T3" s="93">
        <v>77.384047904578907</v>
      </c>
      <c r="U3" s="94">
        <v>75.293478464101213</v>
      </c>
      <c r="V3" s="95">
        <v>74.802006320623548</v>
      </c>
      <c r="W3" s="17">
        <v>14.802639264973848</v>
      </c>
      <c r="X3" s="10">
        <v>78.959999999999994</v>
      </c>
      <c r="Y3" s="43">
        <v>5</v>
      </c>
      <c r="Z3" s="43">
        <v>5</v>
      </c>
      <c r="AA3" s="40">
        <v>68.86</v>
      </c>
      <c r="AB3" s="18">
        <v>4</v>
      </c>
      <c r="AC3" s="40">
        <v>76</v>
      </c>
      <c r="AD3" s="18">
        <v>4</v>
      </c>
      <c r="AE3" s="18">
        <v>4</v>
      </c>
      <c r="AF3" s="18">
        <v>4</v>
      </c>
      <c r="AG3" s="12">
        <v>3</v>
      </c>
      <c r="AH3" s="12">
        <v>3</v>
      </c>
      <c r="AI3" s="12">
        <v>3</v>
      </c>
      <c r="AJ3" s="12">
        <v>3</v>
      </c>
      <c r="AK3" s="12">
        <v>3</v>
      </c>
      <c r="AL3" s="12">
        <v>3</v>
      </c>
      <c r="AM3" s="20">
        <v>2</v>
      </c>
      <c r="AN3" s="13"/>
      <c r="AO3" s="23">
        <v>5</v>
      </c>
      <c r="AP3" s="24" t="s">
        <v>92</v>
      </c>
      <c r="AQ3" s="25" t="s">
        <v>93</v>
      </c>
      <c r="AS3" s="25" t="s">
        <v>94</v>
      </c>
      <c r="AT3">
        <v>8</v>
      </c>
      <c r="AU3">
        <v>7</v>
      </c>
    </row>
    <row r="4" spans="1:53" ht="18.75" x14ac:dyDescent="0.25">
      <c r="A4" s="3" t="s">
        <v>3</v>
      </c>
      <c r="B4" s="14">
        <v>27550</v>
      </c>
      <c r="C4" s="15">
        <v>0</v>
      </c>
      <c r="D4" s="14">
        <v>860</v>
      </c>
      <c r="E4" s="16">
        <f>(0.9836679-0.0004041*D4)/(1-0.0004723*D4+0.0000011381201*D4^2)</f>
        <v>0.44312670715246949</v>
      </c>
      <c r="F4" s="15">
        <v>0.51</v>
      </c>
      <c r="G4" s="15">
        <v>1</v>
      </c>
      <c r="H4" s="15">
        <v>10.9</v>
      </c>
      <c r="I4" s="16">
        <f t="shared" si="0"/>
        <v>0.47820416300000002</v>
      </c>
      <c r="J4" s="15">
        <v>7.4279999999999999</v>
      </c>
      <c r="K4" s="17">
        <v>1</v>
      </c>
      <c r="L4" s="17">
        <v>10.4</v>
      </c>
      <c r="M4" s="17">
        <f>(1.055955-0.0093891*L4)/(1+0.0109876*L4-0.000091365058*L4^2)</f>
        <v>0.86772719037869084</v>
      </c>
      <c r="N4" s="15">
        <v>96.624000000000009</v>
      </c>
      <c r="O4" s="16">
        <f t="shared" si="1"/>
        <v>0.97436050318509781</v>
      </c>
      <c r="P4" s="15">
        <v>268.52</v>
      </c>
      <c r="Q4" s="17">
        <f t="shared" si="2"/>
        <v>2.2725647198852523E-2</v>
      </c>
      <c r="R4" s="17">
        <v>18</v>
      </c>
      <c r="S4" s="17">
        <v>1</v>
      </c>
      <c r="T4" s="93">
        <v>69.232490941075397</v>
      </c>
      <c r="U4" s="94">
        <v>69.675341122558464</v>
      </c>
      <c r="V4" s="95">
        <v>67.580552717542304</v>
      </c>
      <c r="W4" s="17">
        <v>12.568088998557617</v>
      </c>
      <c r="X4" s="10">
        <v>76.72</v>
      </c>
      <c r="Y4" s="43">
        <v>5</v>
      </c>
      <c r="Z4" s="43">
        <v>5</v>
      </c>
      <c r="AA4" s="40">
        <v>64.73</v>
      </c>
      <c r="AB4" s="18">
        <v>4</v>
      </c>
      <c r="AC4" s="40">
        <v>73.459999999999994</v>
      </c>
      <c r="AD4" s="18">
        <v>4</v>
      </c>
      <c r="AE4" s="18">
        <v>4</v>
      </c>
      <c r="AF4" s="12">
        <v>3</v>
      </c>
      <c r="AG4" s="12">
        <v>3</v>
      </c>
      <c r="AH4" s="20">
        <v>2</v>
      </c>
      <c r="AI4" s="12">
        <v>3</v>
      </c>
      <c r="AJ4" s="12">
        <v>3</v>
      </c>
      <c r="AK4" s="12">
        <v>3</v>
      </c>
      <c r="AL4" s="12">
        <v>3</v>
      </c>
      <c r="AM4" s="12">
        <v>3</v>
      </c>
      <c r="AN4" s="13"/>
      <c r="AO4" s="26">
        <v>4</v>
      </c>
      <c r="AP4" s="27" t="s">
        <v>87</v>
      </c>
      <c r="AQ4" s="25" t="s">
        <v>96</v>
      </c>
      <c r="AS4" s="25" t="s">
        <v>97</v>
      </c>
      <c r="AT4">
        <v>16</v>
      </c>
      <c r="AU4">
        <v>15</v>
      </c>
      <c r="AW4" t="s">
        <v>202</v>
      </c>
      <c r="AX4">
        <f>CORREL(Z2:Z60,AM2:AM60)</f>
        <v>0.7142702437964793</v>
      </c>
      <c r="AZ4" t="s">
        <v>202</v>
      </c>
      <c r="BA4">
        <f>CORREL(AF2:AF60,AM2:AM60)</f>
        <v>0.75525496236283474</v>
      </c>
    </row>
    <row r="5" spans="1:53" ht="18.75" x14ac:dyDescent="0.25">
      <c r="A5" s="3" t="s">
        <v>5</v>
      </c>
      <c r="B5" s="30">
        <v>517200</v>
      </c>
      <c r="C5" s="17">
        <v>0</v>
      </c>
      <c r="D5" s="30">
        <v>129970</v>
      </c>
      <c r="E5" s="17">
        <v>0</v>
      </c>
      <c r="F5" s="15">
        <v>11.4</v>
      </c>
      <c r="G5" s="15">
        <f>0.0022496*F5^2-0.1023114*F5+1.1451398</f>
        <v>0.27114785599999991</v>
      </c>
      <c r="H5" s="15">
        <v>16.2</v>
      </c>
      <c r="I5" s="16">
        <f t="shared" si="0"/>
        <v>0.28924819200000007</v>
      </c>
      <c r="J5" s="15">
        <v>6.7051724137931039</v>
      </c>
      <c r="K5" s="17">
        <f>-0.0032863*J5^3+0.0307757*J5^2+0.1126933*J5-0.1469681</f>
        <v>1.0016266279647654</v>
      </c>
      <c r="L5" s="15">
        <v>5.97</v>
      </c>
      <c r="M5" s="17">
        <f>(1.055955-0.0093891*L5)/(1+0.0109876*L5-0.000091365058*L5^2)</f>
        <v>0.94122636131984139</v>
      </c>
      <c r="N5" s="15">
        <v>89.75517241379309</v>
      </c>
      <c r="O5" s="16">
        <f t="shared" si="1"/>
        <v>0.94052734618541001</v>
      </c>
      <c r="P5" s="15">
        <v>155.48275862068965</v>
      </c>
      <c r="Q5" s="17">
        <f t="shared" si="2"/>
        <v>0.53152665556840173</v>
      </c>
      <c r="R5" s="17">
        <v>15</v>
      </c>
      <c r="S5" s="17">
        <v>1</v>
      </c>
      <c r="T5" s="93">
        <v>16.998298271080898</v>
      </c>
      <c r="U5" s="94">
        <v>16.704305068190816</v>
      </c>
      <c r="V5" s="95">
        <v>17.884923002618876</v>
      </c>
      <c r="W5" s="17">
        <v>8.7490009171885941</v>
      </c>
      <c r="X5" s="10">
        <v>23.59</v>
      </c>
      <c r="Y5" s="33">
        <v>1</v>
      </c>
      <c r="Z5" s="33">
        <v>1</v>
      </c>
      <c r="AA5" s="40">
        <v>12.46</v>
      </c>
      <c r="AB5" s="33">
        <v>1</v>
      </c>
      <c r="AC5" s="40">
        <v>55.59</v>
      </c>
      <c r="AD5" s="12">
        <v>3</v>
      </c>
      <c r="AE5" s="33">
        <v>1</v>
      </c>
      <c r="AF5" s="33">
        <v>1</v>
      </c>
      <c r="AG5" s="20">
        <v>2</v>
      </c>
      <c r="AH5" s="20">
        <v>2</v>
      </c>
      <c r="AI5" s="20">
        <v>2</v>
      </c>
      <c r="AJ5" s="20">
        <v>2</v>
      </c>
      <c r="AK5" s="20">
        <v>2</v>
      </c>
      <c r="AL5" s="20">
        <v>2</v>
      </c>
      <c r="AM5" s="20">
        <v>2</v>
      </c>
      <c r="AN5" s="13"/>
      <c r="AO5" s="31">
        <v>2</v>
      </c>
      <c r="AP5" s="32" t="s">
        <v>95</v>
      </c>
      <c r="AQ5" s="25" t="s">
        <v>100</v>
      </c>
      <c r="AS5" s="25" t="s">
        <v>101</v>
      </c>
      <c r="AT5">
        <v>55</v>
      </c>
      <c r="AU5">
        <v>50</v>
      </c>
      <c r="AW5" t="s">
        <v>203</v>
      </c>
      <c r="AX5">
        <f>RSQ(Z2:Z60,AM2:AM60)</f>
        <v>0.51018198117308178</v>
      </c>
      <c r="AZ5" t="s">
        <v>203</v>
      </c>
      <c r="BA5">
        <f>RSQ(AF2:AF60,AM2:AM60)</f>
        <v>0.57041005817368706</v>
      </c>
    </row>
    <row r="6" spans="1:53" ht="18.75" x14ac:dyDescent="0.25">
      <c r="A6" s="3" t="s">
        <v>6</v>
      </c>
      <c r="B6" s="30">
        <v>1281000</v>
      </c>
      <c r="C6" s="17">
        <v>0</v>
      </c>
      <c r="D6" s="30">
        <v>420000</v>
      </c>
      <c r="E6" s="17">
        <v>0</v>
      </c>
      <c r="F6" s="15">
        <v>13.8</v>
      </c>
      <c r="G6" s="15">
        <f>0.0022496*F6^2-0.1023114*F6+1.1451398</f>
        <v>0.16165630399999997</v>
      </c>
      <c r="H6" s="15">
        <v>25.9</v>
      </c>
      <c r="I6" s="16">
        <f t="shared" si="0"/>
        <v>7.150676300000014E-2</v>
      </c>
      <c r="J6" s="15">
        <v>6.7062222222222214</v>
      </c>
      <c r="K6" s="17">
        <f>-0.0032863*J6^3+0.0307757*J6^2+0.1126933*J6-0.1469681</f>
        <v>1.0017128375479794</v>
      </c>
      <c r="L6" s="15">
        <v>24.3</v>
      </c>
      <c r="M6" s="17">
        <f>(1.055955-0.0093891*L6)/(1+0.0109876*L6-0.000091365058*L6^2)</f>
        <v>0.6824128232647062</v>
      </c>
      <c r="N6" s="15">
        <v>87.25555555555556</v>
      </c>
      <c r="O6" s="16">
        <f t="shared" si="1"/>
        <v>0.92389202444404739</v>
      </c>
      <c r="P6" s="15">
        <v>205.86666666666667</v>
      </c>
      <c r="Q6" s="17">
        <f t="shared" si="2"/>
        <v>0.27401373989100658</v>
      </c>
      <c r="R6" s="17">
        <v>36</v>
      </c>
      <c r="S6" s="17">
        <f t="shared" ref="S6:S59" si="3">(0.984099-0.0070292*R6)/(1-0.015495*R6+0.0003917*R6^2)</f>
        <v>0.76966723912408108</v>
      </c>
      <c r="T6" s="93">
        <v>16.139875616979392</v>
      </c>
      <c r="U6" s="94">
        <v>15.646246551298301</v>
      </c>
      <c r="V6" s="95">
        <v>16.320530570860889</v>
      </c>
      <c r="W6" s="17">
        <v>6.9749532033879289</v>
      </c>
      <c r="X6" s="10">
        <v>22.15</v>
      </c>
      <c r="Y6" s="33">
        <v>1</v>
      </c>
      <c r="Z6" s="33">
        <v>1</v>
      </c>
      <c r="AA6" s="40">
        <v>12.02</v>
      </c>
      <c r="AB6" s="33">
        <v>1</v>
      </c>
      <c r="AC6" s="40">
        <v>50.05</v>
      </c>
      <c r="AD6" s="20">
        <v>2</v>
      </c>
      <c r="AE6" s="33">
        <v>1</v>
      </c>
      <c r="AF6" s="33">
        <v>1</v>
      </c>
      <c r="AG6" s="33">
        <v>1</v>
      </c>
      <c r="AH6" s="33">
        <v>1</v>
      </c>
      <c r="AI6" s="33">
        <v>1</v>
      </c>
      <c r="AJ6" s="33">
        <v>1</v>
      </c>
      <c r="AK6" s="33">
        <v>1</v>
      </c>
      <c r="AL6" s="33">
        <v>1</v>
      </c>
      <c r="AM6" s="33">
        <v>1</v>
      </c>
      <c r="AN6" s="13"/>
      <c r="AO6" s="34">
        <v>1</v>
      </c>
      <c r="AP6" s="35" t="s">
        <v>102</v>
      </c>
      <c r="AQ6" s="25" t="s">
        <v>104</v>
      </c>
      <c r="AS6" s="25" t="s">
        <v>105</v>
      </c>
    </row>
    <row r="7" spans="1:53" ht="18.75" x14ac:dyDescent="0.25">
      <c r="A7" s="3" t="s">
        <v>7</v>
      </c>
      <c r="B7" s="30">
        <v>17930</v>
      </c>
      <c r="C7" s="15">
        <f>0.0000000031105346*B7^2-0.0001123*B7+1.0174376</f>
        <v>3.8885048275396628E-3</v>
      </c>
      <c r="D7" s="30">
        <v>2187</v>
      </c>
      <c r="E7" s="16">
        <f>(0.9836679-0.0004041*D7)/(1-0.0004723*D7+0.0000011381201*D7^2)</f>
        <v>1.8463728810700533E-2</v>
      </c>
      <c r="F7" s="15">
        <v>0.35</v>
      </c>
      <c r="G7" s="15">
        <v>1</v>
      </c>
      <c r="H7" s="15">
        <v>10.6</v>
      </c>
      <c r="I7" s="16">
        <f t="shared" si="0"/>
        <v>0.49037868800000006</v>
      </c>
      <c r="J7" s="15">
        <v>6.6465909090909099</v>
      </c>
      <c r="K7" s="17">
        <f>-0.0032863*J7^3+0.0307757*J7^2+0.1126933*J7-0.1469681</f>
        <v>0.99669319574269721</v>
      </c>
      <c r="L7" s="15">
        <v>1</v>
      </c>
      <c r="M7" s="17">
        <v>1</v>
      </c>
      <c r="N7" s="15">
        <v>87.486363636363635</v>
      </c>
      <c r="O7" s="16">
        <f t="shared" si="1"/>
        <v>0.92551789897373338</v>
      </c>
      <c r="P7" s="15">
        <v>125.15909090909091</v>
      </c>
      <c r="Q7" s="17">
        <f t="shared" si="2"/>
        <v>0.68541932527063154</v>
      </c>
      <c r="R7" s="17">
        <v>7</v>
      </c>
      <c r="S7" s="17">
        <v>1</v>
      </c>
      <c r="T7" s="93">
        <v>38.079345631418192</v>
      </c>
      <c r="U7" s="94">
        <v>37.509074668132222</v>
      </c>
      <c r="V7" s="95">
        <v>39.284985950009371</v>
      </c>
      <c r="W7" s="17">
        <v>11.596119320428913</v>
      </c>
      <c r="X7" s="10">
        <v>74.67</v>
      </c>
      <c r="Y7" s="43">
        <v>5</v>
      </c>
      <c r="Z7" s="43">
        <v>5</v>
      </c>
      <c r="AA7" s="40">
        <v>65.23</v>
      </c>
      <c r="AB7" s="18">
        <v>4</v>
      </c>
      <c r="AC7" s="40">
        <v>73.81</v>
      </c>
      <c r="AD7" s="18">
        <v>4</v>
      </c>
      <c r="AE7" s="20">
        <v>2</v>
      </c>
      <c r="AF7" s="20">
        <v>2</v>
      </c>
      <c r="AG7" s="12">
        <v>3</v>
      </c>
      <c r="AH7" s="20">
        <v>2</v>
      </c>
      <c r="AI7" s="12">
        <v>3</v>
      </c>
      <c r="AJ7" s="12">
        <v>3</v>
      </c>
      <c r="AK7" s="12">
        <v>3</v>
      </c>
      <c r="AL7" s="12">
        <v>3</v>
      </c>
      <c r="AM7" s="18">
        <v>4</v>
      </c>
      <c r="AN7" s="13"/>
      <c r="AW7" s="130" t="s">
        <v>204</v>
      </c>
      <c r="AX7" s="130"/>
    </row>
    <row r="8" spans="1:53" ht="18.75" x14ac:dyDescent="0.25">
      <c r="A8" s="3" t="s">
        <v>8</v>
      </c>
      <c r="B8" s="30">
        <v>21430</v>
      </c>
      <c r="C8" s="15">
        <v>0</v>
      </c>
      <c r="D8" s="30">
        <v>1220</v>
      </c>
      <c r="E8" s="16">
        <f>(0.9836679-0.0004041*D8)/(1-0.0004723*D8+0.0000011381201*D8^2)</f>
        <v>0.23168967669783455</v>
      </c>
      <c r="F8" s="15">
        <v>0.35</v>
      </c>
      <c r="G8" s="15">
        <v>1</v>
      </c>
      <c r="H8" s="15">
        <v>7.93</v>
      </c>
      <c r="I8" s="16">
        <f t="shared" si="0"/>
        <v>0.60571265146999997</v>
      </c>
      <c r="J8" s="15">
        <v>7.1176666666666675</v>
      </c>
      <c r="K8" s="17">
        <v>1</v>
      </c>
      <c r="L8" s="15">
        <v>5.25</v>
      </c>
      <c r="M8" s="17">
        <f>(1.055955-0.0093891*L8)/(1+0.0109876*L8-0.000091365058*L8^2)</f>
        <v>0.95403150245337531</v>
      </c>
      <c r="N8" s="15">
        <v>93.371666666666655</v>
      </c>
      <c r="O8" s="16">
        <f t="shared" si="1"/>
        <v>0.96061537691514154</v>
      </c>
      <c r="P8" s="15">
        <v>156.1</v>
      </c>
      <c r="Q8" s="17">
        <f t="shared" si="2"/>
        <v>0.5282904782078458</v>
      </c>
      <c r="R8" s="17">
        <v>9</v>
      </c>
      <c r="S8" s="17">
        <v>1</v>
      </c>
      <c r="T8" s="93">
        <v>54.828686247602555</v>
      </c>
      <c r="U8" s="94">
        <v>55.004468429340392</v>
      </c>
      <c r="V8" s="95">
        <v>54.905433167202517</v>
      </c>
      <c r="W8" s="17">
        <v>12.541736744222842</v>
      </c>
      <c r="X8" s="10">
        <v>77.22</v>
      </c>
      <c r="Y8" s="43">
        <v>5</v>
      </c>
      <c r="Z8" s="43">
        <v>5</v>
      </c>
      <c r="AA8" s="40">
        <v>66.22</v>
      </c>
      <c r="AB8" s="18">
        <v>4</v>
      </c>
      <c r="AC8" s="40">
        <v>74.12</v>
      </c>
      <c r="AD8" s="18">
        <v>4</v>
      </c>
      <c r="AE8" s="12">
        <v>3</v>
      </c>
      <c r="AF8" s="12">
        <v>3</v>
      </c>
      <c r="AG8" s="12">
        <v>3</v>
      </c>
      <c r="AH8" s="12">
        <v>3</v>
      </c>
      <c r="AI8" s="12">
        <v>3</v>
      </c>
      <c r="AJ8" s="12">
        <v>3</v>
      </c>
      <c r="AK8" s="12">
        <v>3</v>
      </c>
      <c r="AL8" s="12">
        <v>3</v>
      </c>
      <c r="AM8" s="12">
        <v>3</v>
      </c>
      <c r="AN8" s="13"/>
      <c r="AQ8" s="21" t="s">
        <v>107</v>
      </c>
      <c r="AR8" s="22" t="s">
        <v>108</v>
      </c>
      <c r="AS8" s="22"/>
    </row>
    <row r="9" spans="1:53" ht="18.75" x14ac:dyDescent="0.25">
      <c r="A9" s="3" t="s">
        <v>9</v>
      </c>
      <c r="B9" s="30">
        <v>77170</v>
      </c>
      <c r="C9" s="15">
        <v>0</v>
      </c>
      <c r="D9" s="30">
        <v>39895</v>
      </c>
      <c r="E9" s="15">
        <v>0</v>
      </c>
      <c r="F9" s="15">
        <v>1.1599999999999999</v>
      </c>
      <c r="G9" s="15">
        <v>1</v>
      </c>
      <c r="H9" s="15">
        <v>15</v>
      </c>
      <c r="I9" s="16">
        <f t="shared" si="0"/>
        <v>0.32769960000000009</v>
      </c>
      <c r="J9" s="15">
        <v>7.2956410256410278</v>
      </c>
      <c r="K9" s="17">
        <v>1</v>
      </c>
      <c r="L9" s="15">
        <v>1.86</v>
      </c>
      <c r="M9" s="17">
        <v>1</v>
      </c>
      <c r="N9" s="15">
        <v>97.312820512820522</v>
      </c>
      <c r="O9" s="16">
        <f t="shared" si="1"/>
        <v>0.97671720806100892</v>
      </c>
      <c r="P9" s="15">
        <v>145.43589743589743</v>
      </c>
      <c r="Q9" s="17">
        <f t="shared" si="2"/>
        <v>0.58385499936109142</v>
      </c>
      <c r="R9" s="17">
        <v>7</v>
      </c>
      <c r="S9" s="17">
        <v>1</v>
      </c>
      <c r="T9" s="93">
        <v>47.728566424882537</v>
      </c>
      <c r="U9" s="94">
        <v>47.141640577331742</v>
      </c>
      <c r="V9" s="95">
        <v>47.193015778714866</v>
      </c>
      <c r="W9" s="17">
        <v>11.19268861548311</v>
      </c>
      <c r="X9" s="10">
        <v>69.34</v>
      </c>
      <c r="Y9" s="18">
        <v>4</v>
      </c>
      <c r="Z9" s="18">
        <v>4</v>
      </c>
      <c r="AA9" s="40">
        <v>58.82</v>
      </c>
      <c r="AB9" s="12">
        <v>3</v>
      </c>
      <c r="AC9" s="40">
        <v>71.010000000000005</v>
      </c>
      <c r="AD9" s="18">
        <v>4</v>
      </c>
      <c r="AE9" s="12">
        <v>3</v>
      </c>
      <c r="AF9" s="12">
        <v>3</v>
      </c>
      <c r="AG9" s="12">
        <v>3</v>
      </c>
      <c r="AH9" s="20">
        <v>2</v>
      </c>
      <c r="AI9" s="12">
        <v>3</v>
      </c>
      <c r="AJ9" s="12">
        <v>3</v>
      </c>
      <c r="AK9" s="12">
        <v>3</v>
      </c>
      <c r="AL9" s="12">
        <v>3</v>
      </c>
      <c r="AM9" s="18">
        <v>4</v>
      </c>
      <c r="AN9" s="36"/>
      <c r="AO9" s="23">
        <v>5</v>
      </c>
      <c r="AP9" s="24" t="s">
        <v>92</v>
      </c>
      <c r="AQ9" s="25" t="s">
        <v>109</v>
      </c>
      <c r="AW9" t="s">
        <v>202</v>
      </c>
      <c r="AX9">
        <f>CORREL(AD2:AD60,AM2:AM60)</f>
        <v>0.6522568939038178</v>
      </c>
    </row>
    <row r="10" spans="1:53" ht="18.75" x14ac:dyDescent="0.25">
      <c r="A10" s="3" t="s">
        <v>10</v>
      </c>
      <c r="B10" s="14">
        <v>81640</v>
      </c>
      <c r="C10" s="15">
        <v>0</v>
      </c>
      <c r="D10" s="14">
        <v>1450</v>
      </c>
      <c r="E10" s="16">
        <f>(0.9836679-0.0004041*D10)/(1-0.0004723*D10+0.0000011381201*D10^2)</f>
        <v>0.14686621837369754</v>
      </c>
      <c r="F10" s="15">
        <v>0.31</v>
      </c>
      <c r="G10" s="15">
        <v>1</v>
      </c>
      <c r="H10" s="15">
        <v>8.26</v>
      </c>
      <c r="I10" s="16">
        <f t="shared" si="0"/>
        <v>0.59077812428000009</v>
      </c>
      <c r="J10" s="15">
        <v>5.9439130434782603</v>
      </c>
      <c r="K10" s="17">
        <f>-0.0032863*J10^3+0.0307757*J10^2+0.1126933*J10-0.1469681</f>
        <v>0.92005980741579285</v>
      </c>
      <c r="L10" s="17">
        <v>1</v>
      </c>
      <c r="M10" s="17">
        <v>1</v>
      </c>
      <c r="N10" s="15">
        <v>78.086956521739111</v>
      </c>
      <c r="O10" s="16">
        <f t="shared" si="1"/>
        <v>0.8459674186509597</v>
      </c>
      <c r="P10" s="15">
        <v>110</v>
      </c>
      <c r="Q10" s="17">
        <f t="shared" si="2"/>
        <v>0.75524073597525831</v>
      </c>
      <c r="R10" s="17">
        <v>7</v>
      </c>
      <c r="S10" s="17">
        <v>1</v>
      </c>
      <c r="T10" s="93">
        <v>39.61763350288993</v>
      </c>
      <c r="U10" s="94">
        <v>38.868584886925802</v>
      </c>
      <c r="V10" s="95">
        <v>40.922052536649204</v>
      </c>
      <c r="W10" s="17">
        <v>12.056316310163554</v>
      </c>
      <c r="X10" s="10">
        <v>73.8</v>
      </c>
      <c r="Y10" s="43">
        <v>5</v>
      </c>
      <c r="Z10" s="43">
        <v>5</v>
      </c>
      <c r="AA10" s="40">
        <v>62.23</v>
      </c>
      <c r="AB10" s="18">
        <v>4</v>
      </c>
      <c r="AC10" s="40">
        <v>72.319999999999993</v>
      </c>
      <c r="AD10" s="18">
        <v>4</v>
      </c>
      <c r="AE10" s="12">
        <v>3</v>
      </c>
      <c r="AF10" s="12">
        <v>3</v>
      </c>
      <c r="AG10" s="12">
        <v>3</v>
      </c>
      <c r="AH10" s="20">
        <v>2</v>
      </c>
      <c r="AI10" s="12">
        <v>3</v>
      </c>
      <c r="AJ10" s="12">
        <v>3</v>
      </c>
      <c r="AK10" s="12">
        <v>3</v>
      </c>
      <c r="AL10" s="12">
        <v>3</v>
      </c>
      <c r="AM10" s="12">
        <v>3</v>
      </c>
      <c r="AN10" s="13"/>
      <c r="AO10" s="26">
        <v>4</v>
      </c>
      <c r="AP10" s="27" t="s">
        <v>87</v>
      </c>
      <c r="AQ10" s="25" t="s">
        <v>110</v>
      </c>
      <c r="AW10" t="s">
        <v>203</v>
      </c>
      <c r="AX10">
        <f>RSQ(AD2:AD60,AM2:AM60)</f>
        <v>0.42543905564505624</v>
      </c>
    </row>
    <row r="11" spans="1:53" ht="18.75" x14ac:dyDescent="0.25">
      <c r="A11" s="3" t="s">
        <v>11</v>
      </c>
      <c r="B11" s="14">
        <v>29090</v>
      </c>
      <c r="C11" s="15">
        <v>0</v>
      </c>
      <c r="D11" s="14">
        <v>1350</v>
      </c>
      <c r="E11" s="16">
        <f>(0.9836679-0.0004041*D11)/(1-0.0004723*D11+0.0000011381201*D11^2)</f>
        <v>0.17981182990563685</v>
      </c>
      <c r="F11" s="15">
        <v>0.27</v>
      </c>
      <c r="G11" s="15">
        <v>1</v>
      </c>
      <c r="H11" s="15">
        <v>13</v>
      </c>
      <c r="I11" s="16">
        <f t="shared" si="0"/>
        <v>0.39741920000000008</v>
      </c>
      <c r="J11" s="15">
        <v>7.2677142857142876</v>
      </c>
      <c r="K11" s="17">
        <v>1</v>
      </c>
      <c r="L11" s="17">
        <v>1.87</v>
      </c>
      <c r="M11" s="17">
        <v>1</v>
      </c>
      <c r="N11" s="15">
        <v>94.491428571428571</v>
      </c>
      <c r="O11" s="16">
        <f t="shared" si="1"/>
        <v>0.96582577020927629</v>
      </c>
      <c r="P11" s="15">
        <v>109.11428571428571</v>
      </c>
      <c r="Q11" s="17">
        <f t="shared" si="2"/>
        <v>0.75910805553488803</v>
      </c>
      <c r="R11" s="17">
        <v>7</v>
      </c>
      <c r="S11" s="17">
        <v>1</v>
      </c>
      <c r="T11" s="93">
        <v>53.223059404315634</v>
      </c>
      <c r="U11" s="94">
        <v>52.005235516934817</v>
      </c>
      <c r="V11" s="95">
        <v>52.390515203714187</v>
      </c>
      <c r="W11" s="17">
        <v>12.204845315575989</v>
      </c>
      <c r="X11" s="10">
        <v>77.42</v>
      </c>
      <c r="Y11" s="43">
        <v>5</v>
      </c>
      <c r="Z11" s="43">
        <v>5</v>
      </c>
      <c r="AA11" s="40">
        <v>68.349999999999994</v>
      </c>
      <c r="AB11" s="18">
        <v>4</v>
      </c>
      <c r="AC11" s="40">
        <v>75.36</v>
      </c>
      <c r="AD11" s="18">
        <v>4</v>
      </c>
      <c r="AE11" s="12">
        <v>3</v>
      </c>
      <c r="AF11" s="12">
        <v>3</v>
      </c>
      <c r="AG11" s="12">
        <v>3</v>
      </c>
      <c r="AH11" s="12">
        <v>3</v>
      </c>
      <c r="AI11" s="12">
        <v>3</v>
      </c>
      <c r="AJ11" s="12">
        <v>3</v>
      </c>
      <c r="AK11" s="12">
        <v>3</v>
      </c>
      <c r="AL11" s="12">
        <v>3</v>
      </c>
      <c r="AM11" s="20">
        <v>2</v>
      </c>
      <c r="AN11" s="13"/>
      <c r="AO11" s="28">
        <v>3</v>
      </c>
      <c r="AP11" s="29" t="s">
        <v>86</v>
      </c>
      <c r="AQ11" s="25" t="s">
        <v>111</v>
      </c>
    </row>
    <row r="12" spans="1:53" ht="18.75" x14ac:dyDescent="0.25">
      <c r="A12" s="3" t="s">
        <v>12</v>
      </c>
      <c r="B12" s="30">
        <v>8414</v>
      </c>
      <c r="C12" s="15">
        <f>0.0000000031105346*B12^2-0.0001123*B12+1.0174376</f>
        <v>0.29275692877870152</v>
      </c>
      <c r="D12" s="30">
        <v>920</v>
      </c>
      <c r="E12" s="16">
        <f>(0.9836679-0.0004041*D12)/(1-0.0004723*D12+0.0000011381201*D12^2)</f>
        <v>0.40024879756504189</v>
      </c>
      <c r="F12" s="15">
        <v>0.24</v>
      </c>
      <c r="G12" s="15">
        <v>1</v>
      </c>
      <c r="H12" s="15">
        <v>15</v>
      </c>
      <c r="I12" s="16">
        <f t="shared" si="0"/>
        <v>0.32769960000000009</v>
      </c>
      <c r="J12" s="15">
        <v>6.8564285714285713</v>
      </c>
      <c r="K12" s="17">
        <v>1</v>
      </c>
      <c r="L12" s="15">
        <v>1.25</v>
      </c>
      <c r="M12" s="17">
        <v>1</v>
      </c>
      <c r="N12" s="15">
        <v>90.05285714285715</v>
      </c>
      <c r="O12" s="16">
        <f t="shared" si="1"/>
        <v>0.94236259929211186</v>
      </c>
      <c r="P12" s="15">
        <v>152.1</v>
      </c>
      <c r="Q12" s="17">
        <f t="shared" si="2"/>
        <v>0.54922818112561911</v>
      </c>
      <c r="R12" s="17">
        <v>7</v>
      </c>
      <c r="S12" s="17">
        <v>1</v>
      </c>
      <c r="T12" s="93">
        <v>54.370968865585169</v>
      </c>
      <c r="U12" s="94">
        <v>53.901890223290835</v>
      </c>
      <c r="V12" s="95">
        <v>54.350246359205229</v>
      </c>
      <c r="W12" s="17">
        <v>13.568618556306115</v>
      </c>
      <c r="X12" s="10">
        <v>77.400000000000006</v>
      </c>
      <c r="Y12" s="43">
        <v>5</v>
      </c>
      <c r="Z12" s="43">
        <v>5</v>
      </c>
      <c r="AA12" s="40">
        <v>67.98</v>
      </c>
      <c r="AB12" s="18">
        <v>4</v>
      </c>
      <c r="AC12" s="40">
        <v>75.45</v>
      </c>
      <c r="AD12" s="18">
        <v>4</v>
      </c>
      <c r="AE12" s="12">
        <v>3</v>
      </c>
      <c r="AF12" s="12">
        <v>3</v>
      </c>
      <c r="AG12" s="12">
        <v>3</v>
      </c>
      <c r="AH12" s="12">
        <v>3</v>
      </c>
      <c r="AI12" s="12">
        <v>3</v>
      </c>
      <c r="AJ12" s="12">
        <v>3</v>
      </c>
      <c r="AK12" s="12">
        <v>3</v>
      </c>
      <c r="AL12" s="12">
        <v>3</v>
      </c>
      <c r="AM12" s="33">
        <v>1</v>
      </c>
      <c r="AN12" s="13"/>
      <c r="AO12" s="31">
        <v>2</v>
      </c>
      <c r="AP12" s="32" t="s">
        <v>95</v>
      </c>
      <c r="AQ12" s="25" t="s">
        <v>112</v>
      </c>
      <c r="AW12" s="130" t="s">
        <v>216</v>
      </c>
      <c r="AX12" s="130"/>
    </row>
    <row r="13" spans="1:53" ht="34.5" customHeight="1" x14ac:dyDescent="0.25">
      <c r="A13" s="3" t="s">
        <v>13</v>
      </c>
      <c r="B13" s="30">
        <v>9850</v>
      </c>
      <c r="C13" s="15">
        <f>0.0000000031105346*B13^2-0.0001123*B13+1.0174376</f>
        <v>0.21307444322850011</v>
      </c>
      <c r="D13" s="37">
        <v>520</v>
      </c>
      <c r="E13" s="16">
        <f>(0.9836679-0.0004041*D13)/(1-0.0004723*D13+0.0000011381201*D13^2)</f>
        <v>0.72827254165076671</v>
      </c>
      <c r="F13" s="15">
        <v>0.23</v>
      </c>
      <c r="G13" s="15">
        <v>1</v>
      </c>
      <c r="H13" s="15">
        <v>9.67</v>
      </c>
      <c r="I13" s="16">
        <f t="shared" si="0"/>
        <v>0.52912669067000007</v>
      </c>
      <c r="J13" s="15">
        <v>6.8619999999999992</v>
      </c>
      <c r="K13" s="17">
        <v>1</v>
      </c>
      <c r="L13" s="15">
        <v>14.2</v>
      </c>
      <c r="M13" s="17">
        <f>(1.055955-0.0093891*L13)/(1+0.0109876*L13-0.000091365058*L13^2)</f>
        <v>0.81103104117100688</v>
      </c>
      <c r="N13" s="15">
        <v>91.031428571428577</v>
      </c>
      <c r="O13" s="16">
        <f t="shared" si="1"/>
        <v>0.94817002144635265</v>
      </c>
      <c r="P13" s="15">
        <v>101.31428571428572</v>
      </c>
      <c r="Q13" s="17">
        <f t="shared" si="2"/>
        <v>0.79201465837492546</v>
      </c>
      <c r="R13" s="16">
        <v>16</v>
      </c>
      <c r="S13" s="17">
        <v>1</v>
      </c>
      <c r="T13" s="93">
        <v>82.104123445138413</v>
      </c>
      <c r="U13" s="94">
        <v>81.549067634635634</v>
      </c>
      <c r="V13" s="95">
        <v>80.820231731478458</v>
      </c>
      <c r="W13" s="17">
        <v>15.109952620067206</v>
      </c>
      <c r="X13" s="10">
        <v>77.17</v>
      </c>
      <c r="Y13" s="43">
        <v>5</v>
      </c>
      <c r="Z13" s="43">
        <v>5</v>
      </c>
      <c r="AA13" s="40">
        <v>69.459999999999994</v>
      </c>
      <c r="AB13" s="18">
        <v>4</v>
      </c>
      <c r="AC13" s="40">
        <v>73.02</v>
      </c>
      <c r="AD13" s="18">
        <v>4</v>
      </c>
      <c r="AE13" s="43">
        <v>5</v>
      </c>
      <c r="AF13" s="18">
        <v>4</v>
      </c>
      <c r="AG13" s="18">
        <v>4</v>
      </c>
      <c r="AH13" s="12">
        <v>3</v>
      </c>
      <c r="AI13" s="12">
        <v>3</v>
      </c>
      <c r="AJ13" s="18">
        <v>4</v>
      </c>
      <c r="AK13" s="12">
        <v>3</v>
      </c>
      <c r="AL13" s="12">
        <v>3</v>
      </c>
      <c r="AM13" s="18">
        <v>4</v>
      </c>
      <c r="AN13" s="13"/>
      <c r="AO13" s="34">
        <v>1</v>
      </c>
      <c r="AP13" s="35" t="s">
        <v>102</v>
      </c>
      <c r="AQ13" s="25" t="s">
        <v>113</v>
      </c>
    </row>
    <row r="14" spans="1:53" ht="36" customHeight="1" x14ac:dyDescent="0.25">
      <c r="A14" s="3" t="s">
        <v>14</v>
      </c>
      <c r="B14" s="30">
        <v>9804</v>
      </c>
      <c r="C14" s="15">
        <f>0.0000000031105346*B14^2-0.0001123*B14+1.0174376</f>
        <v>0.21542805866519354</v>
      </c>
      <c r="D14" s="37">
        <v>187</v>
      </c>
      <c r="E14" s="16">
        <f>(0.9836679-0.0004041*D14)/(1-0.0004723*D14+0.0000011381201*D14^2)</f>
        <v>0.95441031288968503</v>
      </c>
      <c r="F14" s="15">
        <v>0.15</v>
      </c>
      <c r="G14" s="15">
        <v>1</v>
      </c>
      <c r="H14" s="15">
        <v>5.17</v>
      </c>
      <c r="I14" s="16">
        <f t="shared" si="0"/>
        <v>0.73812715667000006</v>
      </c>
      <c r="J14" s="15">
        <v>6.6864864864864844</v>
      </c>
      <c r="K14" s="17">
        <f>-0.0032863*J14^3+0.0307757*J14^2+0.1126933*J14-0.1469681</f>
        <v>1.0000791441923043</v>
      </c>
      <c r="L14" s="15">
        <v>2.31</v>
      </c>
      <c r="M14" s="17">
        <v>1</v>
      </c>
      <c r="N14" s="15">
        <v>90.532432432432429</v>
      </c>
      <c r="O14" s="16">
        <f t="shared" si="1"/>
        <v>0.94525216953569646</v>
      </c>
      <c r="P14" s="15">
        <v>131</v>
      </c>
      <c r="Q14" s="17">
        <f t="shared" si="2"/>
        <v>0.65694001071985619</v>
      </c>
      <c r="R14" s="17">
        <v>7</v>
      </c>
      <c r="S14" s="17">
        <v>1</v>
      </c>
      <c r="T14" s="93">
        <v>75.773785298918682</v>
      </c>
      <c r="U14" s="94">
        <v>75.095570968776613</v>
      </c>
      <c r="V14" s="95">
        <v>74.679577708340602</v>
      </c>
      <c r="W14" s="17">
        <v>16.487782379070179</v>
      </c>
      <c r="X14" s="10">
        <v>81.599999999999994</v>
      </c>
      <c r="Y14" s="43">
        <v>5</v>
      </c>
      <c r="Z14" s="43">
        <v>5</v>
      </c>
      <c r="AA14" s="40">
        <v>71.42</v>
      </c>
      <c r="AB14" s="43">
        <v>5</v>
      </c>
      <c r="AC14" s="40">
        <v>78.760000000000005</v>
      </c>
      <c r="AD14" s="18">
        <v>4</v>
      </c>
      <c r="AE14" s="18">
        <v>4</v>
      </c>
      <c r="AF14" s="18">
        <v>4</v>
      </c>
      <c r="AG14" s="18">
        <v>4</v>
      </c>
      <c r="AH14" s="18">
        <v>4</v>
      </c>
      <c r="AI14" s="18">
        <v>4</v>
      </c>
      <c r="AJ14" s="18">
        <v>4</v>
      </c>
      <c r="AK14" s="18">
        <v>4</v>
      </c>
      <c r="AL14" s="18">
        <v>4</v>
      </c>
      <c r="AM14" s="18">
        <v>4</v>
      </c>
      <c r="AN14" s="38"/>
      <c r="AU14" s="21" t="s">
        <v>114</v>
      </c>
      <c r="AW14" t="s">
        <v>202</v>
      </c>
      <c r="AX14">
        <f>CORREL(AB2:AB60,AM2:AM60)</f>
        <v>0.73976334499034346</v>
      </c>
    </row>
    <row r="15" spans="1:53" ht="26.25" customHeight="1" x14ac:dyDescent="0.25">
      <c r="A15" s="3" t="s">
        <v>15</v>
      </c>
      <c r="B15" s="30">
        <v>120330</v>
      </c>
      <c r="C15" s="15">
        <v>0</v>
      </c>
      <c r="D15" s="37">
        <v>72700</v>
      </c>
      <c r="E15" s="15">
        <v>0</v>
      </c>
      <c r="F15" s="15">
        <v>15.3</v>
      </c>
      <c r="G15" s="15">
        <f>0.0022496*F15^2-0.1023114*F15+1.1451398</f>
        <v>0.10638424400000002</v>
      </c>
      <c r="H15" s="15">
        <v>18.100000000000001</v>
      </c>
      <c r="I15" s="16">
        <f t="shared" si="0"/>
        <v>0.23355176300000002</v>
      </c>
      <c r="J15" s="15">
        <v>4.7734090909090909</v>
      </c>
      <c r="K15" s="17">
        <f>-0.0032863*J15^3+0.0307757*J15^2+0.1126933*J15-0.1469681</f>
        <v>0.73476902591027526</v>
      </c>
      <c r="L15" s="15">
        <v>29.1</v>
      </c>
      <c r="M15" s="17">
        <f>(1.055955-0.0093891*L15)/(1+0.0109876*L15-0.000091365058*L15^2)</f>
        <v>0.6300313041944583</v>
      </c>
      <c r="N15" s="15">
        <v>63.149999999999984</v>
      </c>
      <c r="O15" s="16">
        <f t="shared" si="1"/>
        <v>0.67585415185150566</v>
      </c>
      <c r="P15" s="15">
        <v>199.45454545454547</v>
      </c>
      <c r="Q15" s="17">
        <f t="shared" si="2"/>
        <v>0.30500693604829004</v>
      </c>
      <c r="R15" s="17">
        <v>39</v>
      </c>
      <c r="S15" s="17">
        <f t="shared" si="3"/>
        <v>0.71606775671736933</v>
      </c>
      <c r="T15" s="93">
        <v>8.7798970769171447</v>
      </c>
      <c r="U15" s="94">
        <v>8.9332205630581392</v>
      </c>
      <c r="V15" s="95">
        <v>9.9295356476106882</v>
      </c>
      <c r="W15" s="17">
        <v>5.9746763672010488</v>
      </c>
      <c r="X15" s="10">
        <v>46.05</v>
      </c>
      <c r="Y15" s="20">
        <v>2</v>
      </c>
      <c r="Z15" s="20">
        <v>2</v>
      </c>
      <c r="AA15" s="40">
        <v>22.78</v>
      </c>
      <c r="AB15" s="33">
        <v>1</v>
      </c>
      <c r="AC15" s="40">
        <v>41.93</v>
      </c>
      <c r="AD15" s="20">
        <v>2</v>
      </c>
      <c r="AE15" s="33">
        <v>1</v>
      </c>
      <c r="AF15" s="33">
        <v>1</v>
      </c>
      <c r="AG15" s="33">
        <v>1</v>
      </c>
      <c r="AH15" s="33">
        <v>1</v>
      </c>
      <c r="AI15" s="33">
        <v>1</v>
      </c>
      <c r="AJ15" s="33">
        <v>1</v>
      </c>
      <c r="AK15" s="33">
        <v>1</v>
      </c>
      <c r="AL15" s="33">
        <v>1</v>
      </c>
      <c r="AM15" s="33">
        <v>1</v>
      </c>
      <c r="AN15" s="13"/>
      <c r="AQ15" s="21" t="s">
        <v>115</v>
      </c>
      <c r="AR15" s="39" t="s">
        <v>116</v>
      </c>
      <c r="AS15" s="39"/>
      <c r="AU15" s="25" t="s">
        <v>117</v>
      </c>
      <c r="AW15" t="s">
        <v>203</v>
      </c>
      <c r="AX15">
        <f>RSQ(AB2:AB60,AM2:AM60)</f>
        <v>0.54724980659130196</v>
      </c>
    </row>
    <row r="16" spans="1:53" ht="36" x14ac:dyDescent="0.25">
      <c r="A16" s="3" t="s">
        <v>17</v>
      </c>
      <c r="B16" s="30">
        <v>727000</v>
      </c>
      <c r="C16" s="17">
        <v>0</v>
      </c>
      <c r="D16" s="37">
        <v>464000</v>
      </c>
      <c r="E16" s="17">
        <v>0</v>
      </c>
      <c r="F16" s="15">
        <v>21.1</v>
      </c>
      <c r="G16" s="16">
        <v>0</v>
      </c>
      <c r="H16" s="15">
        <v>26.2</v>
      </c>
      <c r="I16" s="16">
        <f t="shared" si="0"/>
        <v>6.7413392000000072E-2</v>
      </c>
      <c r="J16" s="15">
        <v>4.6724489795918362</v>
      </c>
      <c r="K16" s="17">
        <f>-0.0032863*J16^3+0.0307757*J16^2+0.1126933*J16-0.1469681</f>
        <v>0.71624540804191938</v>
      </c>
      <c r="L16" s="15">
        <v>24.2</v>
      </c>
      <c r="M16" s="17">
        <f>(1.055955-0.0093891*L16)/(1+0.0109876*L16-0.000091365058*L16^2)</f>
        <v>0.68355628657206247</v>
      </c>
      <c r="N16" s="15">
        <v>61.467346938775513</v>
      </c>
      <c r="O16" s="16">
        <f t="shared" si="1"/>
        <v>0.65437271272807807</v>
      </c>
      <c r="P16" s="15">
        <v>217.79591836734693</v>
      </c>
      <c r="Q16" s="17">
        <f t="shared" si="2"/>
        <v>0.21862789927990114</v>
      </c>
      <c r="R16" s="17">
        <v>29</v>
      </c>
      <c r="S16" s="17">
        <f t="shared" si="3"/>
        <v>0.88658504312239761</v>
      </c>
      <c r="T16" s="93">
        <v>7.7331595265989286</v>
      </c>
      <c r="U16" s="94">
        <v>7.5152447443190198</v>
      </c>
      <c r="V16" s="95">
        <v>8.4803421628408415</v>
      </c>
      <c r="W16" s="17">
        <v>5.5514172976367542</v>
      </c>
      <c r="X16" s="10">
        <v>19.71</v>
      </c>
      <c r="Y16" s="33">
        <v>1</v>
      </c>
      <c r="Z16" s="33">
        <v>1</v>
      </c>
      <c r="AA16" s="40">
        <v>10.92</v>
      </c>
      <c r="AB16" s="33">
        <v>1</v>
      </c>
      <c r="AC16" s="40">
        <v>39.19</v>
      </c>
      <c r="AD16" s="20">
        <v>2</v>
      </c>
      <c r="AE16" s="33">
        <v>1</v>
      </c>
      <c r="AF16" s="33">
        <v>1</v>
      </c>
      <c r="AG16" s="33">
        <v>1</v>
      </c>
      <c r="AH16" s="33">
        <v>1</v>
      </c>
      <c r="AI16" s="33">
        <v>1</v>
      </c>
      <c r="AJ16" s="33">
        <v>1</v>
      </c>
      <c r="AK16" s="33">
        <v>1</v>
      </c>
      <c r="AL16" s="33">
        <v>1</v>
      </c>
      <c r="AM16" s="33">
        <v>1</v>
      </c>
      <c r="AN16" s="13"/>
      <c r="AO16" s="26">
        <v>4</v>
      </c>
      <c r="AP16" s="27" t="s">
        <v>87</v>
      </c>
      <c r="AQ16" s="25" t="s">
        <v>120</v>
      </c>
      <c r="AR16" s="41"/>
      <c r="AS16" s="41"/>
      <c r="AU16" s="25" t="s">
        <v>121</v>
      </c>
    </row>
    <row r="17" spans="1:47" ht="24" x14ac:dyDescent="0.25">
      <c r="A17" s="3" t="s">
        <v>18</v>
      </c>
      <c r="B17" s="30">
        <v>74855</v>
      </c>
      <c r="C17" s="17">
        <v>0</v>
      </c>
      <c r="D17" s="37">
        <v>11510</v>
      </c>
      <c r="E17" s="17">
        <v>0</v>
      </c>
      <c r="F17" s="15">
        <v>0.26</v>
      </c>
      <c r="G17" s="15">
        <v>1</v>
      </c>
      <c r="H17" s="15">
        <v>8.17</v>
      </c>
      <c r="I17" s="16">
        <f t="shared" si="0"/>
        <v>0.59483216266999994</v>
      </c>
      <c r="J17" s="15">
        <v>6.8564285714285713</v>
      </c>
      <c r="K17" s="17">
        <v>1</v>
      </c>
      <c r="L17" s="15">
        <v>4.55</v>
      </c>
      <c r="M17" s="17">
        <f>(1.055955-0.0093891*L17)/(1+0.0109876*L17-0.000091365058*L17^2)</f>
        <v>0.96673272569832769</v>
      </c>
      <c r="N17" s="15">
        <v>90.05285714285715</v>
      </c>
      <c r="O17" s="16">
        <f t="shared" si="1"/>
        <v>0.94236259929211186</v>
      </c>
      <c r="P17" s="15">
        <v>152.1</v>
      </c>
      <c r="Q17" s="17">
        <f t="shared" si="2"/>
        <v>0.54922818112561911</v>
      </c>
      <c r="R17" s="17">
        <v>8</v>
      </c>
      <c r="S17" s="17">
        <v>1</v>
      </c>
      <c r="T17" s="93">
        <v>41.255728848238633</v>
      </c>
      <c r="U17" s="94">
        <v>41.742740521226963</v>
      </c>
      <c r="V17" s="95">
        <v>42.729138803508576</v>
      </c>
      <c r="W17" s="17">
        <v>11.59035043074817</v>
      </c>
      <c r="X17" s="10">
        <v>71.180000000000007</v>
      </c>
      <c r="Y17" s="43">
        <v>5</v>
      </c>
      <c r="Z17" s="43">
        <v>5</v>
      </c>
      <c r="AA17" s="40">
        <v>59.93</v>
      </c>
      <c r="AB17" s="12">
        <v>3</v>
      </c>
      <c r="AC17" s="40">
        <v>71</v>
      </c>
      <c r="AD17" s="18">
        <v>4</v>
      </c>
      <c r="AE17" s="12">
        <v>3</v>
      </c>
      <c r="AF17" s="12">
        <v>3</v>
      </c>
      <c r="AG17" s="12">
        <v>3</v>
      </c>
      <c r="AH17" s="20">
        <v>2</v>
      </c>
      <c r="AI17" s="12">
        <v>3</v>
      </c>
      <c r="AJ17" s="12">
        <v>3</v>
      </c>
      <c r="AK17" s="12">
        <v>3</v>
      </c>
      <c r="AL17" s="12">
        <v>3</v>
      </c>
      <c r="AM17" s="12">
        <v>3</v>
      </c>
      <c r="AN17" s="13"/>
      <c r="AO17" s="28">
        <v>3</v>
      </c>
      <c r="AP17" s="29" t="s">
        <v>86</v>
      </c>
      <c r="AQ17" s="25" t="s">
        <v>122</v>
      </c>
      <c r="AR17" s="41"/>
      <c r="AS17" s="41"/>
      <c r="AU17" s="25" t="s">
        <v>123</v>
      </c>
    </row>
    <row r="18" spans="1:47" ht="18.75" x14ac:dyDescent="0.25">
      <c r="A18" s="3" t="s">
        <v>19</v>
      </c>
      <c r="B18" s="30">
        <v>2909</v>
      </c>
      <c r="C18" s="15">
        <f>0.0000000031105346*B18^2-0.0001123*B18+1.0174376</f>
        <v>0.71707911784542266</v>
      </c>
      <c r="D18" s="30">
        <v>96</v>
      </c>
      <c r="E18" s="16">
        <f>(0.9836679-0.0004041*D18)/(1-0.0004723*D18+0.0000011381201*D18^2)</f>
        <v>0.97899408958082323</v>
      </c>
      <c r="F18" s="15">
        <v>1.69</v>
      </c>
      <c r="G18" s="15">
        <f>0.0022496*F18^2-0.1023114*F18+1.1451398</f>
        <v>0.97865861655999997</v>
      </c>
      <c r="H18" s="15">
        <v>2.36</v>
      </c>
      <c r="I18" s="16">
        <f t="shared" si="0"/>
        <v>0.88671866688000001</v>
      </c>
      <c r="J18" s="15">
        <v>7.315287356321841</v>
      </c>
      <c r="K18" s="17">
        <v>1</v>
      </c>
      <c r="L18" s="15">
        <v>1</v>
      </c>
      <c r="M18" s="17">
        <v>1</v>
      </c>
      <c r="N18" s="15">
        <v>94.012643678160984</v>
      </c>
      <c r="O18" s="16">
        <f t="shared" si="1"/>
        <v>0.96365820666271373</v>
      </c>
      <c r="P18" s="15">
        <v>113.59770114942529</v>
      </c>
      <c r="Q18" s="17">
        <f t="shared" si="2"/>
        <v>0.73927432122051218</v>
      </c>
      <c r="R18" s="17">
        <v>7</v>
      </c>
      <c r="S18" s="17">
        <v>1</v>
      </c>
      <c r="T18" s="93">
        <v>77.044358579044768</v>
      </c>
      <c r="U18" s="94">
        <v>79.670738191357046</v>
      </c>
      <c r="V18" s="95">
        <v>78.74137911667043</v>
      </c>
      <c r="W18" s="17">
        <v>18.443217629845503</v>
      </c>
      <c r="X18" s="10">
        <v>81.87</v>
      </c>
      <c r="Y18" s="43">
        <v>5</v>
      </c>
      <c r="Z18" s="43">
        <v>5</v>
      </c>
      <c r="AA18" s="40">
        <v>73.97</v>
      </c>
      <c r="AB18" s="43">
        <v>5</v>
      </c>
      <c r="AC18" s="40">
        <v>79.06</v>
      </c>
      <c r="AD18" s="18">
        <v>4</v>
      </c>
      <c r="AE18" s="18">
        <v>4</v>
      </c>
      <c r="AF18" s="18">
        <v>4</v>
      </c>
      <c r="AG18" s="18">
        <v>4</v>
      </c>
      <c r="AH18" s="43">
        <v>5</v>
      </c>
      <c r="AI18" s="43">
        <v>5</v>
      </c>
      <c r="AJ18" s="43">
        <v>5</v>
      </c>
      <c r="AK18" s="18">
        <v>4</v>
      </c>
      <c r="AL18" s="18">
        <v>4</v>
      </c>
      <c r="AM18" s="18">
        <v>4</v>
      </c>
      <c r="AN18" s="13"/>
      <c r="AO18" s="31">
        <v>2</v>
      </c>
      <c r="AP18" s="32" t="s">
        <v>95</v>
      </c>
      <c r="AQ18" s="25" t="s">
        <v>124</v>
      </c>
      <c r="AR18" s="41"/>
      <c r="AS18" s="41"/>
      <c r="AU18" s="25" t="s">
        <v>125</v>
      </c>
    </row>
    <row r="19" spans="1:47" ht="18.75" x14ac:dyDescent="0.25">
      <c r="A19" s="3" t="s">
        <v>20</v>
      </c>
      <c r="B19" s="30">
        <v>15531</v>
      </c>
      <c r="C19" s="15">
        <f>0.0000000031105346*B19^2-0.0001123*B19+1.0174376</f>
        <v>2.360445062435057E-2</v>
      </c>
      <c r="D19" s="30">
        <v>629</v>
      </c>
      <c r="E19" s="16">
        <f>(0.9836679-0.0004041*D19)/(1-0.0004723*D19+0.0000011381201*D19^2)</f>
        <v>0.63257240777389379</v>
      </c>
      <c r="F19" s="16">
        <v>1.04</v>
      </c>
      <c r="G19" s="15">
        <v>1</v>
      </c>
      <c r="H19" s="15">
        <v>4.18</v>
      </c>
      <c r="I19" s="16">
        <f t="shared" si="0"/>
        <v>0.78889177771999996</v>
      </c>
      <c r="J19" s="15">
        <v>7.4104878048780494</v>
      </c>
      <c r="K19" s="17">
        <v>1</v>
      </c>
      <c r="L19" s="15">
        <v>1.32</v>
      </c>
      <c r="M19" s="17">
        <v>1</v>
      </c>
      <c r="N19" s="15">
        <v>97.309756097560978</v>
      </c>
      <c r="O19" s="16">
        <f t="shared" si="1"/>
        <v>0.97670716461438345</v>
      </c>
      <c r="P19" s="15">
        <v>141.02439024390245</v>
      </c>
      <c r="Q19" s="17">
        <f t="shared" si="2"/>
        <v>0.60652173810856547</v>
      </c>
      <c r="R19" s="17">
        <v>7</v>
      </c>
      <c r="S19" s="17">
        <v>1</v>
      </c>
      <c r="T19" s="93">
        <v>70.301027210080576</v>
      </c>
      <c r="U19" s="94">
        <v>70.186563848036428</v>
      </c>
      <c r="V19" s="95">
        <v>69.197291488562342</v>
      </c>
      <c r="W19" s="17">
        <v>14.738822605745959</v>
      </c>
      <c r="X19" s="10">
        <v>79.81</v>
      </c>
      <c r="Y19" s="43">
        <v>5</v>
      </c>
      <c r="Z19" s="43">
        <v>5</v>
      </c>
      <c r="AA19" s="40">
        <v>68.38</v>
      </c>
      <c r="AB19" s="18">
        <v>4</v>
      </c>
      <c r="AC19" s="40">
        <v>76.39</v>
      </c>
      <c r="AD19" s="18">
        <v>4</v>
      </c>
      <c r="AE19" s="18">
        <v>4</v>
      </c>
      <c r="AF19" s="18">
        <v>4</v>
      </c>
      <c r="AG19" s="12">
        <v>3</v>
      </c>
      <c r="AH19" s="12">
        <v>3</v>
      </c>
      <c r="AI19" s="12">
        <v>3</v>
      </c>
      <c r="AJ19" s="12">
        <v>3</v>
      </c>
      <c r="AK19" s="12">
        <v>3</v>
      </c>
      <c r="AL19" s="12">
        <v>3</v>
      </c>
      <c r="AM19" s="18">
        <v>4</v>
      </c>
      <c r="AN19" s="13"/>
      <c r="AO19" s="34">
        <v>1</v>
      </c>
      <c r="AP19" s="35" t="s">
        <v>102</v>
      </c>
      <c r="AQ19" s="25" t="s">
        <v>104</v>
      </c>
      <c r="AR19" s="41"/>
      <c r="AS19" s="41"/>
    </row>
    <row r="20" spans="1:47" ht="18.75" x14ac:dyDescent="0.25">
      <c r="A20" s="3" t="s">
        <v>21</v>
      </c>
      <c r="B20" s="30">
        <v>75560</v>
      </c>
      <c r="C20" s="17">
        <v>0</v>
      </c>
      <c r="D20" s="30">
        <v>54930</v>
      </c>
      <c r="E20" s="17">
        <v>0</v>
      </c>
      <c r="F20" s="16">
        <v>2.09</v>
      </c>
      <c r="G20" s="15">
        <f>0.0022496*F20^2-0.1023114*F20+1.1451398</f>
        <v>0.94113545175999991</v>
      </c>
      <c r="H20" s="15">
        <v>5.29</v>
      </c>
      <c r="I20" s="16">
        <f t="shared" si="0"/>
        <v>0.73209112522999997</v>
      </c>
      <c r="J20" s="15">
        <v>7.4608064516129033</v>
      </c>
      <c r="K20" s="17">
        <v>1</v>
      </c>
      <c r="L20" s="15">
        <v>2.64</v>
      </c>
      <c r="M20" s="17">
        <f>(1.055955-0.0093891*L20)/(1+0.0109876*L20-0.000091365058*L20^2)</f>
        <v>1.0027201188152215</v>
      </c>
      <c r="N20" s="15">
        <v>97.870967741935488</v>
      </c>
      <c r="O20" s="16">
        <f t="shared" si="1"/>
        <v>0.97848020424949156</v>
      </c>
      <c r="P20" s="15">
        <v>210.09677419354838</v>
      </c>
      <c r="Q20" s="17">
        <f t="shared" si="2"/>
        <v>0.25401885453866746</v>
      </c>
      <c r="R20" s="17">
        <v>7</v>
      </c>
      <c r="S20" s="17">
        <v>1</v>
      </c>
      <c r="T20" s="93">
        <v>41.821426152848304</v>
      </c>
      <c r="U20" s="94">
        <v>43.816103319942691</v>
      </c>
      <c r="V20" s="95">
        <v>43.311051679333247</v>
      </c>
      <c r="W20" s="17">
        <v>11.501287987592871</v>
      </c>
      <c r="X20" s="10">
        <v>65.88</v>
      </c>
      <c r="Y20" s="18">
        <v>4</v>
      </c>
      <c r="Z20" s="18">
        <v>4</v>
      </c>
      <c r="AA20" s="40">
        <v>55.08</v>
      </c>
      <c r="AB20" s="12">
        <v>3</v>
      </c>
      <c r="AC20" s="40">
        <v>67.650000000000006</v>
      </c>
      <c r="AD20" s="12">
        <v>3</v>
      </c>
      <c r="AE20" s="12">
        <v>3</v>
      </c>
      <c r="AF20" s="12">
        <v>3</v>
      </c>
      <c r="AG20" s="12">
        <v>3</v>
      </c>
      <c r="AH20" s="20">
        <v>2</v>
      </c>
      <c r="AI20" s="12">
        <v>3</v>
      </c>
      <c r="AJ20" s="12">
        <v>3</v>
      </c>
      <c r="AK20" s="12">
        <v>3</v>
      </c>
      <c r="AL20" s="12">
        <v>3</v>
      </c>
      <c r="AM20" s="20">
        <v>2</v>
      </c>
      <c r="AN20" s="13"/>
      <c r="AQ20" s="21" t="s">
        <v>126</v>
      </c>
      <c r="AR20" s="22" t="s">
        <v>127</v>
      </c>
      <c r="AS20" s="21" t="s">
        <v>128</v>
      </c>
      <c r="AU20" s="21" t="s">
        <v>129</v>
      </c>
    </row>
    <row r="21" spans="1:47" ht="18.75" x14ac:dyDescent="0.25">
      <c r="A21" s="3" t="s">
        <v>22</v>
      </c>
      <c r="B21" s="30">
        <v>98350</v>
      </c>
      <c r="C21" s="17">
        <v>0</v>
      </c>
      <c r="D21" s="30">
        <v>52525</v>
      </c>
      <c r="E21" s="17">
        <v>0</v>
      </c>
      <c r="F21" s="16">
        <v>2.59</v>
      </c>
      <c r="G21" s="15">
        <f>0.0022496*F21^2-0.1023114*F21+1.1451398</f>
        <v>0.89524381575999989</v>
      </c>
      <c r="H21" s="15">
        <v>8.94</v>
      </c>
      <c r="I21" s="16">
        <f t="shared" si="0"/>
        <v>0.56060853708000002</v>
      </c>
      <c r="J21" s="15">
        <v>7.4541509433962254</v>
      </c>
      <c r="K21" s="17">
        <v>1</v>
      </c>
      <c r="L21" s="15">
        <v>1.36</v>
      </c>
      <c r="M21" s="17">
        <v>1</v>
      </c>
      <c r="N21" s="15">
        <v>102.03584905660378</v>
      </c>
      <c r="O21" s="16">
        <f t="shared" si="1"/>
        <v>0.98733881853022853</v>
      </c>
      <c r="P21" s="15">
        <v>190</v>
      </c>
      <c r="Q21" s="17">
        <f t="shared" si="2"/>
        <v>0.35203855428612418</v>
      </c>
      <c r="R21" s="17">
        <v>7</v>
      </c>
      <c r="S21" s="17">
        <v>1</v>
      </c>
      <c r="T21" s="93">
        <v>43.608896050318187</v>
      </c>
      <c r="U21" s="94">
        <v>44.751909286352415</v>
      </c>
      <c r="V21" s="95">
        <v>44.113768720683012</v>
      </c>
      <c r="W21" s="17">
        <v>11.133664712786581</v>
      </c>
      <c r="X21" s="10">
        <v>65.39</v>
      </c>
      <c r="Y21" s="18">
        <v>4</v>
      </c>
      <c r="Z21" s="18">
        <v>4</v>
      </c>
      <c r="AA21" s="40">
        <v>54.74</v>
      </c>
      <c r="AB21" s="12">
        <v>3</v>
      </c>
      <c r="AC21" s="40">
        <v>66.680000000000007</v>
      </c>
      <c r="AD21" s="12">
        <v>3</v>
      </c>
      <c r="AE21" s="12">
        <v>3</v>
      </c>
      <c r="AF21" s="12">
        <v>3</v>
      </c>
      <c r="AG21" s="12">
        <v>3</v>
      </c>
      <c r="AH21" s="20">
        <v>2</v>
      </c>
      <c r="AI21" s="12">
        <v>3</v>
      </c>
      <c r="AJ21" s="12">
        <v>3</v>
      </c>
      <c r="AK21" s="20">
        <v>2</v>
      </c>
      <c r="AL21" s="12">
        <v>3</v>
      </c>
      <c r="AM21" s="18">
        <v>4</v>
      </c>
      <c r="AN21" s="13"/>
      <c r="AO21" s="23">
        <v>5</v>
      </c>
      <c r="AP21" s="24" t="s">
        <v>92</v>
      </c>
      <c r="AQ21" s="25" t="s">
        <v>130</v>
      </c>
      <c r="AS21" s="44" t="s">
        <v>130</v>
      </c>
      <c r="AU21" s="25" t="s">
        <v>131</v>
      </c>
    </row>
    <row r="22" spans="1:47" ht="18.75" x14ac:dyDescent="0.25">
      <c r="A22" s="3" t="s">
        <v>23</v>
      </c>
      <c r="B22" s="30">
        <v>6382</v>
      </c>
      <c r="C22" s="15">
        <f>0.0000000031105346*B22^2-0.0001123*B22+1.0174376</f>
        <v>0.42743083785737035</v>
      </c>
      <c r="D22" s="30">
        <v>57</v>
      </c>
      <c r="E22" s="16">
        <f>(0.9836679-0.0004041*D22)/(1-0.0004723*D22+0.0000011381201*D22^2)</f>
        <v>0.98347375301358686</v>
      </c>
      <c r="F22" s="15">
        <v>0.28000000000000003</v>
      </c>
      <c r="G22" s="15">
        <v>1</v>
      </c>
      <c r="H22" s="15">
        <v>6.76</v>
      </c>
      <c r="I22" s="16">
        <f t="shared" si="0"/>
        <v>0.66020726527999996</v>
      </c>
      <c r="J22" s="15">
        <v>7.8579999999999979</v>
      </c>
      <c r="K22" s="17">
        <v>1</v>
      </c>
      <c r="L22" s="15">
        <v>0.77400000000000002</v>
      </c>
      <c r="M22" s="17">
        <v>1</v>
      </c>
      <c r="N22" s="15">
        <v>102.51142857142855</v>
      </c>
      <c r="O22" s="16">
        <f t="shared" si="1"/>
        <v>0.98785184508769408</v>
      </c>
      <c r="P22" s="15">
        <v>54</v>
      </c>
      <c r="Q22" s="17">
        <f t="shared" si="2"/>
        <v>0.93892989723615972</v>
      </c>
      <c r="R22" s="16">
        <v>7</v>
      </c>
      <c r="S22" s="17">
        <v>1</v>
      </c>
      <c r="T22" s="93">
        <v>86.920289211739401</v>
      </c>
      <c r="U22" s="94">
        <v>86.815281773734313</v>
      </c>
      <c r="V22" s="95">
        <v>85.39275722447222</v>
      </c>
      <c r="W22" s="17">
        <v>17.451235643598007</v>
      </c>
      <c r="X22" s="10">
        <v>87.4</v>
      </c>
      <c r="Y22" s="43">
        <v>5</v>
      </c>
      <c r="Z22" s="43">
        <v>5</v>
      </c>
      <c r="AA22" s="40">
        <v>76.239999999999995</v>
      </c>
      <c r="AB22" s="43">
        <v>5</v>
      </c>
      <c r="AC22" s="40">
        <v>83.28</v>
      </c>
      <c r="AD22" s="18">
        <v>4</v>
      </c>
      <c r="AE22" s="43">
        <v>5</v>
      </c>
      <c r="AF22" s="43">
        <v>5</v>
      </c>
      <c r="AG22" s="18">
        <v>4</v>
      </c>
      <c r="AH22" s="18">
        <v>4</v>
      </c>
      <c r="AI22" s="18">
        <v>4</v>
      </c>
      <c r="AJ22" s="18">
        <v>4</v>
      </c>
      <c r="AK22" s="18">
        <v>4</v>
      </c>
      <c r="AL22" s="18">
        <v>4</v>
      </c>
      <c r="AM22" s="18">
        <v>4</v>
      </c>
      <c r="AN22" s="13"/>
      <c r="AO22" s="26">
        <v>4</v>
      </c>
      <c r="AP22" s="27" t="s">
        <v>87</v>
      </c>
      <c r="AQ22" s="25" t="s">
        <v>132</v>
      </c>
      <c r="AS22" s="44" t="s">
        <v>133</v>
      </c>
      <c r="AU22" s="25" t="s">
        <v>134</v>
      </c>
    </row>
    <row r="23" spans="1:47" ht="18.75" x14ac:dyDescent="0.25">
      <c r="A23" s="3" t="s">
        <v>25</v>
      </c>
      <c r="B23" s="30">
        <v>13550</v>
      </c>
      <c r="C23" s="15">
        <f>0.0000000031105346*B23^2-0.0001123*B23+1.0174376</f>
        <v>6.687452889650003E-2</v>
      </c>
      <c r="D23" s="30">
        <v>700</v>
      </c>
      <c r="E23" s="16">
        <f>(0.9836679-0.0004041*D23)/(1-0.0004723*D23+0.0000011381201*D23^2)</f>
        <v>0.57111538653362071</v>
      </c>
      <c r="F23" s="16">
        <v>0.17</v>
      </c>
      <c r="G23" s="15">
        <v>1</v>
      </c>
      <c r="H23" s="15">
        <v>9.1300000000000008</v>
      </c>
      <c r="I23" s="16">
        <f t="shared" si="0"/>
        <v>0.55232431306999996</v>
      </c>
      <c r="J23" s="15">
        <v>7.5605263157894749</v>
      </c>
      <c r="K23" s="17">
        <v>1</v>
      </c>
      <c r="L23" s="15">
        <v>1</v>
      </c>
      <c r="M23" s="17">
        <v>1</v>
      </c>
      <c r="N23" s="15">
        <v>99.950877192982503</v>
      </c>
      <c r="O23" s="16">
        <f t="shared" si="1"/>
        <v>0.98386779245518219</v>
      </c>
      <c r="P23" s="15">
        <v>137</v>
      </c>
      <c r="Q23" s="17">
        <f t="shared" si="2"/>
        <v>0.62696620339006282</v>
      </c>
      <c r="R23" s="17">
        <v>31</v>
      </c>
      <c r="S23" s="17">
        <f t="shared" si="3"/>
        <v>0.85505190559713118</v>
      </c>
      <c r="T23" s="93">
        <v>64.030999348777414</v>
      </c>
      <c r="U23" s="94">
        <v>62.892571883021184</v>
      </c>
      <c r="V23" s="95">
        <v>62.079723518422185</v>
      </c>
      <c r="W23" s="17">
        <v>13.894539358458672</v>
      </c>
      <c r="X23" s="10">
        <v>75.89</v>
      </c>
      <c r="Y23" s="43">
        <v>5</v>
      </c>
      <c r="Z23" s="43">
        <v>5</v>
      </c>
      <c r="AA23" s="40">
        <v>69.37</v>
      </c>
      <c r="AB23" s="18">
        <v>4</v>
      </c>
      <c r="AC23" s="40">
        <v>77.78</v>
      </c>
      <c r="AD23" s="18">
        <v>4</v>
      </c>
      <c r="AE23" s="12">
        <v>3</v>
      </c>
      <c r="AF23" s="12">
        <v>3</v>
      </c>
      <c r="AG23" s="12">
        <v>3</v>
      </c>
      <c r="AH23" s="12">
        <v>3</v>
      </c>
      <c r="AI23" s="12">
        <v>3</v>
      </c>
      <c r="AJ23" s="12">
        <v>3</v>
      </c>
      <c r="AK23" s="12">
        <v>3</v>
      </c>
      <c r="AL23" s="12">
        <v>3</v>
      </c>
      <c r="AM23" s="18">
        <v>4</v>
      </c>
      <c r="AN23" s="13"/>
      <c r="AO23" s="31">
        <v>2</v>
      </c>
      <c r="AP23" s="32" t="s">
        <v>95</v>
      </c>
      <c r="AQ23" s="25" t="s">
        <v>138</v>
      </c>
      <c r="AS23" s="44" t="s">
        <v>139</v>
      </c>
      <c r="AU23" s="25" t="s">
        <v>140</v>
      </c>
    </row>
    <row r="24" spans="1:47" ht="18.75" x14ac:dyDescent="0.25">
      <c r="A24" s="3" t="s">
        <v>26</v>
      </c>
      <c r="B24" s="30">
        <v>17329</v>
      </c>
      <c r="C24" s="15">
        <f>0.0000000031105346*B24^2-0.0001123*B24+1.0174376</f>
        <v>5.4665268112383814E-3</v>
      </c>
      <c r="D24" s="30">
        <v>571</v>
      </c>
      <c r="E24" s="16">
        <f>(0.9836679-0.0004041*D24)/(1-0.0004723*D24+0.0000011381201*D24^2)</f>
        <v>0.68361474825458934</v>
      </c>
      <c r="F24" s="15">
        <v>0.83</v>
      </c>
      <c r="G24" s="15">
        <v>1</v>
      </c>
      <c r="H24" s="15">
        <v>5.91</v>
      </c>
      <c r="I24" s="16">
        <f t="shared" si="0"/>
        <v>0.70130884442999997</v>
      </c>
      <c r="J24" s="15">
        <v>7.0767213114754091</v>
      </c>
      <c r="K24" s="17">
        <v>1</v>
      </c>
      <c r="L24" s="15">
        <v>1</v>
      </c>
      <c r="M24" s="17">
        <v>1</v>
      </c>
      <c r="N24" s="15">
        <v>93.398360655737704</v>
      </c>
      <c r="O24" s="16">
        <f t="shared" si="1"/>
        <v>0.96074529325569347</v>
      </c>
      <c r="P24" s="15">
        <v>144.18032786885246</v>
      </c>
      <c r="Q24" s="17">
        <f t="shared" si="2"/>
        <v>0.59033036545324391</v>
      </c>
      <c r="R24" s="17">
        <v>8</v>
      </c>
      <c r="S24" s="17">
        <v>1</v>
      </c>
      <c r="T24" s="93">
        <v>69.33177139117754</v>
      </c>
      <c r="U24" s="94">
        <v>68.432117604058561</v>
      </c>
      <c r="V24" s="95">
        <v>67.856897505537773</v>
      </c>
      <c r="W24" s="17">
        <v>14.665297214276704</v>
      </c>
      <c r="X24" s="10">
        <v>79.22</v>
      </c>
      <c r="Y24" s="43">
        <v>5</v>
      </c>
      <c r="Z24" s="43">
        <v>5</v>
      </c>
      <c r="AA24" s="40">
        <v>68.44</v>
      </c>
      <c r="AB24" s="18">
        <v>4</v>
      </c>
      <c r="AC24" s="40">
        <v>76.819999999999993</v>
      </c>
      <c r="AD24" s="18">
        <v>4</v>
      </c>
      <c r="AE24" s="12">
        <v>3</v>
      </c>
      <c r="AF24" s="12">
        <v>3</v>
      </c>
      <c r="AG24" s="12">
        <v>3</v>
      </c>
      <c r="AH24" s="12">
        <v>3</v>
      </c>
      <c r="AI24" s="12">
        <v>3</v>
      </c>
      <c r="AJ24" s="12">
        <v>3</v>
      </c>
      <c r="AK24" s="12">
        <v>3</v>
      </c>
      <c r="AL24" s="12">
        <v>3</v>
      </c>
      <c r="AM24" s="18">
        <v>4</v>
      </c>
      <c r="AN24" s="13"/>
      <c r="AO24" s="34">
        <v>1</v>
      </c>
      <c r="AP24" s="35" t="s">
        <v>102</v>
      </c>
      <c r="AQ24" s="25" t="s">
        <v>104</v>
      </c>
      <c r="AS24" s="44" t="s">
        <v>141</v>
      </c>
      <c r="AU24" s="25" t="s">
        <v>142</v>
      </c>
    </row>
    <row r="25" spans="1:47" ht="18.75" x14ac:dyDescent="0.25">
      <c r="A25" s="3" t="s">
        <v>27</v>
      </c>
      <c r="B25" s="30">
        <v>387300</v>
      </c>
      <c r="C25" s="17">
        <v>0</v>
      </c>
      <c r="D25" s="30">
        <v>67000</v>
      </c>
      <c r="E25" s="17">
        <v>0</v>
      </c>
      <c r="F25" s="15">
        <v>9.27</v>
      </c>
      <c r="G25" s="15">
        <f>0.0022496*F25^2-0.1023114*F25+1.1451398</f>
        <v>0.39002777383999998</v>
      </c>
      <c r="H25" s="15">
        <v>23.9</v>
      </c>
      <c r="I25" s="16">
        <f t="shared" si="0"/>
        <v>0.10284528300000007</v>
      </c>
      <c r="J25" s="15">
        <v>4.8243636363636355</v>
      </c>
      <c r="K25" s="17">
        <f>-0.0032863*J25^3+0.0307757*J25^2+0.1126933*J25-0.1469681</f>
        <v>0.74399310681348307</v>
      </c>
      <c r="L25" s="15">
        <v>9.32</v>
      </c>
      <c r="M25" s="17">
        <f>(1.055955-0.0093891*L25)/(1+0.0109876*L25-0.000091365058*L25^2)</f>
        <v>0.88485764068397821</v>
      </c>
      <c r="N25" s="15">
        <v>63.665454545454551</v>
      </c>
      <c r="O25" s="16">
        <f t="shared" si="1"/>
        <v>0.68236416816605994</v>
      </c>
      <c r="P25" s="15">
        <v>162.6</v>
      </c>
      <c r="Q25" s="17">
        <f t="shared" si="2"/>
        <v>0.49414544371486585</v>
      </c>
      <c r="R25" s="17">
        <v>19</v>
      </c>
      <c r="S25" s="17">
        <f t="shared" si="3"/>
        <v>1.0041859568379503</v>
      </c>
      <c r="T25" s="93">
        <v>16.261420762324729</v>
      </c>
      <c r="U25" s="94">
        <v>14.948262377148481</v>
      </c>
      <c r="V25" s="95">
        <v>16.767359535070337</v>
      </c>
      <c r="W25" s="17">
        <v>7.6158634355538313</v>
      </c>
      <c r="X25" s="10">
        <v>49.92</v>
      </c>
      <c r="Y25" s="20">
        <v>2</v>
      </c>
      <c r="Z25" s="20">
        <v>2</v>
      </c>
      <c r="AA25" s="40">
        <v>23.98</v>
      </c>
      <c r="AB25" s="33">
        <v>1</v>
      </c>
      <c r="AC25" s="40">
        <v>49</v>
      </c>
      <c r="AD25" s="20">
        <v>2</v>
      </c>
      <c r="AE25" s="33">
        <v>1</v>
      </c>
      <c r="AF25" s="33">
        <v>1</v>
      </c>
      <c r="AG25" s="20">
        <v>2</v>
      </c>
      <c r="AH25" s="33">
        <v>1</v>
      </c>
      <c r="AI25" s="20">
        <v>2</v>
      </c>
      <c r="AJ25" s="20">
        <v>2</v>
      </c>
      <c r="AK25" s="20">
        <v>2</v>
      </c>
      <c r="AL25" s="20">
        <v>2</v>
      </c>
      <c r="AM25" s="12">
        <v>3</v>
      </c>
      <c r="AN25" s="13"/>
    </row>
    <row r="26" spans="1:47" ht="18.75" x14ac:dyDescent="0.25">
      <c r="A26" s="3" t="s">
        <v>28</v>
      </c>
      <c r="B26" s="30">
        <v>228000</v>
      </c>
      <c r="C26" s="17">
        <v>0</v>
      </c>
      <c r="D26" s="30">
        <v>52000</v>
      </c>
      <c r="E26" s="17">
        <v>0</v>
      </c>
      <c r="F26" s="15">
        <v>8.0399999999999991</v>
      </c>
      <c r="G26" s="15">
        <f>0.0022496*F26^2-0.1023114*F26+1.1451398</f>
        <v>0.4679738873599999</v>
      </c>
      <c r="H26" s="15">
        <v>15.2</v>
      </c>
      <c r="I26" s="16">
        <f t="shared" si="0"/>
        <v>0.32111497200000005</v>
      </c>
      <c r="J26" s="15">
        <v>7.0923333333333325</v>
      </c>
      <c r="K26" s="17">
        <v>1</v>
      </c>
      <c r="L26" s="15">
        <v>19.2</v>
      </c>
      <c r="M26" s="17">
        <f>(1.055955-0.0093891*L26)/(1+0.0109876*L26-0.000091365058*L26^2)</f>
        <v>0.74381919175196209</v>
      </c>
      <c r="N26" s="15">
        <v>95.036666666666662</v>
      </c>
      <c r="O26" s="16">
        <f t="shared" si="1"/>
        <v>0.96818317382050068</v>
      </c>
      <c r="P26" s="15">
        <v>186</v>
      </c>
      <c r="Q26" s="17">
        <f t="shared" si="2"/>
        <v>0.37234517886602569</v>
      </c>
      <c r="R26" s="17">
        <v>29</v>
      </c>
      <c r="S26" s="17">
        <f t="shared" si="3"/>
        <v>0.88658504312239761</v>
      </c>
      <c r="T26" s="93">
        <v>37.435620665481963</v>
      </c>
      <c r="U26" s="94">
        <v>38.22800151436897</v>
      </c>
      <c r="V26" s="95">
        <v>37.496112904798665</v>
      </c>
      <c r="W26" s="17">
        <v>8.8718524105837826</v>
      </c>
      <c r="X26" s="10">
        <v>54.79</v>
      </c>
      <c r="Y26" s="12">
        <v>3</v>
      </c>
      <c r="Z26" s="12">
        <v>3</v>
      </c>
      <c r="AA26" s="40">
        <v>26</v>
      </c>
      <c r="AB26" s="33">
        <v>1</v>
      </c>
      <c r="AC26" s="40">
        <v>56.48</v>
      </c>
      <c r="AD26" s="12">
        <v>3</v>
      </c>
      <c r="AE26" s="20">
        <v>2</v>
      </c>
      <c r="AF26" s="20">
        <v>2</v>
      </c>
      <c r="AG26" s="20">
        <v>2</v>
      </c>
      <c r="AH26" s="20">
        <v>2</v>
      </c>
      <c r="AI26" s="20">
        <v>2</v>
      </c>
      <c r="AJ26" s="20">
        <v>2</v>
      </c>
      <c r="AK26" s="20">
        <v>2</v>
      </c>
      <c r="AL26" s="20">
        <v>2</v>
      </c>
      <c r="AM26" s="20">
        <v>2</v>
      </c>
      <c r="AN26" s="13"/>
      <c r="AQ26" s="21" t="s">
        <v>143</v>
      </c>
      <c r="AR26" s="22" t="s">
        <v>144</v>
      </c>
      <c r="AS26" s="22"/>
    </row>
    <row r="27" spans="1:47" ht="24" x14ac:dyDescent="0.25">
      <c r="A27" s="3" t="s">
        <v>30</v>
      </c>
      <c r="B27" s="14">
        <v>24196</v>
      </c>
      <c r="C27" s="16">
        <v>0</v>
      </c>
      <c r="D27" s="14">
        <v>2968</v>
      </c>
      <c r="E27" s="17">
        <v>0</v>
      </c>
      <c r="F27" s="17">
        <v>1.65</v>
      </c>
      <c r="G27" s="15">
        <f>0.0022496*F27^2-0.1023114*F27+1.1451398</f>
        <v>0.98245052599999994</v>
      </c>
      <c r="H27" s="17">
        <v>14.4</v>
      </c>
      <c r="I27" s="16">
        <f t="shared" si="0"/>
        <v>0.34787602799999995</v>
      </c>
      <c r="J27" s="15">
        <v>6.820532197468606</v>
      </c>
      <c r="K27" s="17">
        <v>1</v>
      </c>
      <c r="L27" s="17">
        <v>1.35</v>
      </c>
      <c r="M27" s="17">
        <v>1</v>
      </c>
      <c r="N27" s="15">
        <v>89.974980311788102</v>
      </c>
      <c r="O27" s="16">
        <f t="shared" si="1"/>
        <v>0.94188554727704643</v>
      </c>
      <c r="P27" s="15">
        <v>192.22222222222223</v>
      </c>
      <c r="Q27" s="17">
        <f t="shared" si="2"/>
        <v>0.34085512900422021</v>
      </c>
      <c r="R27" s="17">
        <v>7</v>
      </c>
      <c r="S27" s="17">
        <v>1</v>
      </c>
      <c r="T27" s="93">
        <v>38.131998263481442</v>
      </c>
      <c r="U27" s="94">
        <v>37.75188401807732</v>
      </c>
      <c r="V27" s="95">
        <v>38.569390487502687</v>
      </c>
      <c r="W27" s="17">
        <v>10.867729857558311</v>
      </c>
      <c r="X27" s="10">
        <v>72.569999999999993</v>
      </c>
      <c r="Y27" s="43">
        <v>5</v>
      </c>
      <c r="Z27" s="43">
        <v>5</v>
      </c>
      <c r="AA27" s="40">
        <v>61.91</v>
      </c>
      <c r="AB27" s="18">
        <v>4</v>
      </c>
      <c r="AC27" s="40">
        <v>71.47</v>
      </c>
      <c r="AD27" s="18">
        <v>4</v>
      </c>
      <c r="AE27" s="20">
        <v>2</v>
      </c>
      <c r="AF27" s="20">
        <v>2</v>
      </c>
      <c r="AG27" s="12">
        <v>3</v>
      </c>
      <c r="AH27" s="20">
        <v>2</v>
      </c>
      <c r="AI27" s="12">
        <v>3</v>
      </c>
      <c r="AJ27" s="20">
        <v>2</v>
      </c>
      <c r="AK27" s="20">
        <v>2</v>
      </c>
      <c r="AL27" s="20">
        <v>2</v>
      </c>
      <c r="AM27" s="33">
        <v>1</v>
      </c>
      <c r="AN27" s="13"/>
      <c r="AO27" s="26">
        <v>4</v>
      </c>
      <c r="AP27" s="27" t="s">
        <v>87</v>
      </c>
      <c r="AQ27" s="46" t="s">
        <v>146</v>
      </c>
      <c r="AU27">
        <f>18.59/20</f>
        <v>0.92949999999999999</v>
      </c>
    </row>
    <row r="28" spans="1:47" ht="24" x14ac:dyDescent="0.25">
      <c r="A28" s="3" t="s">
        <v>31</v>
      </c>
      <c r="B28" s="14">
        <v>17329000</v>
      </c>
      <c r="C28" s="17">
        <v>0</v>
      </c>
      <c r="D28" s="14">
        <v>8164000</v>
      </c>
      <c r="E28" s="17">
        <v>0</v>
      </c>
      <c r="F28" s="17">
        <v>76.8</v>
      </c>
      <c r="G28" s="15">
        <v>0</v>
      </c>
      <c r="H28" s="17">
        <v>108</v>
      </c>
      <c r="I28" s="15">
        <v>0</v>
      </c>
      <c r="J28" s="15">
        <v>4.100714285714286</v>
      </c>
      <c r="K28" s="17">
        <f>-0.0032863*J28^3+0.0307757*J28^2+0.1126933*J28-0.1469681</f>
        <v>0.60606123544248103</v>
      </c>
      <c r="L28" s="17">
        <v>27.8</v>
      </c>
      <c r="M28" s="17">
        <f>(1.055955-0.0093891*L28)/(1+0.0109876*L28-0.000091365058*L28^2)</f>
        <v>0.64375545724868632</v>
      </c>
      <c r="N28" s="15">
        <v>55.021428571428579</v>
      </c>
      <c r="O28" s="16">
        <f t="shared" si="1"/>
        <v>0.56947131628850456</v>
      </c>
      <c r="P28" s="15">
        <v>493.28571428571428</v>
      </c>
      <c r="Q28" s="17">
        <v>0</v>
      </c>
      <c r="R28" s="17">
        <v>29</v>
      </c>
      <c r="S28" s="17">
        <f t="shared" si="3"/>
        <v>0.88658504312239761</v>
      </c>
      <c r="T28" s="93">
        <v>10.59601122356311</v>
      </c>
      <c r="U28" s="94">
        <v>10.757830056170647</v>
      </c>
      <c r="V28" s="95">
        <v>10.780810013732477</v>
      </c>
      <c r="W28" s="17">
        <v>4.767990646955452</v>
      </c>
      <c r="X28" s="10">
        <v>17.03</v>
      </c>
      <c r="Y28" s="33">
        <v>1</v>
      </c>
      <c r="Z28" s="33">
        <v>1</v>
      </c>
      <c r="AA28" s="40">
        <v>9.32</v>
      </c>
      <c r="AB28" s="33">
        <v>1</v>
      </c>
      <c r="AC28" s="40">
        <v>35.49</v>
      </c>
      <c r="AD28" s="20">
        <v>2</v>
      </c>
      <c r="AE28" s="33">
        <v>1</v>
      </c>
      <c r="AF28" s="33">
        <v>1</v>
      </c>
      <c r="AG28" s="33">
        <v>1</v>
      </c>
      <c r="AH28" s="33">
        <v>1</v>
      </c>
      <c r="AI28" s="33">
        <v>1</v>
      </c>
      <c r="AJ28" s="33">
        <v>1</v>
      </c>
      <c r="AK28" s="33">
        <v>1</v>
      </c>
      <c r="AL28" s="33">
        <v>1</v>
      </c>
      <c r="AM28" s="20">
        <v>2</v>
      </c>
      <c r="AN28" s="36"/>
      <c r="AO28" s="28">
        <v>3</v>
      </c>
      <c r="AP28" s="29" t="s">
        <v>86</v>
      </c>
      <c r="AQ28" s="46" t="s">
        <v>147</v>
      </c>
      <c r="AU28">
        <f>AU27*26.85</f>
        <v>24.957075</v>
      </c>
    </row>
    <row r="29" spans="1:47" ht="18.75" x14ac:dyDescent="0.25">
      <c r="A29" s="3" t="s">
        <v>32</v>
      </c>
      <c r="B29" s="14">
        <v>57940000</v>
      </c>
      <c r="C29" s="17">
        <v>0</v>
      </c>
      <c r="D29" s="14">
        <v>14136000</v>
      </c>
      <c r="E29" s="17">
        <v>0</v>
      </c>
      <c r="F29" s="17">
        <v>66.400000000000006</v>
      </c>
      <c r="G29" s="15">
        <v>0</v>
      </c>
      <c r="H29" s="17">
        <v>135</v>
      </c>
      <c r="I29" s="15">
        <v>0</v>
      </c>
      <c r="J29" s="15">
        <v>5.7840000000000007</v>
      </c>
      <c r="K29" s="17">
        <f>-0.0032863*J29^3+0.0307757*J29^2+0.1126933*J29-0.1469681</f>
        <v>0.89853566756116487</v>
      </c>
      <c r="L29" s="17">
        <v>20.100000000000001</v>
      </c>
      <c r="M29" s="17">
        <f>(1.055955-0.0093891*L29)/(1+0.0109876*L29-0.000091365058*L29^2)</f>
        <v>0.73249935736771943</v>
      </c>
      <c r="N29" s="15">
        <v>77.347999999999999</v>
      </c>
      <c r="O29" s="16">
        <f t="shared" si="1"/>
        <v>0.83866026196397092</v>
      </c>
      <c r="P29" s="15">
        <v>630</v>
      </c>
      <c r="Q29" s="17">
        <v>0</v>
      </c>
      <c r="R29" s="16">
        <v>20</v>
      </c>
      <c r="S29" s="17">
        <f t="shared" si="3"/>
        <v>0.99614421691584598</v>
      </c>
      <c r="T29" s="93">
        <v>15.419767259229104</v>
      </c>
      <c r="U29" s="94">
        <v>15.660469566560053</v>
      </c>
      <c r="V29" s="95">
        <v>15.527255809552415</v>
      </c>
      <c r="W29" s="17">
        <v>6.1991796502496825</v>
      </c>
      <c r="X29" s="10">
        <v>19</v>
      </c>
      <c r="Y29" s="33">
        <v>1</v>
      </c>
      <c r="Z29" s="33">
        <v>1</v>
      </c>
      <c r="AA29" s="40">
        <v>9.86</v>
      </c>
      <c r="AB29" s="33">
        <v>1</v>
      </c>
      <c r="AC29" s="40">
        <v>44.76</v>
      </c>
      <c r="AD29" s="20">
        <v>2</v>
      </c>
      <c r="AE29" s="33">
        <v>1</v>
      </c>
      <c r="AF29" s="33">
        <v>1</v>
      </c>
      <c r="AG29" s="33">
        <v>1</v>
      </c>
      <c r="AH29" s="33">
        <v>1</v>
      </c>
      <c r="AI29" s="33">
        <v>1</v>
      </c>
      <c r="AJ29" s="33">
        <v>1</v>
      </c>
      <c r="AK29" s="33">
        <v>1</v>
      </c>
      <c r="AL29" s="33">
        <v>1</v>
      </c>
      <c r="AM29" s="33">
        <v>1</v>
      </c>
      <c r="AN29" s="13"/>
      <c r="AO29" s="31">
        <v>2</v>
      </c>
      <c r="AP29" s="32" t="s">
        <v>95</v>
      </c>
      <c r="AQ29" s="46" t="s">
        <v>148</v>
      </c>
    </row>
    <row r="30" spans="1:47" ht="24" x14ac:dyDescent="0.25">
      <c r="A30" s="3" t="s">
        <v>33</v>
      </c>
      <c r="B30" s="30">
        <v>2143</v>
      </c>
      <c r="C30" s="15">
        <f t="shared" ref="C30:C35" si="4">0.0000000031105346*B30^2-0.0001123*B30+1.0174376</f>
        <v>0.79106367151323542</v>
      </c>
      <c r="D30" s="30">
        <v>571</v>
      </c>
      <c r="E30" s="16">
        <f>(0.9836679-0.0004041*D30)/(1-0.0004723*D30+0.0000011381201*D30^2)</f>
        <v>0.68361474825458934</v>
      </c>
      <c r="F30" s="15">
        <v>0.42</v>
      </c>
      <c r="G30" s="15">
        <v>1</v>
      </c>
      <c r="H30" s="15">
        <v>5.66</v>
      </c>
      <c r="I30" s="16">
        <f t="shared" ref="I30:I37" si="5">0.0008803*H30^2-0.0595082*H30+1.0222551</f>
        <v>0.71363962668000003</v>
      </c>
      <c r="J30" s="15">
        <v>6.6227027027027026</v>
      </c>
      <c r="K30" s="17">
        <f>-0.0032863*J30^3+0.0307757*J30^2+0.1126933*J30-0.1469681</f>
        <v>0.99461276554340916</v>
      </c>
      <c r="L30" s="15">
        <v>1</v>
      </c>
      <c r="M30" s="17">
        <v>1</v>
      </c>
      <c r="N30" s="15">
        <v>85.118918918918908</v>
      </c>
      <c r="O30" s="16">
        <f t="shared" si="1"/>
        <v>0.90800705283860672</v>
      </c>
      <c r="P30" s="15">
        <v>62.054054054054056</v>
      </c>
      <c r="Q30" s="17">
        <f t="shared" ref="Q30:Q37" si="6">(0.9900409-0.003589*P30)/(1-0.0036712*P30+0.000015867147*P30^2)</f>
        <v>0.92084602384551961</v>
      </c>
      <c r="R30" s="17">
        <v>8</v>
      </c>
      <c r="S30" s="17">
        <v>1</v>
      </c>
      <c r="T30" s="93">
        <v>57.03760322984958</v>
      </c>
      <c r="U30" s="94">
        <v>59.15354136954906</v>
      </c>
      <c r="V30" s="95">
        <v>60.690822599992863</v>
      </c>
      <c r="W30" s="17">
        <v>17.261014921527618</v>
      </c>
      <c r="X30" s="10">
        <v>77.47</v>
      </c>
      <c r="Y30" s="43">
        <v>5</v>
      </c>
      <c r="Z30" s="43">
        <v>5</v>
      </c>
      <c r="AA30" s="40">
        <v>71.069999999999993</v>
      </c>
      <c r="AB30" s="43">
        <v>5</v>
      </c>
      <c r="AC30" s="40">
        <v>75.599999999999994</v>
      </c>
      <c r="AD30" s="18">
        <v>4</v>
      </c>
      <c r="AE30" s="12">
        <v>3</v>
      </c>
      <c r="AF30" s="12">
        <v>3</v>
      </c>
      <c r="AG30" s="18">
        <v>4</v>
      </c>
      <c r="AH30" s="18">
        <v>4</v>
      </c>
      <c r="AI30" s="18">
        <v>4</v>
      </c>
      <c r="AJ30" s="18">
        <v>4</v>
      </c>
      <c r="AK30" s="18">
        <v>4</v>
      </c>
      <c r="AL30" s="18">
        <v>4</v>
      </c>
      <c r="AM30" s="18">
        <v>4</v>
      </c>
      <c r="AN30" s="13"/>
      <c r="AO30" s="34">
        <v>1</v>
      </c>
      <c r="AP30" s="35" t="s">
        <v>102</v>
      </c>
      <c r="AQ30" s="46" t="s">
        <v>149</v>
      </c>
      <c r="AR30" s="38"/>
      <c r="AS30" s="38"/>
      <c r="AT30" s="38"/>
      <c r="AU30" s="38"/>
    </row>
    <row r="31" spans="1:47" ht="24" x14ac:dyDescent="0.25">
      <c r="A31" s="3" t="s">
        <v>34</v>
      </c>
      <c r="B31" s="30">
        <v>6488</v>
      </c>
      <c r="C31" s="15">
        <f t="shared" si="4"/>
        <v>0.41977049136938249</v>
      </c>
      <c r="D31" s="30">
        <v>86</v>
      </c>
      <c r="E31" s="16">
        <f>(0.9836679-0.0004041*D31)/(1-0.0004723*D31+0.0000011381201*D31^2)</f>
        <v>0.98048724797902365</v>
      </c>
      <c r="F31" s="15">
        <v>0.26</v>
      </c>
      <c r="G31" s="15">
        <v>1</v>
      </c>
      <c r="H31" s="15">
        <v>4.05</v>
      </c>
      <c r="I31" s="16">
        <f t="shared" si="5"/>
        <v>0.79568601075000001</v>
      </c>
      <c r="J31" s="15">
        <v>6.9991176470588234</v>
      </c>
      <c r="K31" s="17">
        <v>1</v>
      </c>
      <c r="L31" s="15">
        <v>2.98</v>
      </c>
      <c r="M31" s="17">
        <f>(1.055955-0.0093891*L31)/(1+0.0109876*L31-0.000091365058*L31^2)</f>
        <v>0.99616621160269081</v>
      </c>
      <c r="N31" s="15">
        <v>91.447058823529389</v>
      </c>
      <c r="O31" s="16">
        <f t="shared" si="1"/>
        <v>0.95053055598747116</v>
      </c>
      <c r="P31" s="15">
        <v>105</v>
      </c>
      <c r="Q31" s="17">
        <f t="shared" si="6"/>
        <v>0.77672896292355131</v>
      </c>
      <c r="R31" s="17">
        <v>7</v>
      </c>
      <c r="S31" s="17">
        <v>1</v>
      </c>
      <c r="T31" s="93">
        <v>77.585948149452207</v>
      </c>
      <c r="U31" s="94">
        <v>78.012701204312151</v>
      </c>
      <c r="V31" s="95">
        <v>77.550991879671585</v>
      </c>
      <c r="W31" s="17">
        <v>17.446588774025425</v>
      </c>
      <c r="X31" s="10">
        <v>83.86</v>
      </c>
      <c r="Y31" s="43">
        <v>5</v>
      </c>
      <c r="Z31" s="43">
        <v>5</v>
      </c>
      <c r="AA31" s="40">
        <v>73.87</v>
      </c>
      <c r="AB31" s="43">
        <v>5</v>
      </c>
      <c r="AC31" s="40">
        <v>80.38</v>
      </c>
      <c r="AD31" s="18">
        <v>4</v>
      </c>
      <c r="AE31" s="18">
        <v>4</v>
      </c>
      <c r="AF31" s="18">
        <v>4</v>
      </c>
      <c r="AG31" s="18">
        <v>4</v>
      </c>
      <c r="AH31" s="18">
        <v>4</v>
      </c>
      <c r="AI31" s="18">
        <v>4</v>
      </c>
      <c r="AJ31" s="18">
        <v>4</v>
      </c>
      <c r="AK31" s="18">
        <v>4</v>
      </c>
      <c r="AL31" s="18">
        <v>4</v>
      </c>
      <c r="AM31" s="43">
        <v>4</v>
      </c>
      <c r="AN31" s="13"/>
      <c r="AP31" s="47" t="s">
        <v>84</v>
      </c>
      <c r="AQ31" s="38"/>
      <c r="AR31" s="38"/>
      <c r="AS31" s="38"/>
      <c r="AT31" s="38"/>
      <c r="AU31" s="38"/>
    </row>
    <row r="32" spans="1:47" ht="23.25" customHeight="1" x14ac:dyDescent="0.25">
      <c r="A32" s="3" t="s">
        <v>35</v>
      </c>
      <c r="B32" s="30">
        <v>15985</v>
      </c>
      <c r="C32" s="15">
        <f t="shared" si="4"/>
        <v>1.7126600862285013E-2</v>
      </c>
      <c r="D32" s="30">
        <v>1225</v>
      </c>
      <c r="E32" s="16">
        <f>(0.9836679-0.0004041*D32)/(1-0.0004723*D32+0.0000011381201*D32^2)</f>
        <v>0.22948382008691623</v>
      </c>
      <c r="F32" s="15">
        <v>0.64</v>
      </c>
      <c r="G32" s="15">
        <v>1</v>
      </c>
      <c r="H32" s="15">
        <v>1.49</v>
      </c>
      <c r="I32" s="16">
        <f t="shared" si="5"/>
        <v>0.93554223602999997</v>
      </c>
      <c r="J32" s="15">
        <v>7.4776923076923083</v>
      </c>
      <c r="K32" s="17">
        <v>1</v>
      </c>
      <c r="L32" s="15">
        <v>3.25</v>
      </c>
      <c r="M32" s="17">
        <f>(1.055955-0.0093891*L32)/(1+0.0109876*L32-0.000091365058*L32^2)</f>
        <v>0.99100818591740969</v>
      </c>
      <c r="N32" s="15">
        <v>98.08461538461539</v>
      </c>
      <c r="O32" s="16">
        <f t="shared" si="1"/>
        <v>0.97911996004548396</v>
      </c>
      <c r="P32" s="15">
        <v>128</v>
      </c>
      <c r="Q32" s="17">
        <f t="shared" si="6"/>
        <v>0.67166178136912891</v>
      </c>
      <c r="R32" s="16">
        <v>7</v>
      </c>
      <c r="S32" s="17">
        <v>1</v>
      </c>
      <c r="T32" s="93">
        <v>55.422701713819833</v>
      </c>
      <c r="U32" s="94">
        <v>57.015476700777377</v>
      </c>
      <c r="V32" s="95">
        <v>56.698504882637579</v>
      </c>
      <c r="W32" s="17">
        <v>13.461309442372029</v>
      </c>
      <c r="X32" s="10">
        <v>78.34</v>
      </c>
      <c r="Y32" s="43">
        <v>5</v>
      </c>
      <c r="Z32" s="43">
        <v>5</v>
      </c>
      <c r="AA32" s="40">
        <v>67.900000000000006</v>
      </c>
      <c r="AB32" s="18">
        <v>4</v>
      </c>
      <c r="AC32" s="40">
        <v>74.75</v>
      </c>
      <c r="AD32" s="18">
        <v>4</v>
      </c>
      <c r="AE32" s="12">
        <v>3</v>
      </c>
      <c r="AF32" s="12">
        <v>3</v>
      </c>
      <c r="AG32" s="12">
        <v>3</v>
      </c>
      <c r="AH32" s="12"/>
      <c r="AI32" s="12">
        <v>3</v>
      </c>
      <c r="AJ32" s="12">
        <v>3</v>
      </c>
      <c r="AK32" s="12">
        <v>3</v>
      </c>
      <c r="AL32" s="12">
        <v>3</v>
      </c>
      <c r="AM32" s="12">
        <v>3</v>
      </c>
      <c r="AN32" s="36"/>
      <c r="AQ32" s="48"/>
      <c r="AR32" s="49"/>
      <c r="AS32" s="49"/>
      <c r="AT32" s="38"/>
      <c r="AU32" s="38"/>
    </row>
    <row r="33" spans="1:47" ht="18.75" x14ac:dyDescent="0.25">
      <c r="A33" s="3" t="s">
        <v>36</v>
      </c>
      <c r="B33" s="14">
        <v>2359</v>
      </c>
      <c r="C33" s="15">
        <f t="shared" si="4"/>
        <v>0.76983165489538263</v>
      </c>
      <c r="D33" s="14">
        <v>1</v>
      </c>
      <c r="E33" s="16">
        <f>(0.9836679-0.0004041*D33)/(1-0.0004723*D33+0.0000011381201*D33^2)</f>
        <v>0.98372729480152754</v>
      </c>
      <c r="F33" s="15">
        <v>0.81</v>
      </c>
      <c r="G33" s="15">
        <v>1</v>
      </c>
      <c r="H33" s="15">
        <v>8.8000000000000007</v>
      </c>
      <c r="I33" s="16">
        <f t="shared" si="5"/>
        <v>0.56675337199999998</v>
      </c>
      <c r="J33" s="15">
        <v>7.6812499999999995</v>
      </c>
      <c r="K33" s="17">
        <v>1</v>
      </c>
      <c r="L33" s="17">
        <v>1</v>
      </c>
      <c r="M33" s="17">
        <f>(1.055955-0.0093891*L33)/(1+0.0109876*L33-0.000091365058*L33^2)</f>
        <v>1.0352851893449246</v>
      </c>
      <c r="N33" s="15">
        <v>99.399999999999991</v>
      </c>
      <c r="O33" s="16">
        <f t="shared" si="1"/>
        <v>0.98262484881229706</v>
      </c>
      <c r="P33" s="15">
        <v>53</v>
      </c>
      <c r="Q33" s="17">
        <f t="shared" si="6"/>
        <v>0.94097237616417662</v>
      </c>
      <c r="R33" s="17">
        <v>7</v>
      </c>
      <c r="S33" s="17">
        <v>1</v>
      </c>
      <c r="T33" s="93">
        <v>82.113202325173461</v>
      </c>
      <c r="U33" s="94">
        <v>83.169970691572104</v>
      </c>
      <c r="V33" s="95">
        <v>82.075118597920351</v>
      </c>
      <c r="W33" s="17">
        <v>18.319418151025953</v>
      </c>
      <c r="X33" s="10">
        <v>97.55</v>
      </c>
      <c r="Y33" s="43">
        <v>5</v>
      </c>
      <c r="Z33" s="43">
        <v>5</v>
      </c>
      <c r="AA33" s="40">
        <v>86.1</v>
      </c>
      <c r="AB33" s="43">
        <v>5</v>
      </c>
      <c r="AC33" s="40">
        <v>94.3</v>
      </c>
      <c r="AD33" s="43">
        <v>5</v>
      </c>
      <c r="AE33" s="43">
        <v>5</v>
      </c>
      <c r="AF33" s="18">
        <v>4</v>
      </c>
      <c r="AG33" s="18">
        <v>4</v>
      </c>
      <c r="AH33" s="42">
        <v>5</v>
      </c>
      <c r="AI33" s="42">
        <v>5</v>
      </c>
      <c r="AJ33" s="42">
        <v>5</v>
      </c>
      <c r="AK33" s="18">
        <v>4</v>
      </c>
      <c r="AL33" s="18">
        <v>4</v>
      </c>
      <c r="AM33" s="18">
        <v>4</v>
      </c>
      <c r="AN33" s="13"/>
      <c r="AQ33" s="50"/>
      <c r="AR33" s="49"/>
      <c r="AS33" s="49"/>
      <c r="AT33" s="38"/>
      <c r="AU33" s="38"/>
    </row>
    <row r="34" spans="1:47" ht="18.75" x14ac:dyDescent="0.25">
      <c r="A34" s="3" t="s">
        <v>37</v>
      </c>
      <c r="B34" s="14">
        <v>1872</v>
      </c>
      <c r="C34" s="15">
        <f t="shared" si="4"/>
        <v>0.81811250768368637</v>
      </c>
      <c r="D34" s="14">
        <v>121</v>
      </c>
      <c r="E34" s="16">
        <f>(0.9836679-0.0004041*D34)/(1-0.0004723*D34+0.0000011381201*D34^2)</f>
        <v>0.97421289032447411</v>
      </c>
      <c r="F34" s="15">
        <v>0.52</v>
      </c>
      <c r="G34" s="15">
        <v>1</v>
      </c>
      <c r="H34" s="15">
        <v>7.68</v>
      </c>
      <c r="I34" s="16">
        <f t="shared" si="5"/>
        <v>0.61715433072000003</v>
      </c>
      <c r="J34" s="15">
        <v>6.3006060606060617</v>
      </c>
      <c r="K34" s="17">
        <f>-0.0032863*J34^3+0.0307757*J34^2+0.1126933*J34-0.1469681</f>
        <v>0.96282391743736939</v>
      </c>
      <c r="L34" s="17">
        <v>1</v>
      </c>
      <c r="M34" s="17">
        <f>(1.055955-0.0093891*L34)/(1+0.0109876*L34-0.000091365058*L34^2)</f>
        <v>1.0352851893449246</v>
      </c>
      <c r="N34" s="15">
        <v>82.675757575757558</v>
      </c>
      <c r="O34" s="16">
        <f t="shared" ref="O34:O60" si="7">-0.0000014340773*N34^3+0.0002078*N34^2+0.0035748*N34-0.0174306</f>
        <v>0.88807573899755865</v>
      </c>
      <c r="P34" s="15">
        <v>145.81818181818181</v>
      </c>
      <c r="Q34" s="17">
        <f t="shared" si="6"/>
        <v>0.58187995208401666</v>
      </c>
      <c r="R34" s="17">
        <v>7</v>
      </c>
      <c r="S34" s="17">
        <v>1</v>
      </c>
      <c r="T34" s="93">
        <v>65.531916578784319</v>
      </c>
      <c r="U34" s="94">
        <v>67.136872749060387</v>
      </c>
      <c r="V34" s="95">
        <v>67.516946506065864</v>
      </c>
      <c r="W34" s="17">
        <v>17.904462200087753</v>
      </c>
      <c r="X34" s="10">
        <v>81.02</v>
      </c>
      <c r="Y34" s="43">
        <v>5</v>
      </c>
      <c r="Z34" s="43">
        <v>5</v>
      </c>
      <c r="AA34" s="40">
        <v>73.739999999999995</v>
      </c>
      <c r="AB34" s="43">
        <v>5</v>
      </c>
      <c r="AC34" s="40">
        <v>78.53</v>
      </c>
      <c r="AD34" s="18">
        <v>4</v>
      </c>
      <c r="AE34" s="12">
        <v>3</v>
      </c>
      <c r="AF34" s="12">
        <v>3</v>
      </c>
      <c r="AG34" s="18">
        <v>4</v>
      </c>
      <c r="AH34" s="18">
        <v>4</v>
      </c>
      <c r="AI34" s="18">
        <v>4</v>
      </c>
      <c r="AJ34" s="18">
        <v>4</v>
      </c>
      <c r="AK34" s="18">
        <v>4</v>
      </c>
      <c r="AL34" s="18">
        <v>4</v>
      </c>
      <c r="AM34" s="18">
        <v>4</v>
      </c>
      <c r="AN34" s="36"/>
      <c r="AQ34" s="50"/>
      <c r="AR34" s="49"/>
      <c r="AS34" s="49"/>
      <c r="AT34" s="38"/>
      <c r="AU34" s="38"/>
    </row>
    <row r="35" spans="1:47" ht="18.75" x14ac:dyDescent="0.25">
      <c r="A35" s="3" t="s">
        <v>38</v>
      </c>
      <c r="B35" s="14">
        <v>12997</v>
      </c>
      <c r="C35" s="15">
        <f t="shared" si="4"/>
        <v>8.3312253696011473E-2</v>
      </c>
      <c r="D35" s="14">
        <v>3448</v>
      </c>
      <c r="E35" s="17">
        <v>0</v>
      </c>
      <c r="F35" s="15">
        <v>2.85</v>
      </c>
      <c r="G35" s="15">
        <f t="shared" ref="G35:G41" si="8">0.0022496*F35^2-0.1023114*F35+1.1451398</f>
        <v>0.87182468599999985</v>
      </c>
      <c r="H35" s="15">
        <v>13.1</v>
      </c>
      <c r="I35" s="16">
        <f t="shared" si="5"/>
        <v>0.393765963</v>
      </c>
      <c r="J35" s="15">
        <v>8.631333333333334</v>
      </c>
      <c r="K35" s="17">
        <v>1</v>
      </c>
      <c r="L35" s="17">
        <v>3.92</v>
      </c>
      <c r="M35" s="17">
        <f>(1.055955-0.0093891*L35)/(1+0.0109876*L35-0.000091365058*L35^2)</f>
        <v>0.97838301255404703</v>
      </c>
      <c r="N35" s="15">
        <v>114.88666666666663</v>
      </c>
      <c r="O35" s="16">
        <f t="shared" si="7"/>
        <v>0.96139693389722225</v>
      </c>
      <c r="P35" s="15">
        <v>169.46666666666667</v>
      </c>
      <c r="Q35" s="17">
        <f t="shared" si="6"/>
        <v>0.45807545207799427</v>
      </c>
      <c r="R35" s="17">
        <v>7</v>
      </c>
      <c r="S35" s="17">
        <v>1</v>
      </c>
      <c r="T35" s="93">
        <v>39.740465731137299</v>
      </c>
      <c r="U35" s="94">
        <v>40.156821738501066</v>
      </c>
      <c r="V35" s="95">
        <v>40.458712635771107</v>
      </c>
      <c r="W35" s="17">
        <v>11.012195077514519</v>
      </c>
      <c r="X35" s="10">
        <v>71.959999999999994</v>
      </c>
      <c r="Y35" s="33">
        <v>1</v>
      </c>
      <c r="Z35" s="43">
        <v>5</v>
      </c>
      <c r="AA35" s="40">
        <v>23.83</v>
      </c>
      <c r="AB35" s="33">
        <v>1</v>
      </c>
      <c r="AC35" s="40">
        <v>66</v>
      </c>
      <c r="AD35" s="12">
        <v>3</v>
      </c>
      <c r="AE35" s="20">
        <v>2</v>
      </c>
      <c r="AF35" s="12">
        <v>3</v>
      </c>
      <c r="AG35" s="12">
        <v>3</v>
      </c>
      <c r="AH35" s="20">
        <v>2</v>
      </c>
      <c r="AI35" s="12">
        <v>3</v>
      </c>
      <c r="AJ35" s="12">
        <v>3</v>
      </c>
      <c r="AK35" s="20">
        <v>2</v>
      </c>
      <c r="AL35" s="12">
        <v>3</v>
      </c>
      <c r="AM35" s="20">
        <v>2</v>
      </c>
      <c r="AN35" s="13"/>
      <c r="AQ35" s="50"/>
      <c r="AR35" s="49"/>
      <c r="AS35" s="49"/>
      <c r="AT35" s="38"/>
      <c r="AU35" s="38"/>
    </row>
    <row r="36" spans="1:47" ht="18.75" x14ac:dyDescent="0.25">
      <c r="A36" s="3" t="s">
        <v>39</v>
      </c>
      <c r="B36" s="14">
        <v>43520</v>
      </c>
      <c r="C36" s="17">
        <v>0</v>
      </c>
      <c r="D36" s="14">
        <v>15531</v>
      </c>
      <c r="E36" s="17">
        <v>0</v>
      </c>
      <c r="F36" s="15">
        <v>2.59</v>
      </c>
      <c r="G36" s="15">
        <f t="shared" si="8"/>
        <v>0.89524381575999989</v>
      </c>
      <c r="H36" s="15">
        <v>18.399999999999999</v>
      </c>
      <c r="I36" s="16">
        <f t="shared" si="5"/>
        <v>0.22533858800000006</v>
      </c>
      <c r="J36" s="15">
        <v>8.68</v>
      </c>
      <c r="K36" s="17">
        <f>-0.0032863*J36^3+0.0307757*J36^2+0.1126933*J36-0.1469681</f>
        <v>1.0007765549184</v>
      </c>
      <c r="L36" s="17">
        <v>2.08</v>
      </c>
      <c r="M36" s="17">
        <v>1</v>
      </c>
      <c r="N36" s="15">
        <v>115.4851851851852</v>
      </c>
      <c r="O36" s="16">
        <f t="shared" si="7"/>
        <v>0.95802416270200608</v>
      </c>
      <c r="P36" s="15">
        <v>174</v>
      </c>
      <c r="Q36" s="17">
        <f t="shared" si="6"/>
        <v>0.43435450709550283</v>
      </c>
      <c r="R36" s="17">
        <v>7</v>
      </c>
      <c r="S36" s="17">
        <v>1</v>
      </c>
      <c r="T36" s="93">
        <v>39.371235499542706</v>
      </c>
      <c r="U36" s="94">
        <v>38.46831434740394</v>
      </c>
      <c r="V36" s="95">
        <v>38.952360874030454</v>
      </c>
      <c r="W36" s="17">
        <v>10.488364565616315</v>
      </c>
      <c r="X36" s="10">
        <v>69.3</v>
      </c>
      <c r="Y36" s="33">
        <v>1</v>
      </c>
      <c r="Z36" s="18">
        <v>4</v>
      </c>
      <c r="AA36" s="40">
        <v>22.28</v>
      </c>
      <c r="AB36" s="33">
        <v>1</v>
      </c>
      <c r="AC36" s="40">
        <v>65.45</v>
      </c>
      <c r="AD36" s="12">
        <v>3</v>
      </c>
      <c r="AE36" s="20">
        <v>2</v>
      </c>
      <c r="AF36" s="20">
        <v>2</v>
      </c>
      <c r="AG36" s="12">
        <v>3</v>
      </c>
      <c r="AH36" s="20">
        <v>2</v>
      </c>
      <c r="AI36" s="20">
        <v>2</v>
      </c>
      <c r="AJ36" s="20">
        <v>2</v>
      </c>
      <c r="AK36" s="20">
        <v>2</v>
      </c>
      <c r="AL36" s="20">
        <v>2</v>
      </c>
      <c r="AM36" s="20">
        <v>2</v>
      </c>
      <c r="AN36" s="13"/>
      <c r="AQ36" s="50"/>
      <c r="AR36" s="49"/>
      <c r="AS36" s="49"/>
      <c r="AT36" s="38"/>
      <c r="AU36" s="38"/>
    </row>
    <row r="37" spans="1:47" ht="18.75" x14ac:dyDescent="0.25">
      <c r="A37" s="4" t="s">
        <v>40</v>
      </c>
      <c r="B37" s="30">
        <v>129970</v>
      </c>
      <c r="C37" s="17">
        <v>0</v>
      </c>
      <c r="D37" s="30">
        <v>30760</v>
      </c>
      <c r="E37" s="17">
        <v>0</v>
      </c>
      <c r="F37" s="15">
        <v>1.95</v>
      </c>
      <c r="G37" s="15">
        <f t="shared" si="8"/>
        <v>0.95418667400000001</v>
      </c>
      <c r="H37" s="15">
        <v>14.6</v>
      </c>
      <c r="I37" s="16">
        <f t="shared" si="5"/>
        <v>0.34108012799999998</v>
      </c>
      <c r="J37" s="15">
        <v>8.2800000000000011</v>
      </c>
      <c r="K37" s="17">
        <v>1</v>
      </c>
      <c r="L37" s="15">
        <v>1.57</v>
      </c>
      <c r="M37" s="17">
        <v>1</v>
      </c>
      <c r="N37" s="15">
        <v>108.01249999999999</v>
      </c>
      <c r="O37" s="16">
        <f t="shared" si="7"/>
        <v>0.98588105571716578</v>
      </c>
      <c r="P37" s="15">
        <v>186</v>
      </c>
      <c r="Q37" s="17">
        <f t="shared" si="6"/>
        <v>0.37234517886602569</v>
      </c>
      <c r="R37" s="17">
        <v>7</v>
      </c>
      <c r="S37" s="17">
        <v>1</v>
      </c>
      <c r="T37" s="93">
        <v>46.606492722644838</v>
      </c>
      <c r="U37" s="94">
        <v>46.624399862976631</v>
      </c>
      <c r="V37" s="95">
        <v>46.048738584043356</v>
      </c>
      <c r="W37" s="17">
        <v>10.888827568300357</v>
      </c>
      <c r="X37" s="10">
        <v>69.13</v>
      </c>
      <c r="Y37" s="18">
        <v>4</v>
      </c>
      <c r="Z37" s="18">
        <v>4</v>
      </c>
      <c r="AA37" s="107">
        <v>29.85</v>
      </c>
      <c r="AB37" s="33">
        <v>1</v>
      </c>
      <c r="AC37" s="40">
        <v>68.510000000000005</v>
      </c>
      <c r="AD37" s="12">
        <v>3</v>
      </c>
      <c r="AE37" s="12">
        <v>3</v>
      </c>
      <c r="AF37" s="12">
        <v>3</v>
      </c>
      <c r="AG37" s="12">
        <v>3</v>
      </c>
      <c r="AH37" s="20">
        <v>2</v>
      </c>
      <c r="AI37" s="12">
        <v>3</v>
      </c>
      <c r="AJ37" s="20">
        <v>2</v>
      </c>
      <c r="AK37" s="20">
        <v>2</v>
      </c>
      <c r="AL37" s="20">
        <v>2</v>
      </c>
      <c r="AM37" s="12">
        <v>3</v>
      </c>
      <c r="AN37" s="13"/>
      <c r="AQ37" s="38"/>
      <c r="AR37" s="38"/>
      <c r="AS37" s="38"/>
      <c r="AT37" s="38"/>
      <c r="AU37" s="38"/>
    </row>
    <row r="38" spans="1:47" ht="18.75" x14ac:dyDescent="0.25">
      <c r="A38" s="4" t="s">
        <v>41</v>
      </c>
      <c r="B38" s="30">
        <v>648800</v>
      </c>
      <c r="C38" s="17">
        <v>0</v>
      </c>
      <c r="D38" s="30">
        <v>461100</v>
      </c>
      <c r="E38" s="17">
        <v>0</v>
      </c>
      <c r="F38" s="15">
        <v>17.899999999999999</v>
      </c>
      <c r="G38" s="15">
        <f t="shared" si="8"/>
        <v>3.4560076000000217E-2</v>
      </c>
      <c r="H38" s="15">
        <v>37.1</v>
      </c>
      <c r="I38" s="16">
        <v>0</v>
      </c>
      <c r="J38" s="15">
        <v>6.9873913043478266</v>
      </c>
      <c r="K38" s="17">
        <v>1</v>
      </c>
      <c r="L38" s="15">
        <v>6.16</v>
      </c>
      <c r="M38" s="17">
        <f>(1.055955-0.0093891*L38)/(1+0.0109876*L38-0.000091365058*L38^2)</f>
        <v>0.93788993427542655</v>
      </c>
      <c r="N38" s="15">
        <v>92.452173913043467</v>
      </c>
      <c r="O38" s="16">
        <f t="shared" si="7"/>
        <v>0.95597273240557712</v>
      </c>
      <c r="P38" s="15">
        <v>289.91304347826087</v>
      </c>
      <c r="Q38" s="17">
        <v>0</v>
      </c>
      <c r="R38" s="17">
        <v>18</v>
      </c>
      <c r="S38" s="17">
        <v>1</v>
      </c>
      <c r="T38" s="93">
        <v>10.158484528681576</v>
      </c>
      <c r="U38" s="94">
        <v>9.9146168936432701</v>
      </c>
      <c r="V38" s="95">
        <v>9.7452454498599295</v>
      </c>
      <c r="W38" s="17">
        <v>6.9535156270865812</v>
      </c>
      <c r="X38" s="10">
        <v>22.62</v>
      </c>
      <c r="Y38" s="33">
        <v>1</v>
      </c>
      <c r="Z38" s="33">
        <v>1</v>
      </c>
      <c r="AA38" s="107">
        <v>11.69</v>
      </c>
      <c r="AB38" s="33">
        <v>1</v>
      </c>
      <c r="AC38" s="40">
        <v>53.38</v>
      </c>
      <c r="AD38" s="12">
        <v>3</v>
      </c>
      <c r="AE38" s="33">
        <v>1</v>
      </c>
      <c r="AF38" s="33">
        <v>1</v>
      </c>
      <c r="AG38" s="33">
        <v>1</v>
      </c>
      <c r="AH38" s="33">
        <v>1</v>
      </c>
      <c r="AI38" s="33">
        <v>1</v>
      </c>
      <c r="AJ38" s="33">
        <v>1</v>
      </c>
      <c r="AK38" s="33">
        <v>1</v>
      </c>
      <c r="AL38" s="33">
        <v>1</v>
      </c>
      <c r="AM38" s="33">
        <v>1</v>
      </c>
      <c r="AN38" s="13"/>
      <c r="AQ38" s="38"/>
      <c r="AR38" s="38"/>
      <c r="AS38" s="38"/>
      <c r="AT38" s="38"/>
      <c r="AU38" s="38"/>
    </row>
    <row r="39" spans="1:47" ht="18.75" x14ac:dyDescent="0.25">
      <c r="A39" s="3" t="s">
        <v>42</v>
      </c>
      <c r="B39" s="14">
        <v>2481000</v>
      </c>
      <c r="C39" s="17">
        <v>0</v>
      </c>
      <c r="D39" s="14">
        <v>1523000</v>
      </c>
      <c r="E39" s="17">
        <v>0</v>
      </c>
      <c r="F39" s="15">
        <v>12.4</v>
      </c>
      <c r="G39" s="15">
        <f t="shared" si="8"/>
        <v>0.22237693599999986</v>
      </c>
      <c r="H39" s="15">
        <v>23.3</v>
      </c>
      <c r="I39" s="16">
        <f t="shared" ref="I39:I45" si="9">0.0008803*H39^2-0.0595082*H39+1.0222551</f>
        <v>0.11362010700000003</v>
      </c>
      <c r="J39" s="15">
        <v>7.4279999999999999</v>
      </c>
      <c r="K39" s="17">
        <v>1</v>
      </c>
      <c r="L39" s="17">
        <v>3.76</v>
      </c>
      <c r="M39" s="17">
        <f>(1.055955-0.0093891*L39)/(1+0.0109876*L39-0.000091365058*L39^2)</f>
        <v>0.98137566795023712</v>
      </c>
      <c r="N39" s="15">
        <v>96.624000000000009</v>
      </c>
      <c r="O39" s="16">
        <f t="shared" si="7"/>
        <v>0.97436050318509781</v>
      </c>
      <c r="P39" s="15">
        <v>268.52</v>
      </c>
      <c r="Q39" s="17">
        <f t="shared" ref="Q39:Q45" si="10">(0.9900409-0.003589*P39)/(1-0.0036712*P39+0.000015867147*P39^2)</f>
        <v>2.2725647198852523E-2</v>
      </c>
      <c r="R39" s="17">
        <v>14</v>
      </c>
      <c r="S39" s="17">
        <v>1</v>
      </c>
      <c r="T39" s="93">
        <v>17.583482170666695</v>
      </c>
      <c r="U39" s="94">
        <v>17.716759094831801</v>
      </c>
      <c r="V39" s="95">
        <v>17.106630205007058</v>
      </c>
      <c r="W39" s="17">
        <v>7.8471933435192849</v>
      </c>
      <c r="X39" s="10">
        <v>23.96</v>
      </c>
      <c r="Y39" s="33">
        <v>1</v>
      </c>
      <c r="Z39" s="33">
        <v>1</v>
      </c>
      <c r="AA39" s="107">
        <v>12.15</v>
      </c>
      <c r="AB39" s="33">
        <v>1</v>
      </c>
      <c r="AC39" s="40">
        <v>56.76</v>
      </c>
      <c r="AD39" s="12">
        <v>3</v>
      </c>
      <c r="AE39" s="33">
        <v>1</v>
      </c>
      <c r="AF39" s="33">
        <v>1</v>
      </c>
      <c r="AG39" s="20">
        <v>2</v>
      </c>
      <c r="AH39" s="33">
        <v>1</v>
      </c>
      <c r="AI39" s="20">
        <v>2</v>
      </c>
      <c r="AJ39" s="20">
        <v>2</v>
      </c>
      <c r="AK39" s="20">
        <v>2</v>
      </c>
      <c r="AL39" s="20">
        <v>2</v>
      </c>
      <c r="AM39" s="20">
        <v>2</v>
      </c>
      <c r="AN39" s="13"/>
      <c r="AQ39" s="13"/>
      <c r="AR39" s="13"/>
      <c r="AS39" s="13"/>
      <c r="AT39" s="13"/>
      <c r="AU39" s="13"/>
    </row>
    <row r="40" spans="1:47" ht="18.75" x14ac:dyDescent="0.25">
      <c r="A40" s="3" t="s">
        <v>43</v>
      </c>
      <c r="B40" s="30">
        <v>14136</v>
      </c>
      <c r="C40" s="15">
        <f>0.0000000031105346*B40^2-0.0001123*B40+1.0174376</f>
        <v>5.153202980476157E-2</v>
      </c>
      <c r="D40" s="30">
        <v>135</v>
      </c>
      <c r="E40" s="16">
        <f>(0.9836679-0.0004041*D40)/(1-0.0004723*D40+0.0000011381201*D40^2)</f>
        <v>0.97087996803701937</v>
      </c>
      <c r="F40" s="15">
        <v>1.63</v>
      </c>
      <c r="G40" s="15">
        <f t="shared" si="8"/>
        <v>0.98434918023999995</v>
      </c>
      <c r="H40" s="15">
        <v>7.44</v>
      </c>
      <c r="I40" s="16">
        <f t="shared" si="9"/>
        <v>0.62824186607999999</v>
      </c>
      <c r="J40" s="15">
        <v>6.4537500000000021</v>
      </c>
      <c r="K40" s="17">
        <f>-0.0032863*J40^3+0.0307757*J40^2+0.1126933*J40-0.1469681</f>
        <v>0.97878956857475385</v>
      </c>
      <c r="L40" s="15">
        <v>1</v>
      </c>
      <c r="M40" s="17">
        <v>1</v>
      </c>
      <c r="N40" s="15">
        <v>84.856250000000031</v>
      </c>
      <c r="O40" s="16">
        <f t="shared" si="7"/>
        <v>0.90595270091689228</v>
      </c>
      <c r="P40" s="15">
        <v>127.125</v>
      </c>
      <c r="Q40" s="17">
        <f t="shared" si="10"/>
        <v>0.67591881845258428</v>
      </c>
      <c r="R40" s="17">
        <v>25</v>
      </c>
      <c r="S40" s="17">
        <f t="shared" si="3"/>
        <v>0.94277308841752305</v>
      </c>
      <c r="T40" s="93">
        <v>70.223996883648255</v>
      </c>
      <c r="U40" s="94">
        <v>67.743602415588299</v>
      </c>
      <c r="V40" s="95">
        <v>68.118055258283405</v>
      </c>
      <c r="W40" s="17">
        <v>15.578596768713286</v>
      </c>
      <c r="X40" s="10">
        <v>75.91</v>
      </c>
      <c r="Y40" s="43">
        <v>5</v>
      </c>
      <c r="Z40" s="43">
        <v>5</v>
      </c>
      <c r="AA40" s="107">
        <v>69.260000000000005</v>
      </c>
      <c r="AB40" s="18">
        <v>4</v>
      </c>
      <c r="AC40" s="40">
        <v>77.180000000000007</v>
      </c>
      <c r="AD40" s="18">
        <v>4</v>
      </c>
      <c r="AE40" s="18">
        <v>4</v>
      </c>
      <c r="AF40" s="12">
        <v>3</v>
      </c>
      <c r="AG40" s="18">
        <v>4</v>
      </c>
      <c r="AH40" s="12">
        <v>3</v>
      </c>
      <c r="AI40" s="12">
        <v>3</v>
      </c>
      <c r="AJ40" s="18">
        <v>4</v>
      </c>
      <c r="AK40" s="18">
        <v>4</v>
      </c>
      <c r="AL40" s="12">
        <v>3</v>
      </c>
      <c r="AM40" s="12">
        <v>3</v>
      </c>
      <c r="AN40" s="13"/>
      <c r="AQ40" s="13"/>
      <c r="AR40" s="13"/>
      <c r="AS40" s="13"/>
      <c r="AT40" s="13"/>
      <c r="AU40" s="13"/>
    </row>
    <row r="41" spans="1:47" ht="18.75" x14ac:dyDescent="0.25">
      <c r="A41" s="3" t="s">
        <v>44</v>
      </c>
      <c r="B41" s="30">
        <v>41060</v>
      </c>
      <c r="C41" s="15">
        <v>0</v>
      </c>
      <c r="D41" s="30">
        <v>9350</v>
      </c>
      <c r="E41" s="15">
        <v>0</v>
      </c>
      <c r="F41" s="15">
        <v>2.0499999999999998</v>
      </c>
      <c r="G41" s="15">
        <f t="shared" si="8"/>
        <v>0.94485537399999997</v>
      </c>
      <c r="H41" s="15">
        <v>16</v>
      </c>
      <c r="I41" s="16">
        <f t="shared" si="9"/>
        <v>0.29548070000000004</v>
      </c>
      <c r="J41" s="15">
        <v>6.3946808510638311</v>
      </c>
      <c r="K41" s="17">
        <f>-0.0032863*J41^3+0.0307757*J41^2+0.1126933*J41-0.1469681</f>
        <v>0.97281013317970588</v>
      </c>
      <c r="L41" s="15">
        <v>13.5</v>
      </c>
      <c r="M41" s="17">
        <f>(1.055955-0.0093891*L41)/(1+0.0109876*L41-0.000091365058*L41^2)</f>
        <v>0.82108110744001506</v>
      </c>
      <c r="N41" s="15">
        <v>84.961702127659564</v>
      </c>
      <c r="O41" s="16">
        <f t="shared" si="7"/>
        <v>0.90678006548502321</v>
      </c>
      <c r="P41" s="15">
        <v>141.46808510638297</v>
      </c>
      <c r="Q41" s="17">
        <f t="shared" si="10"/>
        <v>0.60425323268920728</v>
      </c>
      <c r="R41" s="17">
        <v>22</v>
      </c>
      <c r="S41" s="17">
        <f t="shared" si="3"/>
        <v>0.97733431932025328</v>
      </c>
      <c r="T41" s="93">
        <v>46.995931293633767</v>
      </c>
      <c r="U41" s="94">
        <v>46.386769342858621</v>
      </c>
      <c r="V41" s="95">
        <v>47.27196102537372</v>
      </c>
      <c r="W41" s="17">
        <v>10.564710898099186</v>
      </c>
      <c r="X41" s="10">
        <v>65.06</v>
      </c>
      <c r="Y41" s="18">
        <v>4</v>
      </c>
      <c r="Z41" s="18">
        <v>4</v>
      </c>
      <c r="AA41" s="107">
        <v>58.73</v>
      </c>
      <c r="AB41" s="12">
        <v>3</v>
      </c>
      <c r="AC41" s="40">
        <v>63.88</v>
      </c>
      <c r="AD41" s="12">
        <v>3</v>
      </c>
      <c r="AE41" s="12">
        <v>3</v>
      </c>
      <c r="AF41" s="12">
        <v>3</v>
      </c>
      <c r="AG41" s="12">
        <v>3</v>
      </c>
      <c r="AH41" s="20">
        <v>2</v>
      </c>
      <c r="AI41" s="20">
        <v>2</v>
      </c>
      <c r="AJ41" s="20">
        <v>2</v>
      </c>
      <c r="AK41" s="20">
        <v>2</v>
      </c>
      <c r="AL41" s="20">
        <v>2</v>
      </c>
      <c r="AM41" s="18">
        <v>4</v>
      </c>
      <c r="AN41" s="13"/>
      <c r="AQ41" s="13"/>
      <c r="AR41" s="13"/>
      <c r="AS41" s="13"/>
      <c r="AT41" s="13"/>
      <c r="AU41" s="13"/>
    </row>
    <row r="42" spans="1:47" ht="18.75" x14ac:dyDescent="0.25">
      <c r="A42" s="3" t="s">
        <v>45</v>
      </c>
      <c r="B42" s="30">
        <v>61350</v>
      </c>
      <c r="C42" s="17">
        <v>0</v>
      </c>
      <c r="D42" s="30">
        <v>13500</v>
      </c>
      <c r="E42" s="15">
        <v>0</v>
      </c>
      <c r="F42" s="15">
        <v>1.24</v>
      </c>
      <c r="G42" s="15">
        <v>1</v>
      </c>
      <c r="H42" s="15">
        <v>14</v>
      </c>
      <c r="I42" s="16">
        <f t="shared" si="9"/>
        <v>0.36167910000000003</v>
      </c>
      <c r="J42" s="15">
        <v>7.0161290322580658</v>
      </c>
      <c r="K42" s="17">
        <v>1</v>
      </c>
      <c r="L42" s="15">
        <v>12</v>
      </c>
      <c r="M42" s="17">
        <f>(1.055955-0.0093891*L42)/(1+0.0109876*L42-0.000091365058*L42^2)</f>
        <v>0.84320222276422541</v>
      </c>
      <c r="N42" s="15">
        <v>92.290322580645167</v>
      </c>
      <c r="O42" s="16">
        <f t="shared" si="7"/>
        <v>0.95512208816503841</v>
      </c>
      <c r="P42" s="15">
        <v>148.03225806451613</v>
      </c>
      <c r="Q42" s="17">
        <f t="shared" si="10"/>
        <v>0.5704114640891621</v>
      </c>
      <c r="R42" s="16">
        <v>20</v>
      </c>
      <c r="S42" s="17">
        <f t="shared" si="3"/>
        <v>0.99614421691584598</v>
      </c>
      <c r="T42" s="93">
        <v>53.303060770878112</v>
      </c>
      <c r="U42" s="94">
        <v>53.251942126425647</v>
      </c>
      <c r="V42" s="95">
        <v>53.325234572561214</v>
      </c>
      <c r="W42" s="17">
        <v>11.039504497015155</v>
      </c>
      <c r="X42" s="10">
        <v>68.45</v>
      </c>
      <c r="Y42" s="18">
        <v>4</v>
      </c>
      <c r="Z42" s="18">
        <v>4</v>
      </c>
      <c r="AA42" s="107">
        <v>60.32</v>
      </c>
      <c r="AB42" s="18">
        <v>4</v>
      </c>
      <c r="AC42" s="40">
        <v>68.12</v>
      </c>
      <c r="AD42" s="12">
        <v>3</v>
      </c>
      <c r="AE42" s="12">
        <v>3</v>
      </c>
      <c r="AF42" s="12">
        <v>3</v>
      </c>
      <c r="AG42" s="12">
        <v>3</v>
      </c>
      <c r="AH42" s="20">
        <v>2</v>
      </c>
      <c r="AI42" s="12">
        <v>3</v>
      </c>
      <c r="AJ42" s="12">
        <v>3</v>
      </c>
      <c r="AK42" s="20">
        <v>2</v>
      </c>
      <c r="AL42" s="12">
        <v>3</v>
      </c>
      <c r="AM42" s="18">
        <v>4</v>
      </c>
      <c r="AN42" s="13"/>
      <c r="AQ42" s="13"/>
      <c r="AR42" s="38"/>
      <c r="AS42" s="38"/>
      <c r="AT42" s="51"/>
      <c r="AU42" s="38"/>
    </row>
    <row r="43" spans="1:47" ht="20.25" customHeight="1" x14ac:dyDescent="0.25">
      <c r="A43" s="3" t="s">
        <v>46</v>
      </c>
      <c r="B43" s="30">
        <v>1426</v>
      </c>
      <c r="C43" s="15">
        <f>0.0000000031105346*B43^2-0.0001123*B43+1.0174376</f>
        <v>0.86362299745626969</v>
      </c>
      <c r="D43" s="30">
        <v>36</v>
      </c>
      <c r="E43" s="16">
        <f>(0.9836679-0.0004041*D43)/(1-0.0004723*D43+0.0000011381201*D43^2)</f>
        <v>0.98440595519844243</v>
      </c>
      <c r="F43" s="15">
        <v>0.72</v>
      </c>
      <c r="G43" s="15">
        <v>1</v>
      </c>
      <c r="H43" s="15">
        <v>7.47</v>
      </c>
      <c r="I43" s="16">
        <f t="shared" si="9"/>
        <v>0.62685037827000001</v>
      </c>
      <c r="J43" s="15">
        <v>7.7780952380952408</v>
      </c>
      <c r="K43" s="17">
        <v>1</v>
      </c>
      <c r="L43" s="17">
        <v>1</v>
      </c>
      <c r="M43" s="17">
        <v>1</v>
      </c>
      <c r="N43" s="15">
        <v>99.316666666666691</v>
      </c>
      <c r="O43" s="16">
        <f t="shared" si="7"/>
        <v>0.98242516962730653</v>
      </c>
      <c r="P43" s="15">
        <v>69</v>
      </c>
      <c r="Q43" s="17">
        <f t="shared" si="10"/>
        <v>0.90290950199002606</v>
      </c>
      <c r="R43" s="17">
        <v>7</v>
      </c>
      <c r="S43" s="17">
        <v>1</v>
      </c>
      <c r="T43" s="93">
        <v>83.46084645566981</v>
      </c>
      <c r="U43" s="94">
        <v>85.491897928474927</v>
      </c>
      <c r="V43" s="95">
        <v>84.189248141010836</v>
      </c>
      <c r="W43" s="17">
        <v>18.649953410947219</v>
      </c>
      <c r="X43" s="10">
        <v>85.13</v>
      </c>
      <c r="Y43" s="43">
        <v>5</v>
      </c>
      <c r="Z43" s="43">
        <v>5</v>
      </c>
      <c r="AA43" s="107">
        <v>79.86</v>
      </c>
      <c r="AB43" s="43">
        <v>5</v>
      </c>
      <c r="AC43" s="40">
        <v>84.22</v>
      </c>
      <c r="AD43" s="18">
        <v>4</v>
      </c>
      <c r="AE43" s="43">
        <v>5</v>
      </c>
      <c r="AF43" s="43">
        <v>5</v>
      </c>
      <c r="AG43" s="42">
        <v>5</v>
      </c>
      <c r="AH43" s="42">
        <v>5</v>
      </c>
      <c r="AI43" s="42">
        <v>5</v>
      </c>
      <c r="AJ43" s="42">
        <v>5</v>
      </c>
      <c r="AK43" s="42">
        <v>5</v>
      </c>
      <c r="AL43" s="42">
        <v>5</v>
      </c>
      <c r="AM43" s="18">
        <v>4</v>
      </c>
      <c r="AN43" s="13"/>
      <c r="AQ43" s="13"/>
      <c r="AR43" s="48"/>
      <c r="AS43" s="48"/>
      <c r="AT43" s="49"/>
      <c r="AU43" s="38"/>
    </row>
    <row r="44" spans="1:47" ht="24" customHeight="1" x14ac:dyDescent="0.25">
      <c r="A44" s="3" t="s">
        <v>47</v>
      </c>
      <c r="B44" s="30">
        <v>9804</v>
      </c>
      <c r="C44" s="15">
        <f>0.0000000031105346*B44^2-0.0001123*B44+1.0174376</f>
        <v>0.21542805866519354</v>
      </c>
      <c r="D44" s="30">
        <v>63</v>
      </c>
      <c r="E44" s="16">
        <f>(0.9836679-0.0004041*D44)/(1-0.0004723*D44+0.0000011381201*D44^2)</f>
        <v>0.98301873318308686</v>
      </c>
      <c r="F44" s="15">
        <v>0.48</v>
      </c>
      <c r="G44" s="15">
        <v>1</v>
      </c>
      <c r="H44" s="15">
        <v>8.06</v>
      </c>
      <c r="I44" s="16">
        <f t="shared" si="9"/>
        <v>0.59980646507999991</v>
      </c>
      <c r="J44" s="15">
        <v>7.6466666666666674</v>
      </c>
      <c r="K44" s="17">
        <v>1</v>
      </c>
      <c r="L44" s="15">
        <v>1</v>
      </c>
      <c r="M44" s="17">
        <v>1</v>
      </c>
      <c r="N44" s="15">
        <v>99.595238095238102</v>
      </c>
      <c r="O44" s="16">
        <f t="shared" si="7"/>
        <v>0.98308070318423457</v>
      </c>
      <c r="P44" s="15">
        <v>134</v>
      </c>
      <c r="Q44" s="17">
        <f t="shared" si="10"/>
        <v>0.64203576181632005</v>
      </c>
      <c r="R44" s="17">
        <v>7</v>
      </c>
      <c r="S44" s="17">
        <v>1</v>
      </c>
      <c r="T44" s="93">
        <v>85.436451288190227</v>
      </c>
      <c r="U44" s="94">
        <v>84.465580748699821</v>
      </c>
      <c r="V44" s="95">
        <v>82.725969292221549</v>
      </c>
      <c r="W44" s="17">
        <v>16.386169207072719</v>
      </c>
      <c r="X44" s="10">
        <v>86.5</v>
      </c>
      <c r="Y44" s="43">
        <v>5</v>
      </c>
      <c r="Z44" s="43">
        <v>5</v>
      </c>
      <c r="AA44" s="107">
        <v>74.92</v>
      </c>
      <c r="AB44" s="43">
        <v>5</v>
      </c>
      <c r="AC44" s="40">
        <v>82.77</v>
      </c>
      <c r="AD44" s="18">
        <v>4</v>
      </c>
      <c r="AE44" s="43">
        <v>5</v>
      </c>
      <c r="AF44" s="43">
        <v>5</v>
      </c>
      <c r="AG44" s="18">
        <v>4</v>
      </c>
      <c r="AH44" s="18">
        <v>4</v>
      </c>
      <c r="AI44" s="18">
        <v>4</v>
      </c>
      <c r="AJ44" s="18">
        <v>4</v>
      </c>
      <c r="AK44" s="18">
        <v>4</v>
      </c>
      <c r="AL44" s="18">
        <v>4</v>
      </c>
      <c r="AM44" s="18">
        <v>4</v>
      </c>
      <c r="AN44" s="36"/>
      <c r="AQ44" s="13"/>
      <c r="AR44" s="50"/>
      <c r="AS44" s="50"/>
      <c r="AT44" s="49"/>
      <c r="AU44" s="38"/>
    </row>
    <row r="45" spans="1:47" ht="19.5" customHeight="1" x14ac:dyDescent="0.25">
      <c r="A45" s="3" t="s">
        <v>48</v>
      </c>
      <c r="B45" s="30">
        <v>920800</v>
      </c>
      <c r="C45" s="15">
        <v>0</v>
      </c>
      <c r="D45" s="30">
        <v>648800</v>
      </c>
      <c r="E45" s="17">
        <v>0</v>
      </c>
      <c r="F45" s="17">
        <v>5.86</v>
      </c>
      <c r="G45" s="15">
        <f>0.0022496*F45^2-0.1023114*F45+1.1451398</f>
        <v>0.62284536015999992</v>
      </c>
      <c r="H45" s="15">
        <v>18.2</v>
      </c>
      <c r="I45" s="16">
        <f t="shared" si="9"/>
        <v>0.23079643200000011</v>
      </c>
      <c r="J45" s="15">
        <v>6.3538888888888883</v>
      </c>
      <c r="K45" s="17">
        <f>-0.0032863*J45^3+0.0307757*J45^2+0.1126933*J45-0.1469681</f>
        <v>0.9685491630696581</v>
      </c>
      <c r="L45" s="15">
        <v>1.95</v>
      </c>
      <c r="M45" s="17">
        <v>1</v>
      </c>
      <c r="N45" s="15">
        <v>83.088888888888889</v>
      </c>
      <c r="O45" s="16">
        <f t="shared" si="7"/>
        <v>0.89157353115913329</v>
      </c>
      <c r="P45" s="15">
        <v>168.33333333333334</v>
      </c>
      <c r="Q45" s="17">
        <f t="shared" si="10"/>
        <v>0.46402070371102283</v>
      </c>
      <c r="R45" s="17">
        <v>7</v>
      </c>
      <c r="S45" s="17">
        <v>1</v>
      </c>
      <c r="T45" s="93">
        <v>21.166030380161857</v>
      </c>
      <c r="U45" s="94">
        <v>20.028379472051661</v>
      </c>
      <c r="V45" s="95">
        <v>21.894707406058611</v>
      </c>
      <c r="W45" s="17">
        <v>9.5143950366486045</v>
      </c>
      <c r="X45" s="10">
        <v>25.07</v>
      </c>
      <c r="Y45" s="33">
        <v>1</v>
      </c>
      <c r="Z45" s="33">
        <v>1</v>
      </c>
      <c r="AA45" s="107">
        <v>12.8</v>
      </c>
      <c r="AB45" s="33">
        <v>1</v>
      </c>
      <c r="AC45" s="40">
        <v>59.62</v>
      </c>
      <c r="AD45" s="12">
        <v>3</v>
      </c>
      <c r="AE45" s="33">
        <v>1</v>
      </c>
      <c r="AF45" s="33">
        <v>1</v>
      </c>
      <c r="AG45" s="20">
        <v>2</v>
      </c>
      <c r="AH45" s="20">
        <v>2</v>
      </c>
      <c r="AI45" s="20">
        <v>2</v>
      </c>
      <c r="AJ45" s="20">
        <v>2</v>
      </c>
      <c r="AK45" s="20">
        <v>2</v>
      </c>
      <c r="AL45" s="20">
        <v>2</v>
      </c>
      <c r="AM45" s="33">
        <v>1</v>
      </c>
      <c r="AN45" s="13"/>
      <c r="AQ45" s="13"/>
      <c r="AR45" s="50"/>
      <c r="AS45" s="50"/>
      <c r="AT45" s="49"/>
      <c r="AU45" s="38"/>
    </row>
    <row r="46" spans="1:47" ht="24" x14ac:dyDescent="0.25">
      <c r="A46" s="2" t="s">
        <v>49</v>
      </c>
      <c r="B46" s="30">
        <v>12997000</v>
      </c>
      <c r="C46" s="17">
        <v>0</v>
      </c>
      <c r="D46" s="30">
        <v>4884000</v>
      </c>
      <c r="E46" s="17">
        <v>0</v>
      </c>
      <c r="F46" s="15">
        <v>103</v>
      </c>
      <c r="G46" s="17">
        <v>0</v>
      </c>
      <c r="H46" s="15">
        <v>181</v>
      </c>
      <c r="I46" s="16">
        <v>0</v>
      </c>
      <c r="J46" s="15">
        <v>3.6351612903225803</v>
      </c>
      <c r="K46" s="17">
        <f>-0.0032863*J46^3+0.0307757*J46^2+0.1126933*J46-0.1469681</f>
        <v>0.51151031789477552</v>
      </c>
      <c r="L46" s="15">
        <v>49.5</v>
      </c>
      <c r="M46" s="17">
        <f>(1.055955-0.0093891*L46)/(1+0.0109876*L46-0.000091365058*L46^2)</f>
        <v>0.44786822382321717</v>
      </c>
      <c r="N46" s="15">
        <v>49.574193548387093</v>
      </c>
      <c r="O46" s="16">
        <f t="shared" si="7"/>
        <v>0.49575788682277871</v>
      </c>
      <c r="P46" s="15">
        <v>377.83870967741933</v>
      </c>
      <c r="Q46" s="17">
        <v>0</v>
      </c>
      <c r="R46" s="17">
        <v>45</v>
      </c>
      <c r="S46" s="17">
        <f t="shared" si="3"/>
        <v>0.60933875040776331</v>
      </c>
      <c r="T46" s="93">
        <v>12.430451736046571</v>
      </c>
      <c r="U46" s="94">
        <v>12.749693954293747</v>
      </c>
      <c r="V46" s="95">
        <v>12.121658536942256</v>
      </c>
      <c r="W46" s="17">
        <v>3.6810821340738524</v>
      </c>
      <c r="X46" s="10">
        <v>15.82</v>
      </c>
      <c r="Y46" s="33">
        <v>1</v>
      </c>
      <c r="Z46" s="33">
        <v>1</v>
      </c>
      <c r="AA46" s="107">
        <v>9.1300000000000008</v>
      </c>
      <c r="AB46" s="33">
        <v>1</v>
      </c>
      <c r="AC46" s="40">
        <v>31.44</v>
      </c>
      <c r="AD46" s="20">
        <v>2</v>
      </c>
      <c r="AE46" s="33">
        <v>1</v>
      </c>
      <c r="AF46" s="33">
        <v>1</v>
      </c>
      <c r="AG46" s="33">
        <v>1</v>
      </c>
      <c r="AH46" s="33">
        <v>1</v>
      </c>
      <c r="AI46" s="33">
        <v>1</v>
      </c>
      <c r="AJ46" s="33">
        <v>1</v>
      </c>
      <c r="AK46" s="33">
        <v>1</v>
      </c>
      <c r="AL46" s="33">
        <v>1</v>
      </c>
      <c r="AM46" s="33">
        <v>1</v>
      </c>
      <c r="AN46" s="13"/>
      <c r="AQ46" s="13"/>
      <c r="AR46" s="50"/>
      <c r="AS46" s="50"/>
      <c r="AT46" s="49"/>
      <c r="AU46" s="38"/>
    </row>
    <row r="47" spans="1:47" ht="24" x14ac:dyDescent="0.25">
      <c r="A47" s="2" t="s">
        <v>50</v>
      </c>
      <c r="B47" s="30">
        <v>2419600</v>
      </c>
      <c r="C47" s="17">
        <v>0</v>
      </c>
      <c r="D47" s="30">
        <v>920800</v>
      </c>
      <c r="E47" s="17">
        <v>0</v>
      </c>
      <c r="F47" s="15">
        <v>21.1</v>
      </c>
      <c r="G47" s="16">
        <v>0</v>
      </c>
      <c r="H47" s="15">
        <v>50.3</v>
      </c>
      <c r="I47" s="16">
        <v>0</v>
      </c>
      <c r="J47" s="15">
        <v>5.4769047619047608</v>
      </c>
      <c r="K47" s="17">
        <f>-0.0032863*J47^3+0.0307757*J47^2+0.1126933*J47-0.1469681</f>
        <v>0.85350590671223969</v>
      </c>
      <c r="L47" s="15">
        <v>6.47</v>
      </c>
      <c r="M47" s="17">
        <f>(1.055955-0.0093891*L47)/(1+0.0109876*L47-0.000091365058*L47^2)</f>
        <v>0.93248385787856714</v>
      </c>
      <c r="N47" s="15">
        <v>74.597619047619048</v>
      </c>
      <c r="O47" s="16">
        <f t="shared" si="7"/>
        <v>0.81029152950110528</v>
      </c>
      <c r="P47" s="15">
        <v>389</v>
      </c>
      <c r="Q47" s="17">
        <v>0</v>
      </c>
      <c r="R47" s="17">
        <v>12</v>
      </c>
      <c r="S47" s="17">
        <v>1</v>
      </c>
      <c r="T47" s="93">
        <v>3.9844801764146425</v>
      </c>
      <c r="U47" s="94">
        <v>3.5980165691469068</v>
      </c>
      <c r="V47" s="95">
        <v>3.9399412822523274</v>
      </c>
      <c r="W47" s="17">
        <v>6.2600787303052572</v>
      </c>
      <c r="X47" s="10">
        <v>21.47</v>
      </c>
      <c r="Y47" s="33">
        <v>1</v>
      </c>
      <c r="Z47" s="33">
        <v>1</v>
      </c>
      <c r="AA47" s="40">
        <v>10.92</v>
      </c>
      <c r="AB47" s="33">
        <v>1</v>
      </c>
      <c r="AC47" s="40">
        <v>48.31</v>
      </c>
      <c r="AD47" s="20">
        <v>2</v>
      </c>
      <c r="AE47" s="33">
        <v>1</v>
      </c>
      <c r="AF47" s="33">
        <v>1</v>
      </c>
      <c r="AG47" s="33">
        <v>1</v>
      </c>
      <c r="AH47" s="33">
        <v>1</v>
      </c>
      <c r="AI47" s="33">
        <v>1</v>
      </c>
      <c r="AJ47" s="33">
        <v>1</v>
      </c>
      <c r="AK47" s="33">
        <v>1</v>
      </c>
      <c r="AL47" s="33">
        <v>1</v>
      </c>
      <c r="AM47" s="33">
        <v>1</v>
      </c>
      <c r="AN47" s="13"/>
      <c r="AO47" s="41"/>
      <c r="AQ47" s="13"/>
      <c r="AR47" s="50"/>
      <c r="AS47" s="50"/>
      <c r="AT47" s="49"/>
      <c r="AU47" s="38"/>
    </row>
    <row r="48" spans="1:47" ht="18.75" x14ac:dyDescent="0.25">
      <c r="A48" s="3" t="s">
        <v>51</v>
      </c>
      <c r="B48" s="14">
        <v>57170000</v>
      </c>
      <c r="C48" s="17">
        <v>0</v>
      </c>
      <c r="D48" s="30">
        <v>40340000</v>
      </c>
      <c r="E48" s="17">
        <v>0</v>
      </c>
      <c r="F48" s="15">
        <v>24.4</v>
      </c>
      <c r="G48" s="16">
        <v>0</v>
      </c>
      <c r="H48" s="15">
        <v>56.6</v>
      </c>
      <c r="I48" s="16">
        <v>0</v>
      </c>
      <c r="J48" s="15">
        <v>7.3261538461538454</v>
      </c>
      <c r="K48" s="17">
        <v>1</v>
      </c>
      <c r="L48" s="15">
        <v>9.35</v>
      </c>
      <c r="M48" s="17">
        <f>(1.055955-0.0093891*L48)/(1+0.0109876*L48-0.000091365058*L48^2)</f>
        <v>0.88437527747454792</v>
      </c>
      <c r="N48" s="15">
        <v>99.236538461538487</v>
      </c>
      <c r="O48" s="16">
        <f t="shared" si="7"/>
        <v>0.98223029558449748</v>
      </c>
      <c r="P48" s="15">
        <v>370.19230769230768</v>
      </c>
      <c r="Q48" s="17">
        <v>0</v>
      </c>
      <c r="R48" s="17">
        <v>14</v>
      </c>
      <c r="S48" s="17">
        <v>1</v>
      </c>
      <c r="T48" s="93">
        <v>18.031703809434127</v>
      </c>
      <c r="U48" s="94">
        <v>18.295775017796629</v>
      </c>
      <c r="V48" s="95">
        <v>17.039316658132513</v>
      </c>
      <c r="W48" s="17">
        <v>6.8488358686435431</v>
      </c>
      <c r="X48" s="10">
        <v>22.57</v>
      </c>
      <c r="Y48" s="33">
        <v>1</v>
      </c>
      <c r="Z48" s="33">
        <v>1</v>
      </c>
      <c r="AA48" s="40">
        <v>11.42</v>
      </c>
      <c r="AB48" s="33">
        <v>1</v>
      </c>
      <c r="AC48" s="40">
        <v>51.45</v>
      </c>
      <c r="AD48" s="12">
        <v>3</v>
      </c>
      <c r="AE48" s="33">
        <v>1</v>
      </c>
      <c r="AF48" s="33">
        <v>1</v>
      </c>
      <c r="AG48" s="33">
        <v>1</v>
      </c>
      <c r="AH48" s="33">
        <v>1</v>
      </c>
      <c r="AI48" s="33">
        <v>1</v>
      </c>
      <c r="AJ48" s="33">
        <v>1</v>
      </c>
      <c r="AK48" s="33">
        <v>1</v>
      </c>
      <c r="AL48" s="33">
        <v>1</v>
      </c>
      <c r="AM48" s="33">
        <v>1</v>
      </c>
      <c r="AN48" s="13"/>
      <c r="AQ48" s="13"/>
      <c r="AR48" s="50"/>
      <c r="AS48" s="50"/>
      <c r="AT48" s="49"/>
      <c r="AU48" s="38"/>
    </row>
    <row r="49" spans="1:47" ht="18.75" x14ac:dyDescent="0.25">
      <c r="A49" s="3" t="s">
        <v>52</v>
      </c>
      <c r="B49" s="30">
        <v>17329</v>
      </c>
      <c r="C49" s="15">
        <f>0.0000000031105346*B49^2-0.0001123*B49+1.0174376</f>
        <v>5.4665268112383814E-3</v>
      </c>
      <c r="D49" s="30">
        <v>110</v>
      </c>
      <c r="E49" s="16">
        <f>(0.9836679-0.0004041*D49)/(1-0.0004723*D49+0.0000011381201*D49^2)</f>
        <v>0.9765014303538434</v>
      </c>
      <c r="F49" s="15">
        <v>0.61</v>
      </c>
      <c r="G49" s="15">
        <v>1</v>
      </c>
      <c r="H49" s="15">
        <v>5.87</v>
      </c>
      <c r="I49" s="16">
        <f>0.0008803*H49^2-0.0595082*H49+1.0222551</f>
        <v>0.70327437507000001</v>
      </c>
      <c r="J49" s="15">
        <v>7.825111111111112</v>
      </c>
      <c r="K49" s="17">
        <v>1</v>
      </c>
      <c r="L49" s="15">
        <v>1</v>
      </c>
      <c r="M49" s="17">
        <v>1</v>
      </c>
      <c r="N49" s="15">
        <v>106.78888888888891</v>
      </c>
      <c r="O49" s="16">
        <f t="shared" si="7"/>
        <v>0.98761352062678176</v>
      </c>
      <c r="P49" s="15">
        <v>110</v>
      </c>
      <c r="Q49" s="17">
        <f t="shared" ref="Q49:Q59" si="11">(0.9900409-0.003589*P49)/(1-0.0036712*P49+0.000015867147*P49^2)</f>
        <v>0.75524073597525831</v>
      </c>
      <c r="R49" s="17">
        <v>7</v>
      </c>
      <c r="S49" s="17">
        <v>1</v>
      </c>
      <c r="T49" s="93">
        <v>87.459096891372667</v>
      </c>
      <c r="U49" s="94">
        <v>85.720024341735169</v>
      </c>
      <c r="V49" s="95">
        <v>84.023136032322469</v>
      </c>
      <c r="W49" s="17">
        <v>16.059421829217911</v>
      </c>
      <c r="X49" s="10">
        <v>86.44</v>
      </c>
      <c r="Y49" s="43">
        <v>5</v>
      </c>
      <c r="Z49" s="43">
        <v>5</v>
      </c>
      <c r="AA49" s="40">
        <v>73.7</v>
      </c>
      <c r="AB49" s="43">
        <v>5</v>
      </c>
      <c r="AC49" s="40">
        <v>80.760000000000005</v>
      </c>
      <c r="AD49" s="18">
        <v>4</v>
      </c>
      <c r="AE49" s="43">
        <v>5</v>
      </c>
      <c r="AF49" s="43">
        <v>5</v>
      </c>
      <c r="AG49" s="18">
        <v>4</v>
      </c>
      <c r="AH49" s="12">
        <v>3</v>
      </c>
      <c r="AI49" s="12">
        <v>3</v>
      </c>
      <c r="AJ49" s="18">
        <v>4</v>
      </c>
      <c r="AK49" s="18">
        <v>4</v>
      </c>
      <c r="AL49" s="18">
        <v>4</v>
      </c>
      <c r="AM49" s="18">
        <v>4</v>
      </c>
      <c r="AN49" s="36"/>
      <c r="AO49" s="48"/>
      <c r="AQ49" s="13"/>
      <c r="AR49" s="38"/>
      <c r="AS49" s="38"/>
      <c r="AT49" s="38"/>
      <c r="AU49" s="38"/>
    </row>
    <row r="50" spans="1:47" ht="18.75" x14ac:dyDescent="0.25">
      <c r="A50" s="3" t="s">
        <v>53</v>
      </c>
      <c r="B50" s="30">
        <v>36400000</v>
      </c>
      <c r="C50" s="17">
        <v>0</v>
      </c>
      <c r="D50" s="30">
        <v>12000000</v>
      </c>
      <c r="E50" s="17">
        <v>0</v>
      </c>
      <c r="F50" s="15">
        <v>88</v>
      </c>
      <c r="G50" s="15">
        <v>0</v>
      </c>
      <c r="H50" s="15">
        <v>252</v>
      </c>
      <c r="I50" s="15">
        <v>0</v>
      </c>
      <c r="J50" s="15">
        <v>6.397678571428572</v>
      </c>
      <c r="K50" s="17">
        <f>-0.0032863*J50^3+0.0307757*J50^2+0.1126933*J50-0.1469681</f>
        <v>0.9731190438201387</v>
      </c>
      <c r="L50" s="15">
        <v>96.7</v>
      </c>
      <c r="M50" s="17">
        <f>(1.055955-0.0093891*L50)/(1+0.0109876*L50-0.000091365058*L50^2)</f>
        <v>0.12252473329144743</v>
      </c>
      <c r="N50" s="15">
        <v>85.632142857142853</v>
      </c>
      <c r="O50" s="16">
        <f t="shared" si="7"/>
        <v>0.91195779346298367</v>
      </c>
      <c r="P50" s="15">
        <v>234.85714285714286</v>
      </c>
      <c r="Q50" s="17">
        <f t="shared" si="11"/>
        <v>0.14525170624279871</v>
      </c>
      <c r="R50" s="17">
        <v>120</v>
      </c>
      <c r="S50" s="17">
        <f t="shared" si="3"/>
        <v>2.9406535761794392E-2</v>
      </c>
      <c r="T50" s="93">
        <v>17.245737627573988</v>
      </c>
      <c r="U50" s="94">
        <v>17.235321114795344</v>
      </c>
      <c r="V50" s="95">
        <v>16.300833222125149</v>
      </c>
      <c r="W50" s="17">
        <v>4.0967431856240797</v>
      </c>
      <c r="X50" s="10">
        <v>16.93</v>
      </c>
      <c r="Y50" s="33">
        <v>1</v>
      </c>
      <c r="Z50" s="33">
        <v>1</v>
      </c>
      <c r="AA50" s="40">
        <v>10.45</v>
      </c>
      <c r="AB50" s="33">
        <v>1</v>
      </c>
      <c r="AC50" s="40">
        <v>39.49</v>
      </c>
      <c r="AD50" s="20">
        <v>2</v>
      </c>
      <c r="AE50" s="33">
        <v>1</v>
      </c>
      <c r="AF50" s="33">
        <v>1</v>
      </c>
      <c r="AG50" s="33">
        <v>1</v>
      </c>
      <c r="AH50" s="33">
        <v>1</v>
      </c>
      <c r="AI50" s="33">
        <v>1</v>
      </c>
      <c r="AJ50" s="33">
        <v>1</v>
      </c>
      <c r="AK50" s="33">
        <v>1</v>
      </c>
      <c r="AL50" s="33">
        <v>1</v>
      </c>
      <c r="AM50" s="33">
        <v>1</v>
      </c>
      <c r="AN50" s="13"/>
      <c r="AO50" s="50"/>
      <c r="AQ50" s="13"/>
      <c r="AR50" s="38"/>
      <c r="AS50" s="38"/>
      <c r="AT50" s="38"/>
      <c r="AU50" s="38"/>
    </row>
    <row r="51" spans="1:47" ht="18.75" x14ac:dyDescent="0.25">
      <c r="A51" s="3" t="s">
        <v>54</v>
      </c>
      <c r="B51" s="30">
        <v>92340</v>
      </c>
      <c r="C51" s="17">
        <v>0</v>
      </c>
      <c r="D51" s="30">
        <v>11030</v>
      </c>
      <c r="E51" s="17">
        <v>0</v>
      </c>
      <c r="F51" s="15">
        <v>14.2</v>
      </c>
      <c r="G51" s="15">
        <f>0.0022496*F51^2-0.1023114*F51+1.1451398</f>
        <v>0.145927264</v>
      </c>
      <c r="H51" s="15">
        <v>18.399999999999999</v>
      </c>
      <c r="I51" s="16">
        <f t="shared" ref="I51:I60" si="12">0.0008803*H51^2-0.0595082*H51+1.0222551</f>
        <v>0.22533858800000006</v>
      </c>
      <c r="J51" s="15">
        <v>7.2228571428571433</v>
      </c>
      <c r="K51" s="17">
        <v>1</v>
      </c>
      <c r="L51" s="15">
        <v>15</v>
      </c>
      <c r="M51" s="17">
        <f>(1.055955-0.0093891*L51)/(1+0.0109876*L51-0.000091365058*L51^2)</f>
        <v>0.79974919131399314</v>
      </c>
      <c r="N51" s="15">
        <v>95.805714285714274</v>
      </c>
      <c r="O51" s="16">
        <f t="shared" si="7"/>
        <v>0.97130468994250174</v>
      </c>
      <c r="P51" s="15">
        <v>148.34285714285716</v>
      </c>
      <c r="Q51" s="17">
        <f t="shared" si="11"/>
        <v>0.56879882925490077</v>
      </c>
      <c r="R51" s="16">
        <v>21</v>
      </c>
      <c r="S51" s="17">
        <f t="shared" si="3"/>
        <v>0.98718479032204942</v>
      </c>
      <c r="T51" s="93">
        <v>28.676195742832611</v>
      </c>
      <c r="U51" s="94">
        <v>28.951472721328496</v>
      </c>
      <c r="V51" s="95">
        <v>28.580529522633888</v>
      </c>
      <c r="W51" s="17">
        <v>8.1739859490979967</v>
      </c>
      <c r="X51" s="10">
        <v>56.1</v>
      </c>
      <c r="Y51" s="12">
        <v>3</v>
      </c>
      <c r="Z51" s="12">
        <v>3</v>
      </c>
      <c r="AA51" s="40">
        <v>51.05</v>
      </c>
      <c r="AB51" s="12">
        <v>3</v>
      </c>
      <c r="AC51" s="40">
        <v>54.47</v>
      </c>
      <c r="AD51" s="12">
        <v>3</v>
      </c>
      <c r="AE51" s="20">
        <v>2</v>
      </c>
      <c r="AF51" s="20">
        <v>2</v>
      </c>
      <c r="AG51" s="20">
        <v>2</v>
      </c>
      <c r="AH51" s="33">
        <v>1</v>
      </c>
      <c r="AI51" s="20">
        <v>2</v>
      </c>
      <c r="AJ51" s="20">
        <v>2</v>
      </c>
      <c r="AK51" s="20">
        <v>2</v>
      </c>
      <c r="AL51" s="20">
        <v>2</v>
      </c>
      <c r="AM51" s="20">
        <v>2</v>
      </c>
      <c r="AN51" s="13"/>
      <c r="AO51" s="50"/>
      <c r="AQ51" s="13"/>
      <c r="AR51" s="13"/>
      <c r="AS51" s="13"/>
      <c r="AT51" s="13"/>
      <c r="AU51" s="13"/>
    </row>
    <row r="52" spans="1:47" ht="18.75" x14ac:dyDescent="0.25">
      <c r="A52" s="3" t="s">
        <v>55</v>
      </c>
      <c r="B52" s="30">
        <v>11530</v>
      </c>
      <c r="C52" s="15">
        <f>0.0000000031105346*B52^2-0.0001123*B52+1.0174376</f>
        <v>0.13613586920513987</v>
      </c>
      <c r="D52" s="30">
        <v>740</v>
      </c>
      <c r="E52" s="16">
        <f>(0.9836679-0.0004041*D52)/(1-0.0004723*D52+0.0000011381201*D52^2)</f>
        <v>0.53750207686179108</v>
      </c>
      <c r="F52" s="15">
        <v>0.68</v>
      </c>
      <c r="G52" s="15">
        <v>1</v>
      </c>
      <c r="H52" s="15">
        <v>7.35</v>
      </c>
      <c r="I52" s="16">
        <f t="shared" si="12"/>
        <v>0.63242583674999997</v>
      </c>
      <c r="J52" s="16">
        <v>7.484464285714286</v>
      </c>
      <c r="K52" s="17">
        <v>1</v>
      </c>
      <c r="L52" s="15">
        <v>1</v>
      </c>
      <c r="M52" s="17">
        <v>1</v>
      </c>
      <c r="N52" s="15">
        <v>98.882142857142838</v>
      </c>
      <c r="O52" s="16">
        <f t="shared" si="7"/>
        <v>0.98133471021851038</v>
      </c>
      <c r="P52" s="15">
        <v>70</v>
      </c>
      <c r="Q52" s="17">
        <f t="shared" si="11"/>
        <v>0.90014910690267391</v>
      </c>
      <c r="R52" s="16">
        <v>7</v>
      </c>
      <c r="S52" s="17">
        <v>1</v>
      </c>
      <c r="T52" s="93">
        <v>69.536246335488286</v>
      </c>
      <c r="U52" s="94">
        <v>69.024747953128838</v>
      </c>
      <c r="V52" s="95">
        <v>68.514751866982039</v>
      </c>
      <c r="W52" s="17">
        <v>14.686086115902278</v>
      </c>
      <c r="X52" s="10">
        <v>79.8</v>
      </c>
      <c r="Y52" s="43">
        <v>5</v>
      </c>
      <c r="Z52" s="43">
        <v>5</v>
      </c>
      <c r="AA52" s="40">
        <v>69.58</v>
      </c>
      <c r="AB52" s="18">
        <v>4</v>
      </c>
      <c r="AC52" s="40">
        <v>76.680000000000007</v>
      </c>
      <c r="AD52" s="18">
        <v>4</v>
      </c>
      <c r="AE52" s="12">
        <v>3</v>
      </c>
      <c r="AF52" s="12">
        <v>3</v>
      </c>
      <c r="AG52" s="12">
        <v>3</v>
      </c>
      <c r="AH52" s="12">
        <v>3</v>
      </c>
      <c r="AI52" s="12">
        <v>3</v>
      </c>
      <c r="AJ52" s="12">
        <v>3</v>
      </c>
      <c r="AK52" s="12">
        <v>3</v>
      </c>
      <c r="AL52" s="12">
        <v>3</v>
      </c>
      <c r="AM52" s="18">
        <v>4</v>
      </c>
      <c r="AN52" s="13"/>
      <c r="AO52" s="50"/>
    </row>
    <row r="53" spans="1:47" ht="18.75" x14ac:dyDescent="0.25">
      <c r="A53" s="3" t="s">
        <v>56</v>
      </c>
      <c r="B53" s="30">
        <v>61310</v>
      </c>
      <c r="C53" s="15">
        <v>0</v>
      </c>
      <c r="D53" s="30">
        <v>4352</v>
      </c>
      <c r="E53" s="15">
        <v>0</v>
      </c>
      <c r="F53" s="15">
        <v>0.51</v>
      </c>
      <c r="G53" s="15">
        <v>1</v>
      </c>
      <c r="H53" s="15">
        <v>10.199999999999999</v>
      </c>
      <c r="I53" s="16">
        <f t="shared" si="12"/>
        <v>0.50685787199999999</v>
      </c>
      <c r="J53" s="16">
        <v>7.378055555555556</v>
      </c>
      <c r="K53" s="17">
        <v>1</v>
      </c>
      <c r="L53" s="15">
        <v>3.97</v>
      </c>
      <c r="M53" s="17">
        <f>(1.055955-0.0093891*L53)/(1+0.0109876*L53-0.000091365058*L53^2)</f>
        <v>0.9774506458109391</v>
      </c>
      <c r="N53" s="15">
        <v>96.016666666666623</v>
      </c>
      <c r="O53" s="16">
        <f t="shared" si="7"/>
        <v>0.97211884607675914</v>
      </c>
      <c r="P53" s="15">
        <v>66.75</v>
      </c>
      <c r="Q53" s="17">
        <f t="shared" si="11"/>
        <v>0.9089567988067857</v>
      </c>
      <c r="R53" s="16">
        <v>7</v>
      </c>
      <c r="S53" s="17">
        <v>1</v>
      </c>
      <c r="T53" s="93">
        <v>49.465049789740007</v>
      </c>
      <c r="U53" s="94">
        <v>49.12100554585983</v>
      </c>
      <c r="V53" s="95">
        <v>49.747370154755579</v>
      </c>
      <c r="W53" s="91">
        <v>11.844360880771243</v>
      </c>
      <c r="X53" s="10">
        <v>74.72</v>
      </c>
      <c r="Y53" s="43">
        <v>5</v>
      </c>
      <c r="Z53" s="43">
        <v>5</v>
      </c>
      <c r="AA53" s="40">
        <v>63.11</v>
      </c>
      <c r="AB53" s="18">
        <v>4</v>
      </c>
      <c r="AC53" s="40">
        <v>72.91</v>
      </c>
      <c r="AD53" s="18">
        <v>4</v>
      </c>
      <c r="AE53" s="12">
        <v>3</v>
      </c>
      <c r="AF53" s="12">
        <v>3</v>
      </c>
      <c r="AG53" s="12">
        <v>3</v>
      </c>
      <c r="AH53" s="12">
        <v>3</v>
      </c>
      <c r="AI53" s="12">
        <v>3</v>
      </c>
      <c r="AJ53" s="12">
        <v>3</v>
      </c>
      <c r="AK53" s="12">
        <v>3</v>
      </c>
      <c r="AL53" s="12">
        <v>3</v>
      </c>
      <c r="AM53" s="18">
        <v>4</v>
      </c>
      <c r="AN53" s="13"/>
      <c r="AO53" s="50"/>
    </row>
    <row r="54" spans="1:47" ht="18.75" x14ac:dyDescent="0.25">
      <c r="A54" s="3" t="s">
        <v>57</v>
      </c>
      <c r="B54" s="30">
        <v>14136</v>
      </c>
      <c r="C54" s="15">
        <f>0.0000000031105346*B54^2-0.0001123*B54+1.0174376</f>
        <v>5.153202980476157E-2</v>
      </c>
      <c r="D54" s="30">
        <v>663</v>
      </c>
      <c r="E54" s="16">
        <f>(0.9836679-0.0004041*D54)/(1-0.0004723*D54+0.0000011381201*D54^2)</f>
        <v>0.60291551951876587</v>
      </c>
      <c r="F54" s="15">
        <v>0.24</v>
      </c>
      <c r="G54" s="15">
        <v>1</v>
      </c>
      <c r="H54" s="15">
        <v>2.77</v>
      </c>
      <c r="I54" s="16">
        <f t="shared" si="12"/>
        <v>0.86417183987000001</v>
      </c>
      <c r="J54" s="16">
        <v>7.7544999999999984</v>
      </c>
      <c r="K54" s="17">
        <v>1</v>
      </c>
      <c r="L54" s="15">
        <v>4.26</v>
      </c>
      <c r="M54" s="17">
        <f>(1.055955-0.0093891*L54)/(1+0.0109876*L54-0.000091365058*L54^2)</f>
        <v>0.97206935840108011</v>
      </c>
      <c r="N54" s="15">
        <v>99.62</v>
      </c>
      <c r="O54" s="16">
        <f t="shared" si="7"/>
        <v>0.98313731800205373</v>
      </c>
      <c r="P54" s="15">
        <v>63.15</v>
      </c>
      <c r="Q54" s="17">
        <f t="shared" si="11"/>
        <v>0.91815997848062958</v>
      </c>
      <c r="R54" s="15">
        <v>8</v>
      </c>
      <c r="S54" s="17">
        <v>1</v>
      </c>
      <c r="T54" s="93">
        <v>73.82187191865178</v>
      </c>
      <c r="U54" s="94">
        <v>73.857753946964138</v>
      </c>
      <c r="V54" s="95">
        <v>73.085143242380298</v>
      </c>
      <c r="W54" s="91">
        <v>15.151105820115166</v>
      </c>
      <c r="X54" s="10">
        <v>80.17</v>
      </c>
      <c r="Y54" s="43">
        <v>5</v>
      </c>
      <c r="Z54" s="43">
        <v>5</v>
      </c>
      <c r="AA54" s="40">
        <v>69.52</v>
      </c>
      <c r="AB54" s="18">
        <v>4</v>
      </c>
      <c r="AC54" s="40">
        <v>75.959999999999994</v>
      </c>
      <c r="AD54" s="18">
        <v>4</v>
      </c>
      <c r="AE54" s="18">
        <v>4</v>
      </c>
      <c r="AF54" s="18">
        <v>4</v>
      </c>
      <c r="AG54" s="18">
        <v>4</v>
      </c>
      <c r="AH54" s="12">
        <v>3</v>
      </c>
      <c r="AI54" s="12">
        <v>3</v>
      </c>
      <c r="AJ54" s="18">
        <v>4</v>
      </c>
      <c r="AK54" s="12">
        <v>3</v>
      </c>
      <c r="AL54" s="12">
        <v>3</v>
      </c>
      <c r="AM54" s="12">
        <v>3</v>
      </c>
      <c r="AN54" s="13"/>
    </row>
    <row r="55" spans="1:47" ht="18.75" x14ac:dyDescent="0.25">
      <c r="A55" s="3" t="s">
        <v>59</v>
      </c>
      <c r="B55" s="37">
        <v>14136</v>
      </c>
      <c r="C55" s="15">
        <f>0.0000000031105346*B55^2-0.0001123*B55+1.0174376</f>
        <v>5.153202980476157E-2</v>
      </c>
      <c r="D55" s="30">
        <v>332</v>
      </c>
      <c r="E55" s="16">
        <f>(0.9836679-0.0004041*D55)/(1-0.0004723*D55+0.0000011381201*D55^2)</f>
        <v>0.87700560549852435</v>
      </c>
      <c r="F55" s="15">
        <v>0.64</v>
      </c>
      <c r="G55" s="15">
        <v>1</v>
      </c>
      <c r="H55" s="15">
        <v>9.17</v>
      </c>
      <c r="I55" s="16">
        <f t="shared" si="12"/>
        <v>0.55058836467000005</v>
      </c>
      <c r="J55" s="15">
        <v>8.1172972972972968</v>
      </c>
      <c r="K55" s="17">
        <v>1</v>
      </c>
      <c r="L55" s="15">
        <v>6.86</v>
      </c>
      <c r="M55" s="17">
        <f>(1.055955-0.0093891*L55)/(1+0.0109876*L55-0.000091365058*L55^2)</f>
        <v>0.92574793156706925</v>
      </c>
      <c r="N55" s="15">
        <v>107.10810810810807</v>
      </c>
      <c r="O55" s="16">
        <f t="shared" si="7"/>
        <v>0.98723483447047733</v>
      </c>
      <c r="P55" s="15">
        <v>161.44594594594594</v>
      </c>
      <c r="Q55" s="17">
        <f t="shared" si="11"/>
        <v>0.50021272908805037</v>
      </c>
      <c r="R55" s="15">
        <v>25</v>
      </c>
      <c r="S55" s="17">
        <f t="shared" si="3"/>
        <v>0.94277308841752305</v>
      </c>
      <c r="T55" s="93">
        <v>84.845121914421526</v>
      </c>
      <c r="U55" s="94">
        <v>83.541437706882391</v>
      </c>
      <c r="V55" s="95">
        <v>81.406425080041032</v>
      </c>
      <c r="W55" s="91">
        <v>15.049771747179504</v>
      </c>
      <c r="X55" s="10">
        <v>79.819999999999993</v>
      </c>
      <c r="Y55" s="43">
        <v>5</v>
      </c>
      <c r="Z55" s="43">
        <v>5</v>
      </c>
      <c r="AA55" s="40">
        <v>71.02</v>
      </c>
      <c r="AB55" s="43">
        <v>5</v>
      </c>
      <c r="AC55" s="40">
        <v>76.45</v>
      </c>
      <c r="AD55" s="18">
        <v>4</v>
      </c>
      <c r="AE55" s="43">
        <v>5</v>
      </c>
      <c r="AF55" s="18">
        <v>4</v>
      </c>
      <c r="AG55" s="18">
        <v>4</v>
      </c>
      <c r="AH55" s="12">
        <v>3</v>
      </c>
      <c r="AI55" s="12">
        <v>3</v>
      </c>
      <c r="AJ55" s="18">
        <v>4</v>
      </c>
      <c r="AK55" s="12">
        <v>3</v>
      </c>
      <c r="AL55" s="12">
        <v>3</v>
      </c>
      <c r="AM55" s="43">
        <v>4</v>
      </c>
      <c r="AN55" s="36"/>
    </row>
    <row r="56" spans="1:47" ht="18.75" x14ac:dyDescent="0.25">
      <c r="A56" s="3" t="s">
        <v>60</v>
      </c>
      <c r="B56" s="37">
        <v>18596</v>
      </c>
      <c r="C56" s="16">
        <v>0</v>
      </c>
      <c r="D56" s="30">
        <v>667</v>
      </c>
      <c r="E56" s="16">
        <f>(0.9836679-0.0004041*D56)/(1-0.0004723*D56+0.0000011381201*D56^2)</f>
        <v>0.5994505156125185</v>
      </c>
      <c r="F56" s="15">
        <v>0.24</v>
      </c>
      <c r="G56" s="15">
        <v>1</v>
      </c>
      <c r="H56" s="15">
        <v>18.8</v>
      </c>
      <c r="I56" s="16">
        <f t="shared" si="12"/>
        <v>0.21463417200000001</v>
      </c>
      <c r="J56" s="15">
        <v>8.1193939393939409</v>
      </c>
      <c r="K56" s="17">
        <v>1</v>
      </c>
      <c r="L56" s="15">
        <v>4.93</v>
      </c>
      <c r="M56" s="17">
        <f>(1.055955-0.0093891*L56)/(1+0.0109876*L56-0.000091365058*L56^2)</f>
        <v>0.95980647106370565</v>
      </c>
      <c r="N56" s="15">
        <v>105.35151515151516</v>
      </c>
      <c r="O56" s="16">
        <f t="shared" si="7"/>
        <v>0.98868737243639448</v>
      </c>
      <c r="P56" s="15">
        <v>160</v>
      </c>
      <c r="Q56" s="17">
        <f t="shared" si="11"/>
        <v>0.50781309721035839</v>
      </c>
      <c r="R56" s="15">
        <v>11</v>
      </c>
      <c r="S56" s="17">
        <v>1</v>
      </c>
      <c r="T56" s="93">
        <v>76.426823618716583</v>
      </c>
      <c r="U56" s="94">
        <v>74.068726482854288</v>
      </c>
      <c r="V56" s="95">
        <v>72.408876369695292</v>
      </c>
      <c r="W56" s="17">
        <v>13.272064719596926</v>
      </c>
      <c r="X56" s="10">
        <v>80.75</v>
      </c>
      <c r="Y56" s="43">
        <v>5</v>
      </c>
      <c r="Z56" s="43">
        <v>5</v>
      </c>
      <c r="AA56" s="40">
        <v>68.97</v>
      </c>
      <c r="AB56" s="18">
        <v>4</v>
      </c>
      <c r="AC56" s="40">
        <v>75.63</v>
      </c>
      <c r="AD56" s="18">
        <v>4</v>
      </c>
      <c r="AE56" s="18">
        <v>4</v>
      </c>
      <c r="AF56" s="18">
        <v>4</v>
      </c>
      <c r="AG56" s="12">
        <v>3</v>
      </c>
      <c r="AH56" s="12">
        <v>3</v>
      </c>
      <c r="AI56" s="12">
        <v>3</v>
      </c>
      <c r="AJ56" s="12">
        <v>3</v>
      </c>
      <c r="AK56" s="12">
        <v>3</v>
      </c>
      <c r="AL56" s="12">
        <v>3</v>
      </c>
      <c r="AM56" s="18">
        <v>4</v>
      </c>
      <c r="AN56" s="13"/>
    </row>
    <row r="57" spans="1:47" ht="24" x14ac:dyDescent="0.25">
      <c r="A57" s="4" t="s">
        <v>62</v>
      </c>
      <c r="B57" s="30">
        <v>3076</v>
      </c>
      <c r="C57" s="15">
        <f>0.0000000031105346*B57^2-0.0001123*B57+1.0174376</f>
        <v>0.70143398162544957</v>
      </c>
      <c r="D57" s="30">
        <v>20</v>
      </c>
      <c r="E57" s="16">
        <f>(0.9836679-0.0004041*D57)/(1-0.0004723*D57+0.0000011381201*D57^2)</f>
        <v>0.98443672642762514</v>
      </c>
      <c r="F57" s="15">
        <v>0.22</v>
      </c>
      <c r="G57" s="15">
        <v>1</v>
      </c>
      <c r="H57" s="15">
        <v>5.95</v>
      </c>
      <c r="I57" s="16">
        <f t="shared" si="12"/>
        <v>0.69934613074999996</v>
      </c>
      <c r="J57" s="15">
        <v>6.37</v>
      </c>
      <c r="K57" s="17">
        <f>-0.0032863*J57^3+0.0307757*J57^2+0.1126933*J57-0.1469681</f>
        <v>0.97024481291609987</v>
      </c>
      <c r="L57" s="15">
        <v>1</v>
      </c>
      <c r="M57" s="17">
        <v>1</v>
      </c>
      <c r="N57" s="15">
        <v>88.160000000000025</v>
      </c>
      <c r="O57" s="16">
        <f t="shared" si="7"/>
        <v>0.93016007453901928</v>
      </c>
      <c r="P57" s="15">
        <v>118.11428571428571</v>
      </c>
      <c r="Q57" s="17">
        <f t="shared" si="11"/>
        <v>0.71867354431559394</v>
      </c>
      <c r="R57" s="15">
        <v>7</v>
      </c>
      <c r="S57" s="17">
        <v>1</v>
      </c>
      <c r="T57" s="93">
        <v>76.96955061203154</v>
      </c>
      <c r="U57" s="94">
        <v>78.567180487710246</v>
      </c>
      <c r="V57" s="95">
        <v>77.8244296716706</v>
      </c>
      <c r="W57" s="91">
        <v>17.960224431312682</v>
      </c>
      <c r="X57" s="10">
        <v>87.17</v>
      </c>
      <c r="Y57" s="43">
        <v>5</v>
      </c>
      <c r="Z57" s="43">
        <v>5</v>
      </c>
      <c r="AA57" s="40">
        <v>77.89</v>
      </c>
      <c r="AB57" s="43">
        <v>5</v>
      </c>
      <c r="AC57" s="40">
        <v>84.84</v>
      </c>
      <c r="AD57" s="18">
        <v>4</v>
      </c>
      <c r="AE57" s="18">
        <v>4</v>
      </c>
      <c r="AF57" s="18">
        <v>4</v>
      </c>
      <c r="AG57" s="18">
        <v>4</v>
      </c>
      <c r="AH57" s="18">
        <v>4</v>
      </c>
      <c r="AI57" s="18">
        <v>4</v>
      </c>
      <c r="AJ57" s="18">
        <v>4</v>
      </c>
      <c r="AK57" s="18">
        <v>4</v>
      </c>
      <c r="AL57" s="18">
        <v>4</v>
      </c>
      <c r="AM57" s="18">
        <v>4</v>
      </c>
      <c r="AN57" s="13"/>
    </row>
    <row r="58" spans="1:47" ht="18.75" x14ac:dyDescent="0.25">
      <c r="A58" s="3" t="s">
        <v>63</v>
      </c>
      <c r="B58" s="30">
        <v>3436000</v>
      </c>
      <c r="C58" s="15">
        <v>0</v>
      </c>
      <c r="D58" s="30">
        <v>2924000</v>
      </c>
      <c r="E58" s="15">
        <v>0</v>
      </c>
      <c r="F58" s="15">
        <v>6.21</v>
      </c>
      <c r="G58" s="15">
        <f>0.0022496*F58^2-0.1023114*F58+1.1451398</f>
        <v>0.59653980535999995</v>
      </c>
      <c r="H58" s="15">
        <v>6.57</v>
      </c>
      <c r="I58" s="16">
        <f t="shared" si="12"/>
        <v>0.66928428747000002</v>
      </c>
      <c r="J58" s="15">
        <v>6.4450000000000003</v>
      </c>
      <c r="K58" s="17">
        <f>-0.0032863*J58^3+0.0307757*J58^2+0.1126933*J58-0.1469681</f>
        <v>0.97791819200441266</v>
      </c>
      <c r="L58" s="15">
        <v>3.97</v>
      </c>
      <c r="M58" s="17">
        <f>(1.055955-0.0093891*L58)/(1+0.0109876*L58-0.000091365058*L58^2)</f>
        <v>0.9774506458109391</v>
      </c>
      <c r="N58" s="15">
        <v>87.463043478260872</v>
      </c>
      <c r="O58" s="16">
        <f t="shared" si="7"/>
        <v>0.92535443944296258</v>
      </c>
      <c r="P58" s="15">
        <v>156</v>
      </c>
      <c r="Q58" s="17">
        <f t="shared" si="11"/>
        <v>0.52881488433525625</v>
      </c>
      <c r="R58" s="15">
        <v>12</v>
      </c>
      <c r="S58" s="17">
        <v>1</v>
      </c>
      <c r="T58" s="93">
        <v>25.573490235108743</v>
      </c>
      <c r="U58" s="94">
        <v>26.736859373434324</v>
      </c>
      <c r="V58" s="95">
        <v>27.776644682129536</v>
      </c>
      <c r="W58" s="91">
        <v>10.440998784060945</v>
      </c>
      <c r="X58" s="10">
        <v>24.9</v>
      </c>
      <c r="Y58" s="33">
        <v>1</v>
      </c>
      <c r="Z58" s="33">
        <v>1</v>
      </c>
      <c r="AA58" s="40">
        <v>12.93</v>
      </c>
      <c r="AB58" s="33">
        <v>1</v>
      </c>
      <c r="AC58" s="40">
        <v>59.56</v>
      </c>
      <c r="AD58" s="12">
        <v>3</v>
      </c>
      <c r="AE58" s="20">
        <v>2</v>
      </c>
      <c r="AF58" s="20">
        <v>2</v>
      </c>
      <c r="AG58" s="12">
        <v>3</v>
      </c>
      <c r="AH58" s="20">
        <v>2</v>
      </c>
      <c r="AI58" s="20">
        <v>2</v>
      </c>
      <c r="AJ58" s="20">
        <v>2</v>
      </c>
      <c r="AK58" s="20">
        <v>2</v>
      </c>
      <c r="AL58" s="20">
        <v>2</v>
      </c>
      <c r="AM58" s="33">
        <v>1</v>
      </c>
      <c r="AN58" s="36"/>
    </row>
    <row r="59" spans="1:47" ht="18.75" x14ac:dyDescent="0.25">
      <c r="A59" s="3" t="s">
        <v>64</v>
      </c>
      <c r="B59" s="30">
        <v>121000</v>
      </c>
      <c r="C59" s="15">
        <v>0</v>
      </c>
      <c r="D59" s="30">
        <v>31000</v>
      </c>
      <c r="E59" s="15">
        <v>0</v>
      </c>
      <c r="F59" s="15">
        <v>1.05</v>
      </c>
      <c r="G59" s="15">
        <v>1</v>
      </c>
      <c r="H59" s="15">
        <v>13</v>
      </c>
      <c r="I59" s="16">
        <f t="shared" si="12"/>
        <v>0.39741920000000008</v>
      </c>
      <c r="J59" s="15">
        <v>7.4648571428571442</v>
      </c>
      <c r="K59" s="17">
        <v>1</v>
      </c>
      <c r="L59" s="15">
        <v>40.799999999999997</v>
      </c>
      <c r="M59" s="17">
        <f>(1.055955-0.0093891*L59)/(1+0.0109876*L59-0.000091365058*L59^2)</f>
        <v>0.51911554216009148</v>
      </c>
      <c r="N59" s="15">
        <v>99.237142857142842</v>
      </c>
      <c r="O59" s="16">
        <f t="shared" si="7"/>
        <v>0.98223177602977074</v>
      </c>
      <c r="P59" s="15">
        <v>151.05714285714285</v>
      </c>
      <c r="Q59" s="17">
        <f t="shared" si="11"/>
        <v>0.55467117710911551</v>
      </c>
      <c r="R59" s="15">
        <v>55</v>
      </c>
      <c r="S59" s="17">
        <f t="shared" si="3"/>
        <v>0.44834364160602702</v>
      </c>
      <c r="T59" s="93">
        <v>56.410028869803853</v>
      </c>
      <c r="U59" s="94">
        <v>56.732369429297073</v>
      </c>
      <c r="V59" s="95">
        <v>55.527632285135255</v>
      </c>
      <c r="W59" s="17">
        <v>9.7297759545408038</v>
      </c>
      <c r="X59" s="10">
        <v>64.56</v>
      </c>
      <c r="Y59" s="18">
        <v>4</v>
      </c>
      <c r="Z59" s="18">
        <v>4</v>
      </c>
      <c r="AA59" s="40">
        <v>30.65</v>
      </c>
      <c r="AB59" s="20">
        <v>2</v>
      </c>
      <c r="AC59" s="40">
        <v>64.5</v>
      </c>
      <c r="AD59" s="12">
        <v>3</v>
      </c>
      <c r="AE59" s="12">
        <v>3</v>
      </c>
      <c r="AF59" s="12">
        <v>3</v>
      </c>
      <c r="AG59" s="20">
        <v>2</v>
      </c>
      <c r="AH59" s="20">
        <v>2</v>
      </c>
      <c r="AI59" s="20">
        <v>2</v>
      </c>
      <c r="AJ59" s="20">
        <v>2</v>
      </c>
      <c r="AK59" s="20">
        <v>2</v>
      </c>
      <c r="AL59" s="20">
        <v>2</v>
      </c>
      <c r="AM59" s="18">
        <v>4</v>
      </c>
      <c r="AN59" s="13"/>
    </row>
    <row r="60" spans="1:47" ht="18.75" x14ac:dyDescent="0.25">
      <c r="A60" s="3" t="s">
        <v>66</v>
      </c>
      <c r="B60" s="30">
        <v>148335</v>
      </c>
      <c r="C60" s="15">
        <v>0</v>
      </c>
      <c r="D60" s="30">
        <v>13475</v>
      </c>
      <c r="E60" s="15">
        <v>0</v>
      </c>
      <c r="F60" s="15">
        <v>1.1000000000000001</v>
      </c>
      <c r="G60" s="15">
        <v>1</v>
      </c>
      <c r="H60" s="15">
        <v>9.39</v>
      </c>
      <c r="I60" s="16">
        <f t="shared" si="12"/>
        <v>0.5410910016299999</v>
      </c>
      <c r="J60" s="15">
        <v>7.2852380952380953</v>
      </c>
      <c r="K60" s="17">
        <v>1</v>
      </c>
      <c r="L60" s="15">
        <v>4.03</v>
      </c>
      <c r="M60" s="17">
        <f>(1.055955-0.0093891*L60)/(1+0.0109876*L60-0.000091365058*L60^2)</f>
        <v>0.97633358199001552</v>
      </c>
      <c r="N60" s="15">
        <v>95.740476190476201</v>
      </c>
      <c r="O60" s="16">
        <f t="shared" si="7"/>
        <v>0.97104922173895902</v>
      </c>
      <c r="P60" s="15">
        <v>158</v>
      </c>
      <c r="Q60" s="17">
        <f t="shared" ref="Q60" si="13">(0.9900409-0.003589*P60)/(1-0.0036712*P60+0.000015867147*P60^2)</f>
        <v>0.51831974412695292</v>
      </c>
      <c r="R60" s="52">
        <v>8</v>
      </c>
      <c r="S60" s="17">
        <v>1</v>
      </c>
      <c r="T60" s="93">
        <v>46.718615245900054</v>
      </c>
      <c r="U60" s="94">
        <v>47.284359000413666</v>
      </c>
      <c r="V60" s="95">
        <v>47.315761673001205</v>
      </c>
      <c r="W60" s="17">
        <v>11.518933772854886</v>
      </c>
      <c r="X60" s="10">
        <v>71.7</v>
      </c>
      <c r="Y60" s="43">
        <v>5</v>
      </c>
      <c r="Z60" s="43">
        <v>5</v>
      </c>
      <c r="AA60" s="40">
        <v>31.09</v>
      </c>
      <c r="AB60" s="20">
        <v>2</v>
      </c>
      <c r="AC60" s="40">
        <v>70.98</v>
      </c>
      <c r="AD60" s="12">
        <v>3</v>
      </c>
      <c r="AE60" s="12">
        <v>3</v>
      </c>
      <c r="AF60" s="12">
        <v>3</v>
      </c>
      <c r="AG60" s="12">
        <v>3</v>
      </c>
      <c r="AH60" s="20">
        <v>2</v>
      </c>
      <c r="AI60" s="12">
        <v>3</v>
      </c>
      <c r="AJ60" s="12">
        <v>3</v>
      </c>
      <c r="AK60" s="12">
        <v>3</v>
      </c>
      <c r="AL60" s="12">
        <v>3</v>
      </c>
      <c r="AM60" s="20">
        <v>2</v>
      </c>
      <c r="AN60" s="36"/>
    </row>
    <row r="61" spans="1:47" x14ac:dyDescent="0.25">
      <c r="X61" s="41"/>
      <c r="Y61" s="41"/>
      <c r="Z61" s="41"/>
      <c r="AA61" s="41"/>
      <c r="AB61" s="41"/>
      <c r="AC61" s="41"/>
      <c r="AD61" s="41"/>
      <c r="AE61" s="41"/>
      <c r="AF61" s="41"/>
      <c r="AG61" s="41"/>
      <c r="AH61" s="41"/>
      <c r="AI61" s="41"/>
      <c r="AJ61" s="41"/>
      <c r="AK61" s="41"/>
      <c r="AL61" s="41"/>
    </row>
    <row r="62" spans="1:47" x14ac:dyDescent="0.25">
      <c r="X62" s="41"/>
      <c r="Y62" s="41"/>
      <c r="Z62" s="41"/>
      <c r="AA62" s="41"/>
      <c r="AB62" s="41"/>
      <c r="AC62" s="41"/>
      <c r="AD62" s="41"/>
      <c r="AE62" s="41"/>
      <c r="AF62" s="41"/>
      <c r="AG62" s="41"/>
      <c r="AH62" s="41"/>
      <c r="AI62" s="41"/>
      <c r="AJ62" s="41"/>
      <c r="AK62" s="41"/>
      <c r="AL62" s="41"/>
    </row>
    <row r="63" spans="1:47" ht="15.75" x14ac:dyDescent="0.25">
      <c r="A63" s="53" t="s">
        <v>150</v>
      </c>
      <c r="B63" s="54" t="s">
        <v>151</v>
      </c>
      <c r="D63" s="54" t="s">
        <v>152</v>
      </c>
      <c r="F63" s="54" t="s">
        <v>153</v>
      </c>
      <c r="H63" s="55" t="s">
        <v>154</v>
      </c>
      <c r="J63" s="54" t="s">
        <v>155</v>
      </c>
      <c r="L63" s="54"/>
      <c r="N63" s="56"/>
      <c r="P63" s="11"/>
      <c r="AM63" s="57"/>
      <c r="AN63" s="58"/>
      <c r="AO63" s="25"/>
    </row>
    <row r="64" spans="1:47" ht="15.75" x14ac:dyDescent="0.25">
      <c r="A64" s="53" t="s">
        <v>156</v>
      </c>
      <c r="B64" s="59">
        <v>5000</v>
      </c>
      <c r="D64" s="59">
        <v>1000</v>
      </c>
      <c r="F64" s="60"/>
      <c r="H64" s="60"/>
      <c r="J64" s="60"/>
      <c r="L64" s="60"/>
      <c r="N64" s="61" t="s">
        <v>157</v>
      </c>
      <c r="P64" s="11"/>
      <c r="AM64" s="62"/>
      <c r="AN64" s="58"/>
      <c r="AO64" s="25"/>
    </row>
    <row r="65" spans="1:49" ht="15.75" x14ac:dyDescent="0.25">
      <c r="A65" s="53" t="s">
        <v>156</v>
      </c>
      <c r="B65" s="63" t="s">
        <v>158</v>
      </c>
      <c r="D65" s="59"/>
      <c r="F65" s="64" t="s">
        <v>159</v>
      </c>
      <c r="H65" s="64" t="s">
        <v>160</v>
      </c>
      <c r="J65" s="64" t="s">
        <v>161</v>
      </c>
      <c r="L65" s="64" t="s">
        <v>162</v>
      </c>
      <c r="N65" s="61" t="s">
        <v>163</v>
      </c>
      <c r="P65" s="65" t="s">
        <v>164</v>
      </c>
      <c r="AM65" s="66"/>
      <c r="AN65" s="58"/>
      <c r="AO65" s="25"/>
    </row>
    <row r="66" spans="1:49" ht="15.75" x14ac:dyDescent="0.25">
      <c r="A66" s="67" t="s">
        <v>165</v>
      </c>
      <c r="B66" s="11"/>
      <c r="D66" s="68" t="s">
        <v>166</v>
      </c>
      <c r="F66" s="69" t="s">
        <v>167</v>
      </c>
      <c r="H66" s="11"/>
      <c r="J66" s="70" t="s">
        <v>155</v>
      </c>
      <c r="L66" s="11"/>
      <c r="N66" s="56"/>
      <c r="P66" s="11"/>
      <c r="AM66" s="71"/>
      <c r="AN66" s="58"/>
      <c r="AO66" s="25"/>
    </row>
    <row r="67" spans="1:49" ht="15.75" x14ac:dyDescent="0.25">
      <c r="A67" s="67" t="s">
        <v>168</v>
      </c>
      <c r="B67" s="68"/>
      <c r="D67" s="68" t="s">
        <v>169</v>
      </c>
      <c r="F67" s="69" t="s">
        <v>167</v>
      </c>
      <c r="H67" s="11"/>
      <c r="J67" s="68" t="s">
        <v>161</v>
      </c>
      <c r="L67" s="11"/>
      <c r="N67" s="56"/>
      <c r="P67" s="11"/>
      <c r="AM67" s="72"/>
      <c r="AN67" s="58"/>
      <c r="AO67" s="25"/>
    </row>
    <row r="68" spans="1:49" ht="39" x14ac:dyDescent="0.25">
      <c r="A68" s="73" t="s">
        <v>170</v>
      </c>
      <c r="B68" s="74" t="s">
        <v>171</v>
      </c>
      <c r="D68" s="74" t="s">
        <v>172</v>
      </c>
      <c r="F68" s="74" t="s">
        <v>173</v>
      </c>
      <c r="H68" s="74" t="s">
        <v>174</v>
      </c>
      <c r="J68" s="74" t="s">
        <v>161</v>
      </c>
      <c r="L68" s="56"/>
      <c r="N68" s="56"/>
      <c r="P68" s="75" t="s">
        <v>175</v>
      </c>
      <c r="AK68" s="22" t="s">
        <v>176</v>
      </c>
    </row>
    <row r="69" spans="1:49" ht="39" x14ac:dyDescent="0.25">
      <c r="A69" s="76" t="s">
        <v>177</v>
      </c>
      <c r="B69" s="74"/>
      <c r="D69" s="74"/>
      <c r="F69" s="74" t="s">
        <v>178</v>
      </c>
      <c r="H69" s="74" t="s">
        <v>179</v>
      </c>
      <c r="J69" s="74" t="s">
        <v>161</v>
      </c>
      <c r="L69" s="56"/>
      <c r="N69" s="56"/>
      <c r="P69" s="75" t="s">
        <v>180</v>
      </c>
    </row>
    <row r="71" spans="1:49" x14ac:dyDescent="0.25">
      <c r="I71" s="77"/>
      <c r="J71" s="78"/>
    </row>
    <row r="72" spans="1:49" x14ac:dyDescent="0.25">
      <c r="F72" s="79"/>
      <c r="G72" s="79"/>
      <c r="H72" s="90" t="s">
        <v>181</v>
      </c>
      <c r="I72" s="80"/>
      <c r="J72" s="78"/>
    </row>
    <row r="73" spans="1:49" x14ac:dyDescent="0.25">
      <c r="F73" s="81"/>
      <c r="G73" s="81"/>
      <c r="H73" s="82" t="s">
        <v>182</v>
      </c>
      <c r="I73"/>
      <c r="J73" s="78"/>
      <c r="L73" s="83" t="s">
        <v>183</v>
      </c>
    </row>
    <row r="74" spans="1:49" x14ac:dyDescent="0.25">
      <c r="I74" s="77"/>
      <c r="J74" s="78"/>
    </row>
    <row r="75" spans="1:49" x14ac:dyDescent="0.25">
      <c r="X75" s="84"/>
      <c r="Y75" s="84"/>
      <c r="Z75" s="84"/>
      <c r="AA75" s="84"/>
      <c r="AB75" s="84"/>
      <c r="AC75" s="84"/>
      <c r="AD75" s="84"/>
      <c r="AE75" s="84"/>
      <c r="AF75" s="84"/>
      <c r="AG75" s="84"/>
      <c r="AH75" s="84"/>
      <c r="AI75" s="84"/>
      <c r="AJ75" s="84"/>
      <c r="AK75" s="84"/>
      <c r="AL75" s="84"/>
      <c r="AM75" s="127"/>
      <c r="AN75" s="127"/>
      <c r="AO75" s="127"/>
      <c r="AP75" s="127"/>
      <c r="AQ75" s="127"/>
      <c r="AR75" s="127"/>
      <c r="AS75" s="127"/>
      <c r="AT75" s="127"/>
      <c r="AU75" s="85"/>
      <c r="AV75" s="36"/>
      <c r="AW75" s="36"/>
    </row>
    <row r="76" spans="1:49" ht="15.75" x14ac:dyDescent="0.25">
      <c r="F76" s="128" t="s">
        <v>184</v>
      </c>
      <c r="G76" s="128"/>
      <c r="H76" s="128"/>
      <c r="I76" s="128"/>
      <c r="J76" s="128"/>
      <c r="K76" s="128"/>
      <c r="L76" s="128"/>
      <c r="M76" s="128"/>
      <c r="N76" s="128"/>
      <c r="O76" s="128"/>
      <c r="P76" s="128"/>
      <c r="Q76" s="86"/>
      <c r="R76" s="86"/>
      <c r="S76" s="86"/>
      <c r="T76" s="86"/>
      <c r="U76" s="86"/>
      <c r="V76" s="86"/>
      <c r="W76" s="86"/>
      <c r="X76" s="84"/>
      <c r="Y76" s="84"/>
      <c r="Z76" s="84"/>
      <c r="AA76" s="84"/>
      <c r="AB76" s="84"/>
      <c r="AC76" s="84"/>
      <c r="AD76" s="84"/>
      <c r="AE76" s="84"/>
      <c r="AF76" s="84"/>
      <c r="AG76" s="84"/>
      <c r="AH76" s="84"/>
      <c r="AI76" s="84"/>
      <c r="AJ76" s="84"/>
      <c r="AK76" s="84"/>
      <c r="AL76" s="84"/>
      <c r="AM76" s="129"/>
      <c r="AN76" s="127"/>
      <c r="AO76" s="127"/>
      <c r="AP76" s="127"/>
      <c r="AQ76" s="127"/>
      <c r="AR76" s="127"/>
      <c r="AS76" s="127"/>
      <c r="AT76" s="127"/>
      <c r="AU76" s="85"/>
      <c r="AV76" s="36"/>
      <c r="AW76" s="36"/>
    </row>
    <row r="77" spans="1:49" x14ac:dyDescent="0.25">
      <c r="X77" s="84"/>
      <c r="Y77" s="84"/>
      <c r="Z77" s="84"/>
      <c r="AA77" s="84"/>
      <c r="AB77" s="84"/>
      <c r="AC77" s="84"/>
      <c r="AD77" s="84"/>
      <c r="AE77" s="84"/>
      <c r="AF77" s="84"/>
      <c r="AG77" s="84"/>
      <c r="AH77" s="84"/>
      <c r="AI77" s="84"/>
      <c r="AJ77" s="84"/>
      <c r="AK77" s="84"/>
      <c r="AL77" s="84"/>
      <c r="AM77" s="129"/>
      <c r="AN77" s="127"/>
      <c r="AO77" s="127"/>
      <c r="AP77" s="127"/>
      <c r="AQ77" s="127"/>
      <c r="AR77" s="127"/>
      <c r="AS77" s="127"/>
      <c r="AT77" s="127"/>
      <c r="AU77" s="85"/>
      <c r="AV77" s="36"/>
      <c r="AW77" s="36"/>
    </row>
    <row r="78" spans="1:49" ht="15.75" x14ac:dyDescent="0.25">
      <c r="F78" s="125" t="s">
        <v>185</v>
      </c>
      <c r="G78" s="125"/>
      <c r="H78" s="125"/>
      <c r="I78" s="125"/>
      <c r="J78" s="125"/>
      <c r="K78" s="125"/>
      <c r="L78" s="125"/>
      <c r="M78" s="125"/>
      <c r="N78" s="125"/>
      <c r="O78" s="125"/>
      <c r="P78" s="125"/>
      <c r="Q78" s="87"/>
      <c r="R78" s="87"/>
      <c r="S78" s="87"/>
      <c r="T78" s="87"/>
      <c r="U78" s="87"/>
      <c r="V78" s="87"/>
      <c r="W78" s="87"/>
      <c r="X78" s="84"/>
      <c r="Y78" s="84"/>
      <c r="Z78" s="84"/>
      <c r="AA78" s="84"/>
      <c r="AB78" s="84"/>
      <c r="AC78" s="84"/>
      <c r="AD78" s="84"/>
      <c r="AE78" s="84"/>
      <c r="AF78" s="84"/>
      <c r="AG78" s="84"/>
      <c r="AH78" s="84"/>
      <c r="AI78" s="84"/>
      <c r="AJ78" s="84"/>
      <c r="AK78" s="84"/>
      <c r="AL78" s="84"/>
      <c r="AM78" s="127"/>
      <c r="AN78" s="127"/>
      <c r="AO78" s="127"/>
      <c r="AP78" s="127"/>
      <c r="AQ78" s="127"/>
      <c r="AR78" s="127"/>
      <c r="AS78" s="127"/>
      <c r="AT78" s="127"/>
      <c r="AU78" s="127"/>
      <c r="AV78" s="36"/>
      <c r="AW78" s="36"/>
    </row>
    <row r="79" spans="1:49" x14ac:dyDescent="0.25">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row>
    <row r="80" spans="1:49" ht="15.75" x14ac:dyDescent="0.25">
      <c r="F80" s="125" t="s">
        <v>186</v>
      </c>
      <c r="G80" s="125"/>
      <c r="H80" s="125"/>
      <c r="I80" s="125"/>
      <c r="J80" s="125"/>
      <c r="K80" s="125"/>
      <c r="L80" s="125"/>
      <c r="M80" s="125"/>
      <c r="N80" s="125"/>
      <c r="O80" s="125"/>
      <c r="P80" s="125"/>
      <c r="Q80" s="87"/>
      <c r="R80" s="87"/>
      <c r="S80" s="87"/>
      <c r="T80" s="87"/>
      <c r="U80" s="87"/>
      <c r="V80" s="87"/>
      <c r="W80" s="87"/>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row>
    <row r="81" spans="6:49" x14ac:dyDescent="0.25">
      <c r="X81" s="36"/>
      <c r="Y81" s="36"/>
      <c r="Z81" s="36"/>
      <c r="AA81" s="36"/>
      <c r="AB81" s="36"/>
      <c r="AC81" s="36"/>
      <c r="AD81" s="36"/>
      <c r="AE81" s="36"/>
      <c r="AF81" s="36"/>
      <c r="AG81" s="36"/>
      <c r="AH81" s="36"/>
      <c r="AI81" s="36"/>
      <c r="AJ81" s="36"/>
      <c r="AK81" s="36"/>
      <c r="AL81" s="36"/>
      <c r="AM81" s="36"/>
      <c r="AN81" s="36"/>
      <c r="AO81" s="36"/>
      <c r="AP81" s="36"/>
      <c r="AQ81" s="36"/>
      <c r="AR81" s="36"/>
      <c r="AS81" s="36"/>
      <c r="AT81" s="88"/>
      <c r="AU81" s="36"/>
      <c r="AV81" s="89"/>
      <c r="AW81" s="88"/>
    </row>
    <row r="82" spans="6:49" ht="15.75" x14ac:dyDescent="0.25">
      <c r="F82" s="126" t="s">
        <v>187</v>
      </c>
      <c r="G82" s="126"/>
      <c r="H82" s="126"/>
      <c r="I82" s="126"/>
      <c r="J82" s="126"/>
      <c r="K82" s="126"/>
      <c r="L82" s="126"/>
      <c r="M82" s="126"/>
      <c r="N82" s="126"/>
      <c r="O82" s="126"/>
      <c r="P82" s="126"/>
      <c r="X82" s="36"/>
      <c r="Y82" s="36"/>
      <c r="Z82" s="36"/>
      <c r="AA82" s="36"/>
      <c r="AB82" s="36"/>
      <c r="AC82" s="36"/>
      <c r="AD82" s="36"/>
      <c r="AE82" s="36"/>
      <c r="AF82" s="36"/>
      <c r="AG82" s="36"/>
      <c r="AH82" s="36"/>
      <c r="AI82" s="36"/>
      <c r="AJ82" s="36"/>
      <c r="AK82" s="36"/>
      <c r="AL82" s="36"/>
      <c r="AM82" s="36"/>
      <c r="AN82" s="36"/>
      <c r="AO82" s="36"/>
      <c r="AP82" s="36"/>
      <c r="AQ82" s="36"/>
      <c r="AR82" s="36"/>
      <c r="AS82" s="36"/>
      <c r="AT82" s="88"/>
      <c r="AU82" s="36"/>
      <c r="AV82" s="89"/>
      <c r="AW82" s="88"/>
    </row>
    <row r="83" spans="6:49" x14ac:dyDescent="0.25">
      <c r="X83" s="84"/>
      <c r="Y83" s="84"/>
      <c r="Z83" s="84"/>
      <c r="AA83" s="84"/>
      <c r="AB83" s="84"/>
      <c r="AC83" s="84"/>
      <c r="AD83" s="84"/>
      <c r="AE83" s="84"/>
      <c r="AF83" s="84"/>
      <c r="AG83" s="84"/>
      <c r="AH83" s="84"/>
      <c r="AI83" s="84"/>
      <c r="AJ83" s="84"/>
      <c r="AK83" s="84"/>
      <c r="AL83" s="84"/>
      <c r="AM83" s="127"/>
      <c r="AN83" s="127"/>
      <c r="AO83" s="127"/>
      <c r="AP83" s="127"/>
      <c r="AQ83" s="127"/>
      <c r="AR83" s="127"/>
      <c r="AS83" s="127"/>
      <c r="AT83" s="127"/>
      <c r="AU83" s="127"/>
      <c r="AV83" s="85"/>
      <c r="AW83" s="88"/>
    </row>
  </sheetData>
  <sheetProtection password="D117" sheet="1" objects="1" scenarios="1"/>
  <mergeCells count="13">
    <mergeCell ref="AZ2:BA2"/>
    <mergeCell ref="AM75:AT75"/>
    <mergeCell ref="F76:P76"/>
    <mergeCell ref="AM76:AT76"/>
    <mergeCell ref="AM77:AT77"/>
    <mergeCell ref="F80:P80"/>
    <mergeCell ref="F82:P82"/>
    <mergeCell ref="AM83:AU83"/>
    <mergeCell ref="AW2:AX2"/>
    <mergeCell ref="AW7:AX7"/>
    <mergeCell ref="F78:P78"/>
    <mergeCell ref="AM78:AU78"/>
    <mergeCell ref="AW12:AX12"/>
  </mergeCells>
  <dataValidations count="7">
    <dataValidation showDropDown="1" showInputMessage="1" showErrorMessage="1" sqref="A48 JF48 TB48 ACX48 AMT48 AWP48 BGL48 BQH48 CAD48 CJZ48 CTV48 DDR48 DNN48 DXJ48 EHF48 ERB48 FAX48 FKT48 FUP48 GEL48 GOH48 GYD48 HHZ48 HRV48 IBR48 ILN48 IVJ48 JFF48 JPB48 JYX48 KIT48 KSP48 LCL48 LMH48 LWD48 MFZ48 MPV48 MZR48 NJN48 NTJ48 ODF48 ONB48 OWX48 PGT48 PQP48 QAL48 QKH48 QUD48 RDZ48 RNV48 RXR48 SHN48 SRJ48 TBF48 TLB48 TUX48 UET48 UOP48 UYL48 VIH48 VSD48 WBZ48 WLV48 WVR48 A65561 JF65561 TB65561 ACX65561 AMT65561 AWP65561 BGL65561 BQH65561 CAD65561 CJZ65561 CTV65561 DDR65561 DNN65561 DXJ65561 EHF65561 ERB65561 FAX65561 FKT65561 FUP65561 GEL65561 GOH65561 GYD65561 HHZ65561 HRV65561 IBR65561 ILN65561 IVJ65561 JFF65561 JPB65561 JYX65561 KIT65561 KSP65561 LCL65561 LMH65561 LWD65561 MFZ65561 MPV65561 MZR65561 NJN65561 NTJ65561 ODF65561 ONB65561 OWX65561 PGT65561 PQP65561 QAL65561 QKH65561 QUD65561 RDZ65561 RNV65561 RXR65561 SHN65561 SRJ65561 TBF65561 TLB65561 TUX65561 UET65561 UOP65561 UYL65561 VIH65561 VSD65561 WBZ65561 WLV65561 WVR65561 A131097 JF131097 TB131097 ACX131097 AMT131097 AWP131097 BGL131097 BQH131097 CAD131097 CJZ131097 CTV131097 DDR131097 DNN131097 DXJ131097 EHF131097 ERB131097 FAX131097 FKT131097 FUP131097 GEL131097 GOH131097 GYD131097 HHZ131097 HRV131097 IBR131097 ILN131097 IVJ131097 JFF131097 JPB131097 JYX131097 KIT131097 KSP131097 LCL131097 LMH131097 LWD131097 MFZ131097 MPV131097 MZR131097 NJN131097 NTJ131097 ODF131097 ONB131097 OWX131097 PGT131097 PQP131097 QAL131097 QKH131097 QUD131097 RDZ131097 RNV131097 RXR131097 SHN131097 SRJ131097 TBF131097 TLB131097 TUX131097 UET131097 UOP131097 UYL131097 VIH131097 VSD131097 WBZ131097 WLV131097 WVR131097 A196633 JF196633 TB196633 ACX196633 AMT196633 AWP196633 BGL196633 BQH196633 CAD196633 CJZ196633 CTV196633 DDR196633 DNN196633 DXJ196633 EHF196633 ERB196633 FAX196633 FKT196633 FUP196633 GEL196633 GOH196633 GYD196633 HHZ196633 HRV196633 IBR196633 ILN196633 IVJ196633 JFF196633 JPB196633 JYX196633 KIT196633 KSP196633 LCL196633 LMH196633 LWD196633 MFZ196633 MPV196633 MZR196633 NJN196633 NTJ196633 ODF196633 ONB196633 OWX196633 PGT196633 PQP196633 QAL196633 QKH196633 QUD196633 RDZ196633 RNV196633 RXR196633 SHN196633 SRJ196633 TBF196633 TLB196633 TUX196633 UET196633 UOP196633 UYL196633 VIH196633 VSD196633 WBZ196633 WLV196633 WVR196633 A262169 JF262169 TB262169 ACX262169 AMT262169 AWP262169 BGL262169 BQH262169 CAD262169 CJZ262169 CTV262169 DDR262169 DNN262169 DXJ262169 EHF262169 ERB262169 FAX262169 FKT262169 FUP262169 GEL262169 GOH262169 GYD262169 HHZ262169 HRV262169 IBR262169 ILN262169 IVJ262169 JFF262169 JPB262169 JYX262169 KIT262169 KSP262169 LCL262169 LMH262169 LWD262169 MFZ262169 MPV262169 MZR262169 NJN262169 NTJ262169 ODF262169 ONB262169 OWX262169 PGT262169 PQP262169 QAL262169 QKH262169 QUD262169 RDZ262169 RNV262169 RXR262169 SHN262169 SRJ262169 TBF262169 TLB262169 TUX262169 UET262169 UOP262169 UYL262169 VIH262169 VSD262169 WBZ262169 WLV262169 WVR262169 A327705 JF327705 TB327705 ACX327705 AMT327705 AWP327705 BGL327705 BQH327705 CAD327705 CJZ327705 CTV327705 DDR327705 DNN327705 DXJ327705 EHF327705 ERB327705 FAX327705 FKT327705 FUP327705 GEL327705 GOH327705 GYD327705 HHZ327705 HRV327705 IBR327705 ILN327705 IVJ327705 JFF327705 JPB327705 JYX327705 KIT327705 KSP327705 LCL327705 LMH327705 LWD327705 MFZ327705 MPV327705 MZR327705 NJN327705 NTJ327705 ODF327705 ONB327705 OWX327705 PGT327705 PQP327705 QAL327705 QKH327705 QUD327705 RDZ327705 RNV327705 RXR327705 SHN327705 SRJ327705 TBF327705 TLB327705 TUX327705 UET327705 UOP327705 UYL327705 VIH327705 VSD327705 WBZ327705 WLV327705 WVR327705 A393241 JF393241 TB393241 ACX393241 AMT393241 AWP393241 BGL393241 BQH393241 CAD393241 CJZ393241 CTV393241 DDR393241 DNN393241 DXJ393241 EHF393241 ERB393241 FAX393241 FKT393241 FUP393241 GEL393241 GOH393241 GYD393241 HHZ393241 HRV393241 IBR393241 ILN393241 IVJ393241 JFF393241 JPB393241 JYX393241 KIT393241 KSP393241 LCL393241 LMH393241 LWD393241 MFZ393241 MPV393241 MZR393241 NJN393241 NTJ393241 ODF393241 ONB393241 OWX393241 PGT393241 PQP393241 QAL393241 QKH393241 QUD393241 RDZ393241 RNV393241 RXR393241 SHN393241 SRJ393241 TBF393241 TLB393241 TUX393241 UET393241 UOP393241 UYL393241 VIH393241 VSD393241 WBZ393241 WLV393241 WVR393241 A458777 JF458777 TB458777 ACX458777 AMT458777 AWP458777 BGL458777 BQH458777 CAD458777 CJZ458777 CTV458777 DDR458777 DNN458777 DXJ458777 EHF458777 ERB458777 FAX458777 FKT458777 FUP458777 GEL458777 GOH458777 GYD458777 HHZ458777 HRV458777 IBR458777 ILN458777 IVJ458777 JFF458777 JPB458777 JYX458777 KIT458777 KSP458777 LCL458777 LMH458777 LWD458777 MFZ458777 MPV458777 MZR458777 NJN458777 NTJ458777 ODF458777 ONB458777 OWX458777 PGT458777 PQP458777 QAL458777 QKH458777 QUD458777 RDZ458777 RNV458777 RXR458777 SHN458777 SRJ458777 TBF458777 TLB458777 TUX458777 UET458777 UOP458777 UYL458777 VIH458777 VSD458777 WBZ458777 WLV458777 WVR458777 A524313 JF524313 TB524313 ACX524313 AMT524313 AWP524313 BGL524313 BQH524313 CAD524313 CJZ524313 CTV524313 DDR524313 DNN524313 DXJ524313 EHF524313 ERB524313 FAX524313 FKT524313 FUP524313 GEL524313 GOH524313 GYD524313 HHZ524313 HRV524313 IBR524313 ILN524313 IVJ524313 JFF524313 JPB524313 JYX524313 KIT524313 KSP524313 LCL524313 LMH524313 LWD524313 MFZ524313 MPV524313 MZR524313 NJN524313 NTJ524313 ODF524313 ONB524313 OWX524313 PGT524313 PQP524313 QAL524313 QKH524313 QUD524313 RDZ524313 RNV524313 RXR524313 SHN524313 SRJ524313 TBF524313 TLB524313 TUX524313 UET524313 UOP524313 UYL524313 VIH524313 VSD524313 WBZ524313 WLV524313 WVR524313 A589849 JF589849 TB589849 ACX589849 AMT589849 AWP589849 BGL589849 BQH589849 CAD589849 CJZ589849 CTV589849 DDR589849 DNN589849 DXJ589849 EHF589849 ERB589849 FAX589849 FKT589849 FUP589849 GEL589849 GOH589849 GYD589849 HHZ589849 HRV589849 IBR589849 ILN589849 IVJ589849 JFF589849 JPB589849 JYX589849 KIT589849 KSP589849 LCL589849 LMH589849 LWD589849 MFZ589849 MPV589849 MZR589849 NJN589849 NTJ589849 ODF589849 ONB589849 OWX589849 PGT589849 PQP589849 QAL589849 QKH589849 QUD589849 RDZ589849 RNV589849 RXR589849 SHN589849 SRJ589849 TBF589849 TLB589849 TUX589849 UET589849 UOP589849 UYL589849 VIH589849 VSD589849 WBZ589849 WLV589849 WVR589849 A655385 JF655385 TB655385 ACX655385 AMT655385 AWP655385 BGL655385 BQH655385 CAD655385 CJZ655385 CTV655385 DDR655385 DNN655385 DXJ655385 EHF655385 ERB655385 FAX655385 FKT655385 FUP655385 GEL655385 GOH655385 GYD655385 HHZ655385 HRV655385 IBR655385 ILN655385 IVJ655385 JFF655385 JPB655385 JYX655385 KIT655385 KSP655385 LCL655385 LMH655385 LWD655385 MFZ655385 MPV655385 MZR655385 NJN655385 NTJ655385 ODF655385 ONB655385 OWX655385 PGT655385 PQP655385 QAL655385 QKH655385 QUD655385 RDZ655385 RNV655385 RXR655385 SHN655385 SRJ655385 TBF655385 TLB655385 TUX655385 UET655385 UOP655385 UYL655385 VIH655385 VSD655385 WBZ655385 WLV655385 WVR655385 A720921 JF720921 TB720921 ACX720921 AMT720921 AWP720921 BGL720921 BQH720921 CAD720921 CJZ720921 CTV720921 DDR720921 DNN720921 DXJ720921 EHF720921 ERB720921 FAX720921 FKT720921 FUP720921 GEL720921 GOH720921 GYD720921 HHZ720921 HRV720921 IBR720921 ILN720921 IVJ720921 JFF720921 JPB720921 JYX720921 KIT720921 KSP720921 LCL720921 LMH720921 LWD720921 MFZ720921 MPV720921 MZR720921 NJN720921 NTJ720921 ODF720921 ONB720921 OWX720921 PGT720921 PQP720921 QAL720921 QKH720921 QUD720921 RDZ720921 RNV720921 RXR720921 SHN720921 SRJ720921 TBF720921 TLB720921 TUX720921 UET720921 UOP720921 UYL720921 VIH720921 VSD720921 WBZ720921 WLV720921 WVR720921 A786457 JF786457 TB786457 ACX786457 AMT786457 AWP786457 BGL786457 BQH786457 CAD786457 CJZ786457 CTV786457 DDR786457 DNN786457 DXJ786457 EHF786457 ERB786457 FAX786457 FKT786457 FUP786457 GEL786457 GOH786457 GYD786457 HHZ786457 HRV786457 IBR786457 ILN786457 IVJ786457 JFF786457 JPB786457 JYX786457 KIT786457 KSP786457 LCL786457 LMH786457 LWD786457 MFZ786457 MPV786457 MZR786457 NJN786457 NTJ786457 ODF786457 ONB786457 OWX786457 PGT786457 PQP786457 QAL786457 QKH786457 QUD786457 RDZ786457 RNV786457 RXR786457 SHN786457 SRJ786457 TBF786457 TLB786457 TUX786457 UET786457 UOP786457 UYL786457 VIH786457 VSD786457 WBZ786457 WLV786457 WVR786457 A851993 JF851993 TB851993 ACX851993 AMT851993 AWP851993 BGL851993 BQH851993 CAD851993 CJZ851993 CTV851993 DDR851993 DNN851993 DXJ851993 EHF851993 ERB851993 FAX851993 FKT851993 FUP851993 GEL851993 GOH851993 GYD851993 HHZ851993 HRV851993 IBR851993 ILN851993 IVJ851993 JFF851993 JPB851993 JYX851993 KIT851993 KSP851993 LCL851993 LMH851993 LWD851993 MFZ851993 MPV851993 MZR851993 NJN851993 NTJ851993 ODF851993 ONB851993 OWX851993 PGT851993 PQP851993 QAL851993 QKH851993 QUD851993 RDZ851993 RNV851993 RXR851993 SHN851993 SRJ851993 TBF851993 TLB851993 TUX851993 UET851993 UOP851993 UYL851993 VIH851993 VSD851993 WBZ851993 WLV851993 WVR851993 A917529 JF917529 TB917529 ACX917529 AMT917529 AWP917529 BGL917529 BQH917529 CAD917529 CJZ917529 CTV917529 DDR917529 DNN917529 DXJ917529 EHF917529 ERB917529 FAX917529 FKT917529 FUP917529 GEL917529 GOH917529 GYD917529 HHZ917529 HRV917529 IBR917529 ILN917529 IVJ917529 JFF917529 JPB917529 JYX917529 KIT917529 KSP917529 LCL917529 LMH917529 LWD917529 MFZ917529 MPV917529 MZR917529 NJN917529 NTJ917529 ODF917529 ONB917529 OWX917529 PGT917529 PQP917529 QAL917529 QKH917529 QUD917529 RDZ917529 RNV917529 RXR917529 SHN917529 SRJ917529 TBF917529 TLB917529 TUX917529 UET917529 UOP917529 UYL917529 VIH917529 VSD917529 WBZ917529 WLV917529 WVR917529 A983065 JF983065 TB983065 ACX983065 AMT983065 AWP983065 BGL983065 BQH983065 CAD983065 CJZ983065 CTV983065 DDR983065 DNN983065 DXJ983065 EHF983065 ERB983065 FAX983065 FKT983065 FUP983065 GEL983065 GOH983065 GYD983065 HHZ983065 HRV983065 IBR983065 ILN983065 IVJ983065 JFF983065 JPB983065 JYX983065 KIT983065 KSP983065 LCL983065 LMH983065 LWD983065 MFZ983065 MPV983065 MZR983065 NJN983065 NTJ983065 ODF983065 ONB983065 OWX983065 PGT983065 PQP983065 QAL983065 QKH983065 QUD983065 RDZ983065 RNV983065 RXR983065 SHN983065 SRJ983065 TBF983065 TLB983065 TUX983065 UET983065 UOP983065 UYL983065 VIH983065 VSD983065 WBZ983065 WLV983065 WVR983065 A65526:A65529 JF65526:JF65529 TB65526:TB65529 ACX65526:ACX65529 AMT65526:AMT65529 AWP65526:AWP65529 BGL65526:BGL65529 BQH65526:BQH65529 CAD65526:CAD65529 CJZ65526:CJZ65529 CTV65526:CTV65529 DDR65526:DDR65529 DNN65526:DNN65529 DXJ65526:DXJ65529 EHF65526:EHF65529 ERB65526:ERB65529 FAX65526:FAX65529 FKT65526:FKT65529 FUP65526:FUP65529 GEL65526:GEL65529 GOH65526:GOH65529 GYD65526:GYD65529 HHZ65526:HHZ65529 HRV65526:HRV65529 IBR65526:IBR65529 ILN65526:ILN65529 IVJ65526:IVJ65529 JFF65526:JFF65529 JPB65526:JPB65529 JYX65526:JYX65529 KIT65526:KIT65529 KSP65526:KSP65529 LCL65526:LCL65529 LMH65526:LMH65529 LWD65526:LWD65529 MFZ65526:MFZ65529 MPV65526:MPV65529 MZR65526:MZR65529 NJN65526:NJN65529 NTJ65526:NTJ65529 ODF65526:ODF65529 ONB65526:ONB65529 OWX65526:OWX65529 PGT65526:PGT65529 PQP65526:PQP65529 QAL65526:QAL65529 QKH65526:QKH65529 QUD65526:QUD65529 RDZ65526:RDZ65529 RNV65526:RNV65529 RXR65526:RXR65529 SHN65526:SHN65529 SRJ65526:SRJ65529 TBF65526:TBF65529 TLB65526:TLB65529 TUX65526:TUX65529 UET65526:UET65529 UOP65526:UOP65529 UYL65526:UYL65529 VIH65526:VIH65529 VSD65526:VSD65529 WBZ65526:WBZ65529 WLV65526:WLV65529 WVR65526:WVR65529 A131062:A131065 JF131062:JF131065 TB131062:TB131065 ACX131062:ACX131065 AMT131062:AMT131065 AWP131062:AWP131065 BGL131062:BGL131065 BQH131062:BQH131065 CAD131062:CAD131065 CJZ131062:CJZ131065 CTV131062:CTV131065 DDR131062:DDR131065 DNN131062:DNN131065 DXJ131062:DXJ131065 EHF131062:EHF131065 ERB131062:ERB131065 FAX131062:FAX131065 FKT131062:FKT131065 FUP131062:FUP131065 GEL131062:GEL131065 GOH131062:GOH131065 GYD131062:GYD131065 HHZ131062:HHZ131065 HRV131062:HRV131065 IBR131062:IBR131065 ILN131062:ILN131065 IVJ131062:IVJ131065 JFF131062:JFF131065 JPB131062:JPB131065 JYX131062:JYX131065 KIT131062:KIT131065 KSP131062:KSP131065 LCL131062:LCL131065 LMH131062:LMH131065 LWD131062:LWD131065 MFZ131062:MFZ131065 MPV131062:MPV131065 MZR131062:MZR131065 NJN131062:NJN131065 NTJ131062:NTJ131065 ODF131062:ODF131065 ONB131062:ONB131065 OWX131062:OWX131065 PGT131062:PGT131065 PQP131062:PQP131065 QAL131062:QAL131065 QKH131062:QKH131065 QUD131062:QUD131065 RDZ131062:RDZ131065 RNV131062:RNV131065 RXR131062:RXR131065 SHN131062:SHN131065 SRJ131062:SRJ131065 TBF131062:TBF131065 TLB131062:TLB131065 TUX131062:TUX131065 UET131062:UET131065 UOP131062:UOP131065 UYL131062:UYL131065 VIH131062:VIH131065 VSD131062:VSD131065 WBZ131062:WBZ131065 WLV131062:WLV131065 WVR131062:WVR131065 A196598:A196601 JF196598:JF196601 TB196598:TB196601 ACX196598:ACX196601 AMT196598:AMT196601 AWP196598:AWP196601 BGL196598:BGL196601 BQH196598:BQH196601 CAD196598:CAD196601 CJZ196598:CJZ196601 CTV196598:CTV196601 DDR196598:DDR196601 DNN196598:DNN196601 DXJ196598:DXJ196601 EHF196598:EHF196601 ERB196598:ERB196601 FAX196598:FAX196601 FKT196598:FKT196601 FUP196598:FUP196601 GEL196598:GEL196601 GOH196598:GOH196601 GYD196598:GYD196601 HHZ196598:HHZ196601 HRV196598:HRV196601 IBR196598:IBR196601 ILN196598:ILN196601 IVJ196598:IVJ196601 JFF196598:JFF196601 JPB196598:JPB196601 JYX196598:JYX196601 KIT196598:KIT196601 KSP196598:KSP196601 LCL196598:LCL196601 LMH196598:LMH196601 LWD196598:LWD196601 MFZ196598:MFZ196601 MPV196598:MPV196601 MZR196598:MZR196601 NJN196598:NJN196601 NTJ196598:NTJ196601 ODF196598:ODF196601 ONB196598:ONB196601 OWX196598:OWX196601 PGT196598:PGT196601 PQP196598:PQP196601 QAL196598:QAL196601 QKH196598:QKH196601 QUD196598:QUD196601 RDZ196598:RDZ196601 RNV196598:RNV196601 RXR196598:RXR196601 SHN196598:SHN196601 SRJ196598:SRJ196601 TBF196598:TBF196601 TLB196598:TLB196601 TUX196598:TUX196601 UET196598:UET196601 UOP196598:UOP196601 UYL196598:UYL196601 VIH196598:VIH196601 VSD196598:VSD196601 WBZ196598:WBZ196601 WLV196598:WLV196601 WVR196598:WVR196601 A262134:A262137 JF262134:JF262137 TB262134:TB262137 ACX262134:ACX262137 AMT262134:AMT262137 AWP262134:AWP262137 BGL262134:BGL262137 BQH262134:BQH262137 CAD262134:CAD262137 CJZ262134:CJZ262137 CTV262134:CTV262137 DDR262134:DDR262137 DNN262134:DNN262137 DXJ262134:DXJ262137 EHF262134:EHF262137 ERB262134:ERB262137 FAX262134:FAX262137 FKT262134:FKT262137 FUP262134:FUP262137 GEL262134:GEL262137 GOH262134:GOH262137 GYD262134:GYD262137 HHZ262134:HHZ262137 HRV262134:HRV262137 IBR262134:IBR262137 ILN262134:ILN262137 IVJ262134:IVJ262137 JFF262134:JFF262137 JPB262134:JPB262137 JYX262134:JYX262137 KIT262134:KIT262137 KSP262134:KSP262137 LCL262134:LCL262137 LMH262134:LMH262137 LWD262134:LWD262137 MFZ262134:MFZ262137 MPV262134:MPV262137 MZR262134:MZR262137 NJN262134:NJN262137 NTJ262134:NTJ262137 ODF262134:ODF262137 ONB262134:ONB262137 OWX262134:OWX262137 PGT262134:PGT262137 PQP262134:PQP262137 QAL262134:QAL262137 QKH262134:QKH262137 QUD262134:QUD262137 RDZ262134:RDZ262137 RNV262134:RNV262137 RXR262134:RXR262137 SHN262134:SHN262137 SRJ262134:SRJ262137 TBF262134:TBF262137 TLB262134:TLB262137 TUX262134:TUX262137 UET262134:UET262137 UOP262134:UOP262137 UYL262134:UYL262137 VIH262134:VIH262137 VSD262134:VSD262137 WBZ262134:WBZ262137 WLV262134:WLV262137 WVR262134:WVR262137 A327670:A327673 JF327670:JF327673 TB327670:TB327673 ACX327670:ACX327673 AMT327670:AMT327673 AWP327670:AWP327673 BGL327670:BGL327673 BQH327670:BQH327673 CAD327670:CAD327673 CJZ327670:CJZ327673 CTV327670:CTV327673 DDR327670:DDR327673 DNN327670:DNN327673 DXJ327670:DXJ327673 EHF327670:EHF327673 ERB327670:ERB327673 FAX327670:FAX327673 FKT327670:FKT327673 FUP327670:FUP327673 GEL327670:GEL327673 GOH327670:GOH327673 GYD327670:GYD327673 HHZ327670:HHZ327673 HRV327670:HRV327673 IBR327670:IBR327673 ILN327670:ILN327673 IVJ327670:IVJ327673 JFF327670:JFF327673 JPB327670:JPB327673 JYX327670:JYX327673 KIT327670:KIT327673 KSP327670:KSP327673 LCL327670:LCL327673 LMH327670:LMH327673 LWD327670:LWD327673 MFZ327670:MFZ327673 MPV327670:MPV327673 MZR327670:MZR327673 NJN327670:NJN327673 NTJ327670:NTJ327673 ODF327670:ODF327673 ONB327670:ONB327673 OWX327670:OWX327673 PGT327670:PGT327673 PQP327670:PQP327673 QAL327670:QAL327673 QKH327670:QKH327673 QUD327670:QUD327673 RDZ327670:RDZ327673 RNV327670:RNV327673 RXR327670:RXR327673 SHN327670:SHN327673 SRJ327670:SRJ327673 TBF327670:TBF327673 TLB327670:TLB327673 TUX327670:TUX327673 UET327670:UET327673 UOP327670:UOP327673 UYL327670:UYL327673 VIH327670:VIH327673 VSD327670:VSD327673 WBZ327670:WBZ327673 WLV327670:WLV327673 WVR327670:WVR327673 A393206:A393209 JF393206:JF393209 TB393206:TB393209 ACX393206:ACX393209 AMT393206:AMT393209 AWP393206:AWP393209 BGL393206:BGL393209 BQH393206:BQH393209 CAD393206:CAD393209 CJZ393206:CJZ393209 CTV393206:CTV393209 DDR393206:DDR393209 DNN393206:DNN393209 DXJ393206:DXJ393209 EHF393206:EHF393209 ERB393206:ERB393209 FAX393206:FAX393209 FKT393206:FKT393209 FUP393206:FUP393209 GEL393206:GEL393209 GOH393206:GOH393209 GYD393206:GYD393209 HHZ393206:HHZ393209 HRV393206:HRV393209 IBR393206:IBR393209 ILN393206:ILN393209 IVJ393206:IVJ393209 JFF393206:JFF393209 JPB393206:JPB393209 JYX393206:JYX393209 KIT393206:KIT393209 KSP393206:KSP393209 LCL393206:LCL393209 LMH393206:LMH393209 LWD393206:LWD393209 MFZ393206:MFZ393209 MPV393206:MPV393209 MZR393206:MZR393209 NJN393206:NJN393209 NTJ393206:NTJ393209 ODF393206:ODF393209 ONB393206:ONB393209 OWX393206:OWX393209 PGT393206:PGT393209 PQP393206:PQP393209 QAL393206:QAL393209 QKH393206:QKH393209 QUD393206:QUD393209 RDZ393206:RDZ393209 RNV393206:RNV393209 RXR393206:RXR393209 SHN393206:SHN393209 SRJ393206:SRJ393209 TBF393206:TBF393209 TLB393206:TLB393209 TUX393206:TUX393209 UET393206:UET393209 UOP393206:UOP393209 UYL393206:UYL393209 VIH393206:VIH393209 VSD393206:VSD393209 WBZ393206:WBZ393209 WLV393206:WLV393209 WVR393206:WVR393209 A458742:A458745 JF458742:JF458745 TB458742:TB458745 ACX458742:ACX458745 AMT458742:AMT458745 AWP458742:AWP458745 BGL458742:BGL458745 BQH458742:BQH458745 CAD458742:CAD458745 CJZ458742:CJZ458745 CTV458742:CTV458745 DDR458742:DDR458745 DNN458742:DNN458745 DXJ458742:DXJ458745 EHF458742:EHF458745 ERB458742:ERB458745 FAX458742:FAX458745 FKT458742:FKT458745 FUP458742:FUP458745 GEL458742:GEL458745 GOH458742:GOH458745 GYD458742:GYD458745 HHZ458742:HHZ458745 HRV458742:HRV458745 IBR458742:IBR458745 ILN458742:ILN458745 IVJ458742:IVJ458745 JFF458742:JFF458745 JPB458742:JPB458745 JYX458742:JYX458745 KIT458742:KIT458745 KSP458742:KSP458745 LCL458742:LCL458745 LMH458742:LMH458745 LWD458742:LWD458745 MFZ458742:MFZ458745 MPV458742:MPV458745 MZR458742:MZR458745 NJN458742:NJN458745 NTJ458742:NTJ458745 ODF458742:ODF458745 ONB458742:ONB458745 OWX458742:OWX458745 PGT458742:PGT458745 PQP458742:PQP458745 QAL458742:QAL458745 QKH458742:QKH458745 QUD458742:QUD458745 RDZ458742:RDZ458745 RNV458742:RNV458745 RXR458742:RXR458745 SHN458742:SHN458745 SRJ458742:SRJ458745 TBF458742:TBF458745 TLB458742:TLB458745 TUX458742:TUX458745 UET458742:UET458745 UOP458742:UOP458745 UYL458742:UYL458745 VIH458742:VIH458745 VSD458742:VSD458745 WBZ458742:WBZ458745 WLV458742:WLV458745 WVR458742:WVR458745 A524278:A524281 JF524278:JF524281 TB524278:TB524281 ACX524278:ACX524281 AMT524278:AMT524281 AWP524278:AWP524281 BGL524278:BGL524281 BQH524278:BQH524281 CAD524278:CAD524281 CJZ524278:CJZ524281 CTV524278:CTV524281 DDR524278:DDR524281 DNN524278:DNN524281 DXJ524278:DXJ524281 EHF524278:EHF524281 ERB524278:ERB524281 FAX524278:FAX524281 FKT524278:FKT524281 FUP524278:FUP524281 GEL524278:GEL524281 GOH524278:GOH524281 GYD524278:GYD524281 HHZ524278:HHZ524281 HRV524278:HRV524281 IBR524278:IBR524281 ILN524278:ILN524281 IVJ524278:IVJ524281 JFF524278:JFF524281 JPB524278:JPB524281 JYX524278:JYX524281 KIT524278:KIT524281 KSP524278:KSP524281 LCL524278:LCL524281 LMH524278:LMH524281 LWD524278:LWD524281 MFZ524278:MFZ524281 MPV524278:MPV524281 MZR524278:MZR524281 NJN524278:NJN524281 NTJ524278:NTJ524281 ODF524278:ODF524281 ONB524278:ONB524281 OWX524278:OWX524281 PGT524278:PGT524281 PQP524278:PQP524281 QAL524278:QAL524281 QKH524278:QKH524281 QUD524278:QUD524281 RDZ524278:RDZ524281 RNV524278:RNV524281 RXR524278:RXR524281 SHN524278:SHN524281 SRJ524278:SRJ524281 TBF524278:TBF524281 TLB524278:TLB524281 TUX524278:TUX524281 UET524278:UET524281 UOP524278:UOP524281 UYL524278:UYL524281 VIH524278:VIH524281 VSD524278:VSD524281 WBZ524278:WBZ524281 WLV524278:WLV524281 WVR524278:WVR524281 A589814:A589817 JF589814:JF589817 TB589814:TB589817 ACX589814:ACX589817 AMT589814:AMT589817 AWP589814:AWP589817 BGL589814:BGL589817 BQH589814:BQH589817 CAD589814:CAD589817 CJZ589814:CJZ589817 CTV589814:CTV589817 DDR589814:DDR589817 DNN589814:DNN589817 DXJ589814:DXJ589817 EHF589814:EHF589817 ERB589814:ERB589817 FAX589814:FAX589817 FKT589814:FKT589817 FUP589814:FUP589817 GEL589814:GEL589817 GOH589814:GOH589817 GYD589814:GYD589817 HHZ589814:HHZ589817 HRV589814:HRV589817 IBR589814:IBR589817 ILN589814:ILN589817 IVJ589814:IVJ589817 JFF589814:JFF589817 JPB589814:JPB589817 JYX589814:JYX589817 KIT589814:KIT589817 KSP589814:KSP589817 LCL589814:LCL589817 LMH589814:LMH589817 LWD589814:LWD589817 MFZ589814:MFZ589817 MPV589814:MPV589817 MZR589814:MZR589817 NJN589814:NJN589817 NTJ589814:NTJ589817 ODF589814:ODF589817 ONB589814:ONB589817 OWX589814:OWX589817 PGT589814:PGT589817 PQP589814:PQP589817 QAL589814:QAL589817 QKH589814:QKH589817 QUD589814:QUD589817 RDZ589814:RDZ589817 RNV589814:RNV589817 RXR589814:RXR589817 SHN589814:SHN589817 SRJ589814:SRJ589817 TBF589814:TBF589817 TLB589814:TLB589817 TUX589814:TUX589817 UET589814:UET589817 UOP589814:UOP589817 UYL589814:UYL589817 VIH589814:VIH589817 VSD589814:VSD589817 WBZ589814:WBZ589817 WLV589814:WLV589817 WVR589814:WVR589817 A655350:A655353 JF655350:JF655353 TB655350:TB655353 ACX655350:ACX655353 AMT655350:AMT655353 AWP655350:AWP655353 BGL655350:BGL655353 BQH655350:BQH655353 CAD655350:CAD655353 CJZ655350:CJZ655353 CTV655350:CTV655353 DDR655350:DDR655353 DNN655350:DNN655353 DXJ655350:DXJ655353 EHF655350:EHF655353 ERB655350:ERB655353 FAX655350:FAX655353 FKT655350:FKT655353 FUP655350:FUP655353 GEL655350:GEL655353 GOH655350:GOH655353 GYD655350:GYD655353 HHZ655350:HHZ655353 HRV655350:HRV655353 IBR655350:IBR655353 ILN655350:ILN655353 IVJ655350:IVJ655353 JFF655350:JFF655353 JPB655350:JPB655353 JYX655350:JYX655353 KIT655350:KIT655353 KSP655350:KSP655353 LCL655350:LCL655353 LMH655350:LMH655353 LWD655350:LWD655353 MFZ655350:MFZ655353 MPV655350:MPV655353 MZR655350:MZR655353 NJN655350:NJN655353 NTJ655350:NTJ655353 ODF655350:ODF655353 ONB655350:ONB655353 OWX655350:OWX655353 PGT655350:PGT655353 PQP655350:PQP655353 QAL655350:QAL655353 QKH655350:QKH655353 QUD655350:QUD655353 RDZ655350:RDZ655353 RNV655350:RNV655353 RXR655350:RXR655353 SHN655350:SHN655353 SRJ655350:SRJ655353 TBF655350:TBF655353 TLB655350:TLB655353 TUX655350:TUX655353 UET655350:UET655353 UOP655350:UOP655353 UYL655350:UYL655353 VIH655350:VIH655353 VSD655350:VSD655353 WBZ655350:WBZ655353 WLV655350:WLV655353 WVR655350:WVR655353 A720886:A720889 JF720886:JF720889 TB720886:TB720889 ACX720886:ACX720889 AMT720886:AMT720889 AWP720886:AWP720889 BGL720886:BGL720889 BQH720886:BQH720889 CAD720886:CAD720889 CJZ720886:CJZ720889 CTV720886:CTV720889 DDR720886:DDR720889 DNN720886:DNN720889 DXJ720886:DXJ720889 EHF720886:EHF720889 ERB720886:ERB720889 FAX720886:FAX720889 FKT720886:FKT720889 FUP720886:FUP720889 GEL720886:GEL720889 GOH720886:GOH720889 GYD720886:GYD720889 HHZ720886:HHZ720889 HRV720886:HRV720889 IBR720886:IBR720889 ILN720886:ILN720889 IVJ720886:IVJ720889 JFF720886:JFF720889 JPB720886:JPB720889 JYX720886:JYX720889 KIT720886:KIT720889 KSP720886:KSP720889 LCL720886:LCL720889 LMH720886:LMH720889 LWD720886:LWD720889 MFZ720886:MFZ720889 MPV720886:MPV720889 MZR720886:MZR720889 NJN720886:NJN720889 NTJ720886:NTJ720889 ODF720886:ODF720889 ONB720886:ONB720889 OWX720886:OWX720889 PGT720886:PGT720889 PQP720886:PQP720889 QAL720886:QAL720889 QKH720886:QKH720889 QUD720886:QUD720889 RDZ720886:RDZ720889 RNV720886:RNV720889 RXR720886:RXR720889 SHN720886:SHN720889 SRJ720886:SRJ720889 TBF720886:TBF720889 TLB720886:TLB720889 TUX720886:TUX720889 UET720886:UET720889 UOP720886:UOP720889 UYL720886:UYL720889 VIH720886:VIH720889 VSD720886:VSD720889 WBZ720886:WBZ720889 WLV720886:WLV720889 WVR720886:WVR720889 A786422:A786425 JF786422:JF786425 TB786422:TB786425 ACX786422:ACX786425 AMT786422:AMT786425 AWP786422:AWP786425 BGL786422:BGL786425 BQH786422:BQH786425 CAD786422:CAD786425 CJZ786422:CJZ786425 CTV786422:CTV786425 DDR786422:DDR786425 DNN786422:DNN786425 DXJ786422:DXJ786425 EHF786422:EHF786425 ERB786422:ERB786425 FAX786422:FAX786425 FKT786422:FKT786425 FUP786422:FUP786425 GEL786422:GEL786425 GOH786422:GOH786425 GYD786422:GYD786425 HHZ786422:HHZ786425 HRV786422:HRV786425 IBR786422:IBR786425 ILN786422:ILN786425 IVJ786422:IVJ786425 JFF786422:JFF786425 JPB786422:JPB786425 JYX786422:JYX786425 KIT786422:KIT786425 KSP786422:KSP786425 LCL786422:LCL786425 LMH786422:LMH786425 LWD786422:LWD786425 MFZ786422:MFZ786425 MPV786422:MPV786425 MZR786422:MZR786425 NJN786422:NJN786425 NTJ786422:NTJ786425 ODF786422:ODF786425 ONB786422:ONB786425 OWX786422:OWX786425 PGT786422:PGT786425 PQP786422:PQP786425 QAL786422:QAL786425 QKH786422:QKH786425 QUD786422:QUD786425 RDZ786422:RDZ786425 RNV786422:RNV786425 RXR786422:RXR786425 SHN786422:SHN786425 SRJ786422:SRJ786425 TBF786422:TBF786425 TLB786422:TLB786425 TUX786422:TUX786425 UET786422:UET786425 UOP786422:UOP786425 UYL786422:UYL786425 VIH786422:VIH786425 VSD786422:VSD786425 WBZ786422:WBZ786425 WLV786422:WLV786425 WVR786422:WVR786425 A851958:A851961 JF851958:JF851961 TB851958:TB851961 ACX851958:ACX851961 AMT851958:AMT851961 AWP851958:AWP851961 BGL851958:BGL851961 BQH851958:BQH851961 CAD851958:CAD851961 CJZ851958:CJZ851961 CTV851958:CTV851961 DDR851958:DDR851961 DNN851958:DNN851961 DXJ851958:DXJ851961 EHF851958:EHF851961 ERB851958:ERB851961 FAX851958:FAX851961 FKT851958:FKT851961 FUP851958:FUP851961 GEL851958:GEL851961 GOH851958:GOH851961 GYD851958:GYD851961 HHZ851958:HHZ851961 HRV851958:HRV851961 IBR851958:IBR851961 ILN851958:ILN851961 IVJ851958:IVJ851961 JFF851958:JFF851961 JPB851958:JPB851961 JYX851958:JYX851961 KIT851958:KIT851961 KSP851958:KSP851961 LCL851958:LCL851961 LMH851958:LMH851961 LWD851958:LWD851961 MFZ851958:MFZ851961 MPV851958:MPV851961 MZR851958:MZR851961 NJN851958:NJN851961 NTJ851958:NTJ851961 ODF851958:ODF851961 ONB851958:ONB851961 OWX851958:OWX851961 PGT851958:PGT851961 PQP851958:PQP851961 QAL851958:QAL851961 QKH851958:QKH851961 QUD851958:QUD851961 RDZ851958:RDZ851961 RNV851958:RNV851961 RXR851958:RXR851961 SHN851958:SHN851961 SRJ851958:SRJ851961 TBF851958:TBF851961 TLB851958:TLB851961 TUX851958:TUX851961 UET851958:UET851961 UOP851958:UOP851961 UYL851958:UYL851961 VIH851958:VIH851961 VSD851958:VSD851961 WBZ851958:WBZ851961 WLV851958:WLV851961 WVR851958:WVR851961 A917494:A917497 JF917494:JF917497 TB917494:TB917497 ACX917494:ACX917497 AMT917494:AMT917497 AWP917494:AWP917497 BGL917494:BGL917497 BQH917494:BQH917497 CAD917494:CAD917497 CJZ917494:CJZ917497 CTV917494:CTV917497 DDR917494:DDR917497 DNN917494:DNN917497 DXJ917494:DXJ917497 EHF917494:EHF917497 ERB917494:ERB917497 FAX917494:FAX917497 FKT917494:FKT917497 FUP917494:FUP917497 GEL917494:GEL917497 GOH917494:GOH917497 GYD917494:GYD917497 HHZ917494:HHZ917497 HRV917494:HRV917497 IBR917494:IBR917497 ILN917494:ILN917497 IVJ917494:IVJ917497 JFF917494:JFF917497 JPB917494:JPB917497 JYX917494:JYX917497 KIT917494:KIT917497 KSP917494:KSP917497 LCL917494:LCL917497 LMH917494:LMH917497 LWD917494:LWD917497 MFZ917494:MFZ917497 MPV917494:MPV917497 MZR917494:MZR917497 NJN917494:NJN917497 NTJ917494:NTJ917497 ODF917494:ODF917497 ONB917494:ONB917497 OWX917494:OWX917497 PGT917494:PGT917497 PQP917494:PQP917497 QAL917494:QAL917497 QKH917494:QKH917497 QUD917494:QUD917497 RDZ917494:RDZ917497 RNV917494:RNV917497 RXR917494:RXR917497 SHN917494:SHN917497 SRJ917494:SRJ917497 TBF917494:TBF917497 TLB917494:TLB917497 TUX917494:TUX917497 UET917494:UET917497 UOP917494:UOP917497 UYL917494:UYL917497 VIH917494:VIH917497 VSD917494:VSD917497 WBZ917494:WBZ917497 WLV917494:WLV917497 WVR917494:WVR917497 A983030:A983033 JF983030:JF983033 TB983030:TB983033 ACX983030:ACX983033 AMT983030:AMT983033 AWP983030:AWP983033 BGL983030:BGL983033 BQH983030:BQH983033 CAD983030:CAD983033 CJZ983030:CJZ983033 CTV983030:CTV983033 DDR983030:DDR983033 DNN983030:DNN983033 DXJ983030:DXJ983033 EHF983030:EHF983033 ERB983030:ERB983033 FAX983030:FAX983033 FKT983030:FKT983033 FUP983030:FUP983033 GEL983030:GEL983033 GOH983030:GOH983033 GYD983030:GYD983033 HHZ983030:HHZ983033 HRV983030:HRV983033 IBR983030:IBR983033 ILN983030:ILN983033 IVJ983030:IVJ983033 JFF983030:JFF983033 JPB983030:JPB983033 JYX983030:JYX983033 KIT983030:KIT983033 KSP983030:KSP983033 LCL983030:LCL983033 LMH983030:LMH983033 LWD983030:LWD983033 MFZ983030:MFZ983033 MPV983030:MPV983033 MZR983030:MZR983033 NJN983030:NJN983033 NTJ983030:NTJ983033 ODF983030:ODF983033 ONB983030:ONB983033 OWX983030:OWX983033 PGT983030:PGT983033 PQP983030:PQP983033 QAL983030:QAL983033 QKH983030:QKH983033 QUD983030:QUD983033 RDZ983030:RDZ983033 RNV983030:RNV983033 RXR983030:RXR983033 SHN983030:SHN983033 SRJ983030:SRJ983033 TBF983030:TBF983033 TLB983030:TLB983033 TUX983030:TUX983033 UET983030:UET983033 UOP983030:UOP983033 UYL983030:UYL983033 VIH983030:VIH983033 VSD983030:VSD983033 WBZ983030:WBZ983033 WLV983030:WLV983033 WVR983030:WVR983033 A5 JF5 TB5 ACX5 AMT5 AWP5 BGL5 BQH5 CAD5 CJZ5 CTV5 DDR5 DNN5 DXJ5 EHF5 ERB5 FAX5 FKT5 FUP5 GEL5 GOH5 GYD5 HHZ5 HRV5 IBR5 ILN5 IVJ5 JFF5 JPB5 JYX5 KIT5 KSP5 LCL5 LMH5 LWD5 MFZ5 MPV5 MZR5 NJN5 NTJ5 ODF5 ONB5 OWX5 PGT5 PQP5 QAL5 QKH5 QUD5 RDZ5 RNV5 RXR5 SHN5 SRJ5 TBF5 TLB5 TUX5 UET5 UOP5 UYL5 VIH5 VSD5 WBZ5 WLV5 WVR5 A65515 JF65515 TB65515 ACX65515 AMT65515 AWP65515 BGL65515 BQH65515 CAD65515 CJZ65515 CTV65515 DDR65515 DNN65515 DXJ65515 EHF65515 ERB65515 FAX65515 FKT65515 FUP65515 GEL65515 GOH65515 GYD65515 HHZ65515 HRV65515 IBR65515 ILN65515 IVJ65515 JFF65515 JPB65515 JYX65515 KIT65515 KSP65515 LCL65515 LMH65515 LWD65515 MFZ65515 MPV65515 MZR65515 NJN65515 NTJ65515 ODF65515 ONB65515 OWX65515 PGT65515 PQP65515 QAL65515 QKH65515 QUD65515 RDZ65515 RNV65515 RXR65515 SHN65515 SRJ65515 TBF65515 TLB65515 TUX65515 UET65515 UOP65515 UYL65515 VIH65515 VSD65515 WBZ65515 WLV65515 WVR65515 A131051 JF131051 TB131051 ACX131051 AMT131051 AWP131051 BGL131051 BQH131051 CAD131051 CJZ131051 CTV131051 DDR131051 DNN131051 DXJ131051 EHF131051 ERB131051 FAX131051 FKT131051 FUP131051 GEL131051 GOH131051 GYD131051 HHZ131051 HRV131051 IBR131051 ILN131051 IVJ131051 JFF131051 JPB131051 JYX131051 KIT131051 KSP131051 LCL131051 LMH131051 LWD131051 MFZ131051 MPV131051 MZR131051 NJN131051 NTJ131051 ODF131051 ONB131051 OWX131051 PGT131051 PQP131051 QAL131051 QKH131051 QUD131051 RDZ131051 RNV131051 RXR131051 SHN131051 SRJ131051 TBF131051 TLB131051 TUX131051 UET131051 UOP131051 UYL131051 VIH131051 VSD131051 WBZ131051 WLV131051 WVR131051 A196587 JF196587 TB196587 ACX196587 AMT196587 AWP196587 BGL196587 BQH196587 CAD196587 CJZ196587 CTV196587 DDR196587 DNN196587 DXJ196587 EHF196587 ERB196587 FAX196587 FKT196587 FUP196587 GEL196587 GOH196587 GYD196587 HHZ196587 HRV196587 IBR196587 ILN196587 IVJ196587 JFF196587 JPB196587 JYX196587 KIT196587 KSP196587 LCL196587 LMH196587 LWD196587 MFZ196587 MPV196587 MZR196587 NJN196587 NTJ196587 ODF196587 ONB196587 OWX196587 PGT196587 PQP196587 QAL196587 QKH196587 QUD196587 RDZ196587 RNV196587 RXR196587 SHN196587 SRJ196587 TBF196587 TLB196587 TUX196587 UET196587 UOP196587 UYL196587 VIH196587 VSD196587 WBZ196587 WLV196587 WVR196587 A262123 JF262123 TB262123 ACX262123 AMT262123 AWP262123 BGL262123 BQH262123 CAD262123 CJZ262123 CTV262123 DDR262123 DNN262123 DXJ262123 EHF262123 ERB262123 FAX262123 FKT262123 FUP262123 GEL262123 GOH262123 GYD262123 HHZ262123 HRV262123 IBR262123 ILN262123 IVJ262123 JFF262123 JPB262123 JYX262123 KIT262123 KSP262123 LCL262123 LMH262123 LWD262123 MFZ262123 MPV262123 MZR262123 NJN262123 NTJ262123 ODF262123 ONB262123 OWX262123 PGT262123 PQP262123 QAL262123 QKH262123 QUD262123 RDZ262123 RNV262123 RXR262123 SHN262123 SRJ262123 TBF262123 TLB262123 TUX262123 UET262123 UOP262123 UYL262123 VIH262123 VSD262123 WBZ262123 WLV262123 WVR262123 A327659 JF327659 TB327659 ACX327659 AMT327659 AWP327659 BGL327659 BQH327659 CAD327659 CJZ327659 CTV327659 DDR327659 DNN327659 DXJ327659 EHF327659 ERB327659 FAX327659 FKT327659 FUP327659 GEL327659 GOH327659 GYD327659 HHZ327659 HRV327659 IBR327659 ILN327659 IVJ327659 JFF327659 JPB327659 JYX327659 KIT327659 KSP327659 LCL327659 LMH327659 LWD327659 MFZ327659 MPV327659 MZR327659 NJN327659 NTJ327659 ODF327659 ONB327659 OWX327659 PGT327659 PQP327659 QAL327659 QKH327659 QUD327659 RDZ327659 RNV327659 RXR327659 SHN327659 SRJ327659 TBF327659 TLB327659 TUX327659 UET327659 UOP327659 UYL327659 VIH327659 VSD327659 WBZ327659 WLV327659 WVR327659 A393195 JF393195 TB393195 ACX393195 AMT393195 AWP393195 BGL393195 BQH393195 CAD393195 CJZ393195 CTV393195 DDR393195 DNN393195 DXJ393195 EHF393195 ERB393195 FAX393195 FKT393195 FUP393195 GEL393195 GOH393195 GYD393195 HHZ393195 HRV393195 IBR393195 ILN393195 IVJ393195 JFF393195 JPB393195 JYX393195 KIT393195 KSP393195 LCL393195 LMH393195 LWD393195 MFZ393195 MPV393195 MZR393195 NJN393195 NTJ393195 ODF393195 ONB393195 OWX393195 PGT393195 PQP393195 QAL393195 QKH393195 QUD393195 RDZ393195 RNV393195 RXR393195 SHN393195 SRJ393195 TBF393195 TLB393195 TUX393195 UET393195 UOP393195 UYL393195 VIH393195 VSD393195 WBZ393195 WLV393195 WVR393195 A458731 JF458731 TB458731 ACX458731 AMT458731 AWP458731 BGL458731 BQH458731 CAD458731 CJZ458731 CTV458731 DDR458731 DNN458731 DXJ458731 EHF458731 ERB458731 FAX458731 FKT458731 FUP458731 GEL458731 GOH458731 GYD458731 HHZ458731 HRV458731 IBR458731 ILN458731 IVJ458731 JFF458731 JPB458731 JYX458731 KIT458731 KSP458731 LCL458731 LMH458731 LWD458731 MFZ458731 MPV458731 MZR458731 NJN458731 NTJ458731 ODF458731 ONB458731 OWX458731 PGT458731 PQP458731 QAL458731 QKH458731 QUD458731 RDZ458731 RNV458731 RXR458731 SHN458731 SRJ458731 TBF458731 TLB458731 TUX458731 UET458731 UOP458731 UYL458731 VIH458731 VSD458731 WBZ458731 WLV458731 WVR458731 A524267 JF524267 TB524267 ACX524267 AMT524267 AWP524267 BGL524267 BQH524267 CAD524267 CJZ524267 CTV524267 DDR524267 DNN524267 DXJ524267 EHF524267 ERB524267 FAX524267 FKT524267 FUP524267 GEL524267 GOH524267 GYD524267 HHZ524267 HRV524267 IBR524267 ILN524267 IVJ524267 JFF524267 JPB524267 JYX524267 KIT524267 KSP524267 LCL524267 LMH524267 LWD524267 MFZ524267 MPV524267 MZR524267 NJN524267 NTJ524267 ODF524267 ONB524267 OWX524267 PGT524267 PQP524267 QAL524267 QKH524267 QUD524267 RDZ524267 RNV524267 RXR524267 SHN524267 SRJ524267 TBF524267 TLB524267 TUX524267 UET524267 UOP524267 UYL524267 VIH524267 VSD524267 WBZ524267 WLV524267 WVR524267 A589803 JF589803 TB589803 ACX589803 AMT589803 AWP589803 BGL589803 BQH589803 CAD589803 CJZ589803 CTV589803 DDR589803 DNN589803 DXJ589803 EHF589803 ERB589803 FAX589803 FKT589803 FUP589803 GEL589803 GOH589803 GYD589803 HHZ589803 HRV589803 IBR589803 ILN589803 IVJ589803 JFF589803 JPB589803 JYX589803 KIT589803 KSP589803 LCL589803 LMH589803 LWD589803 MFZ589803 MPV589803 MZR589803 NJN589803 NTJ589803 ODF589803 ONB589803 OWX589803 PGT589803 PQP589803 QAL589803 QKH589803 QUD589803 RDZ589803 RNV589803 RXR589803 SHN589803 SRJ589803 TBF589803 TLB589803 TUX589803 UET589803 UOP589803 UYL589803 VIH589803 VSD589803 WBZ589803 WLV589803 WVR589803 A655339 JF655339 TB655339 ACX655339 AMT655339 AWP655339 BGL655339 BQH655339 CAD655339 CJZ655339 CTV655339 DDR655339 DNN655339 DXJ655339 EHF655339 ERB655339 FAX655339 FKT655339 FUP655339 GEL655339 GOH655339 GYD655339 HHZ655339 HRV655339 IBR655339 ILN655339 IVJ655339 JFF655339 JPB655339 JYX655339 KIT655339 KSP655339 LCL655339 LMH655339 LWD655339 MFZ655339 MPV655339 MZR655339 NJN655339 NTJ655339 ODF655339 ONB655339 OWX655339 PGT655339 PQP655339 QAL655339 QKH655339 QUD655339 RDZ655339 RNV655339 RXR655339 SHN655339 SRJ655339 TBF655339 TLB655339 TUX655339 UET655339 UOP655339 UYL655339 VIH655339 VSD655339 WBZ655339 WLV655339 WVR655339 A720875 JF720875 TB720875 ACX720875 AMT720875 AWP720875 BGL720875 BQH720875 CAD720875 CJZ720875 CTV720875 DDR720875 DNN720875 DXJ720875 EHF720875 ERB720875 FAX720875 FKT720875 FUP720875 GEL720875 GOH720875 GYD720875 HHZ720875 HRV720875 IBR720875 ILN720875 IVJ720875 JFF720875 JPB720875 JYX720875 KIT720875 KSP720875 LCL720875 LMH720875 LWD720875 MFZ720875 MPV720875 MZR720875 NJN720875 NTJ720875 ODF720875 ONB720875 OWX720875 PGT720875 PQP720875 QAL720875 QKH720875 QUD720875 RDZ720875 RNV720875 RXR720875 SHN720875 SRJ720875 TBF720875 TLB720875 TUX720875 UET720875 UOP720875 UYL720875 VIH720875 VSD720875 WBZ720875 WLV720875 WVR720875 A786411 JF786411 TB786411 ACX786411 AMT786411 AWP786411 BGL786411 BQH786411 CAD786411 CJZ786411 CTV786411 DDR786411 DNN786411 DXJ786411 EHF786411 ERB786411 FAX786411 FKT786411 FUP786411 GEL786411 GOH786411 GYD786411 HHZ786411 HRV786411 IBR786411 ILN786411 IVJ786411 JFF786411 JPB786411 JYX786411 KIT786411 KSP786411 LCL786411 LMH786411 LWD786411 MFZ786411 MPV786411 MZR786411 NJN786411 NTJ786411 ODF786411 ONB786411 OWX786411 PGT786411 PQP786411 QAL786411 QKH786411 QUD786411 RDZ786411 RNV786411 RXR786411 SHN786411 SRJ786411 TBF786411 TLB786411 TUX786411 UET786411 UOP786411 UYL786411 VIH786411 VSD786411 WBZ786411 WLV786411 WVR786411 A851947 JF851947 TB851947 ACX851947 AMT851947 AWP851947 BGL851947 BQH851947 CAD851947 CJZ851947 CTV851947 DDR851947 DNN851947 DXJ851947 EHF851947 ERB851947 FAX851947 FKT851947 FUP851947 GEL851947 GOH851947 GYD851947 HHZ851947 HRV851947 IBR851947 ILN851947 IVJ851947 JFF851947 JPB851947 JYX851947 KIT851947 KSP851947 LCL851947 LMH851947 LWD851947 MFZ851947 MPV851947 MZR851947 NJN851947 NTJ851947 ODF851947 ONB851947 OWX851947 PGT851947 PQP851947 QAL851947 QKH851947 QUD851947 RDZ851947 RNV851947 RXR851947 SHN851947 SRJ851947 TBF851947 TLB851947 TUX851947 UET851947 UOP851947 UYL851947 VIH851947 VSD851947 WBZ851947 WLV851947 WVR851947 A917483 JF917483 TB917483 ACX917483 AMT917483 AWP917483 BGL917483 BQH917483 CAD917483 CJZ917483 CTV917483 DDR917483 DNN917483 DXJ917483 EHF917483 ERB917483 FAX917483 FKT917483 FUP917483 GEL917483 GOH917483 GYD917483 HHZ917483 HRV917483 IBR917483 ILN917483 IVJ917483 JFF917483 JPB917483 JYX917483 KIT917483 KSP917483 LCL917483 LMH917483 LWD917483 MFZ917483 MPV917483 MZR917483 NJN917483 NTJ917483 ODF917483 ONB917483 OWX917483 PGT917483 PQP917483 QAL917483 QKH917483 QUD917483 RDZ917483 RNV917483 RXR917483 SHN917483 SRJ917483 TBF917483 TLB917483 TUX917483 UET917483 UOP917483 UYL917483 VIH917483 VSD917483 WBZ917483 WLV917483 WVR917483 A983019 JF983019 TB983019 ACX983019 AMT983019 AWP983019 BGL983019 BQH983019 CAD983019 CJZ983019 CTV983019 DDR983019 DNN983019 DXJ983019 EHF983019 ERB983019 FAX983019 FKT983019 FUP983019 GEL983019 GOH983019 GYD983019 HHZ983019 HRV983019 IBR983019 ILN983019 IVJ983019 JFF983019 JPB983019 JYX983019 KIT983019 KSP983019 LCL983019 LMH983019 LWD983019 MFZ983019 MPV983019 MZR983019 NJN983019 NTJ983019 ODF983019 ONB983019 OWX983019 PGT983019 PQP983019 QAL983019 QKH983019 QUD983019 RDZ983019 RNV983019 RXR983019 SHN983019 SRJ983019 TBF983019 TLB983019 TUX983019 UET983019 UOP983019 UYL983019 VIH983019 VSD983019 WBZ983019 WLV983019 WVR983019 A65510:A65511 JF65510:JF65511 TB65510:TB65511 ACX65510:ACX65511 AMT65510:AMT65511 AWP65510:AWP65511 BGL65510:BGL65511 BQH65510:BQH65511 CAD65510:CAD65511 CJZ65510:CJZ65511 CTV65510:CTV65511 DDR65510:DDR65511 DNN65510:DNN65511 DXJ65510:DXJ65511 EHF65510:EHF65511 ERB65510:ERB65511 FAX65510:FAX65511 FKT65510:FKT65511 FUP65510:FUP65511 GEL65510:GEL65511 GOH65510:GOH65511 GYD65510:GYD65511 HHZ65510:HHZ65511 HRV65510:HRV65511 IBR65510:IBR65511 ILN65510:ILN65511 IVJ65510:IVJ65511 JFF65510:JFF65511 JPB65510:JPB65511 JYX65510:JYX65511 KIT65510:KIT65511 KSP65510:KSP65511 LCL65510:LCL65511 LMH65510:LMH65511 LWD65510:LWD65511 MFZ65510:MFZ65511 MPV65510:MPV65511 MZR65510:MZR65511 NJN65510:NJN65511 NTJ65510:NTJ65511 ODF65510:ODF65511 ONB65510:ONB65511 OWX65510:OWX65511 PGT65510:PGT65511 PQP65510:PQP65511 QAL65510:QAL65511 QKH65510:QKH65511 QUD65510:QUD65511 RDZ65510:RDZ65511 RNV65510:RNV65511 RXR65510:RXR65511 SHN65510:SHN65511 SRJ65510:SRJ65511 TBF65510:TBF65511 TLB65510:TLB65511 TUX65510:TUX65511 UET65510:UET65511 UOP65510:UOP65511 UYL65510:UYL65511 VIH65510:VIH65511 VSD65510:VSD65511 WBZ65510:WBZ65511 WLV65510:WLV65511 WVR65510:WVR65511 A131046:A131047 JF131046:JF131047 TB131046:TB131047 ACX131046:ACX131047 AMT131046:AMT131047 AWP131046:AWP131047 BGL131046:BGL131047 BQH131046:BQH131047 CAD131046:CAD131047 CJZ131046:CJZ131047 CTV131046:CTV131047 DDR131046:DDR131047 DNN131046:DNN131047 DXJ131046:DXJ131047 EHF131046:EHF131047 ERB131046:ERB131047 FAX131046:FAX131047 FKT131046:FKT131047 FUP131046:FUP131047 GEL131046:GEL131047 GOH131046:GOH131047 GYD131046:GYD131047 HHZ131046:HHZ131047 HRV131046:HRV131047 IBR131046:IBR131047 ILN131046:ILN131047 IVJ131046:IVJ131047 JFF131046:JFF131047 JPB131046:JPB131047 JYX131046:JYX131047 KIT131046:KIT131047 KSP131046:KSP131047 LCL131046:LCL131047 LMH131046:LMH131047 LWD131046:LWD131047 MFZ131046:MFZ131047 MPV131046:MPV131047 MZR131046:MZR131047 NJN131046:NJN131047 NTJ131046:NTJ131047 ODF131046:ODF131047 ONB131046:ONB131047 OWX131046:OWX131047 PGT131046:PGT131047 PQP131046:PQP131047 QAL131046:QAL131047 QKH131046:QKH131047 QUD131046:QUD131047 RDZ131046:RDZ131047 RNV131046:RNV131047 RXR131046:RXR131047 SHN131046:SHN131047 SRJ131046:SRJ131047 TBF131046:TBF131047 TLB131046:TLB131047 TUX131046:TUX131047 UET131046:UET131047 UOP131046:UOP131047 UYL131046:UYL131047 VIH131046:VIH131047 VSD131046:VSD131047 WBZ131046:WBZ131047 WLV131046:WLV131047 WVR131046:WVR131047 A196582:A196583 JF196582:JF196583 TB196582:TB196583 ACX196582:ACX196583 AMT196582:AMT196583 AWP196582:AWP196583 BGL196582:BGL196583 BQH196582:BQH196583 CAD196582:CAD196583 CJZ196582:CJZ196583 CTV196582:CTV196583 DDR196582:DDR196583 DNN196582:DNN196583 DXJ196582:DXJ196583 EHF196582:EHF196583 ERB196582:ERB196583 FAX196582:FAX196583 FKT196582:FKT196583 FUP196582:FUP196583 GEL196582:GEL196583 GOH196582:GOH196583 GYD196582:GYD196583 HHZ196582:HHZ196583 HRV196582:HRV196583 IBR196582:IBR196583 ILN196582:ILN196583 IVJ196582:IVJ196583 JFF196582:JFF196583 JPB196582:JPB196583 JYX196582:JYX196583 KIT196582:KIT196583 KSP196582:KSP196583 LCL196582:LCL196583 LMH196582:LMH196583 LWD196582:LWD196583 MFZ196582:MFZ196583 MPV196582:MPV196583 MZR196582:MZR196583 NJN196582:NJN196583 NTJ196582:NTJ196583 ODF196582:ODF196583 ONB196582:ONB196583 OWX196582:OWX196583 PGT196582:PGT196583 PQP196582:PQP196583 QAL196582:QAL196583 QKH196582:QKH196583 QUD196582:QUD196583 RDZ196582:RDZ196583 RNV196582:RNV196583 RXR196582:RXR196583 SHN196582:SHN196583 SRJ196582:SRJ196583 TBF196582:TBF196583 TLB196582:TLB196583 TUX196582:TUX196583 UET196582:UET196583 UOP196582:UOP196583 UYL196582:UYL196583 VIH196582:VIH196583 VSD196582:VSD196583 WBZ196582:WBZ196583 WLV196582:WLV196583 WVR196582:WVR196583 A262118:A262119 JF262118:JF262119 TB262118:TB262119 ACX262118:ACX262119 AMT262118:AMT262119 AWP262118:AWP262119 BGL262118:BGL262119 BQH262118:BQH262119 CAD262118:CAD262119 CJZ262118:CJZ262119 CTV262118:CTV262119 DDR262118:DDR262119 DNN262118:DNN262119 DXJ262118:DXJ262119 EHF262118:EHF262119 ERB262118:ERB262119 FAX262118:FAX262119 FKT262118:FKT262119 FUP262118:FUP262119 GEL262118:GEL262119 GOH262118:GOH262119 GYD262118:GYD262119 HHZ262118:HHZ262119 HRV262118:HRV262119 IBR262118:IBR262119 ILN262118:ILN262119 IVJ262118:IVJ262119 JFF262118:JFF262119 JPB262118:JPB262119 JYX262118:JYX262119 KIT262118:KIT262119 KSP262118:KSP262119 LCL262118:LCL262119 LMH262118:LMH262119 LWD262118:LWD262119 MFZ262118:MFZ262119 MPV262118:MPV262119 MZR262118:MZR262119 NJN262118:NJN262119 NTJ262118:NTJ262119 ODF262118:ODF262119 ONB262118:ONB262119 OWX262118:OWX262119 PGT262118:PGT262119 PQP262118:PQP262119 QAL262118:QAL262119 QKH262118:QKH262119 QUD262118:QUD262119 RDZ262118:RDZ262119 RNV262118:RNV262119 RXR262118:RXR262119 SHN262118:SHN262119 SRJ262118:SRJ262119 TBF262118:TBF262119 TLB262118:TLB262119 TUX262118:TUX262119 UET262118:UET262119 UOP262118:UOP262119 UYL262118:UYL262119 VIH262118:VIH262119 VSD262118:VSD262119 WBZ262118:WBZ262119 WLV262118:WLV262119 WVR262118:WVR262119 A327654:A327655 JF327654:JF327655 TB327654:TB327655 ACX327654:ACX327655 AMT327654:AMT327655 AWP327654:AWP327655 BGL327654:BGL327655 BQH327654:BQH327655 CAD327654:CAD327655 CJZ327654:CJZ327655 CTV327654:CTV327655 DDR327654:DDR327655 DNN327654:DNN327655 DXJ327654:DXJ327655 EHF327654:EHF327655 ERB327654:ERB327655 FAX327654:FAX327655 FKT327654:FKT327655 FUP327654:FUP327655 GEL327654:GEL327655 GOH327654:GOH327655 GYD327654:GYD327655 HHZ327654:HHZ327655 HRV327654:HRV327655 IBR327654:IBR327655 ILN327654:ILN327655 IVJ327654:IVJ327655 JFF327654:JFF327655 JPB327654:JPB327655 JYX327654:JYX327655 KIT327654:KIT327655 KSP327654:KSP327655 LCL327654:LCL327655 LMH327654:LMH327655 LWD327654:LWD327655 MFZ327654:MFZ327655 MPV327654:MPV327655 MZR327654:MZR327655 NJN327654:NJN327655 NTJ327654:NTJ327655 ODF327654:ODF327655 ONB327654:ONB327655 OWX327654:OWX327655 PGT327654:PGT327655 PQP327654:PQP327655 QAL327654:QAL327655 QKH327654:QKH327655 QUD327654:QUD327655 RDZ327654:RDZ327655 RNV327654:RNV327655 RXR327654:RXR327655 SHN327654:SHN327655 SRJ327654:SRJ327655 TBF327654:TBF327655 TLB327654:TLB327655 TUX327654:TUX327655 UET327654:UET327655 UOP327654:UOP327655 UYL327654:UYL327655 VIH327654:VIH327655 VSD327654:VSD327655 WBZ327654:WBZ327655 WLV327654:WLV327655 WVR327654:WVR327655 A393190:A393191 JF393190:JF393191 TB393190:TB393191 ACX393190:ACX393191 AMT393190:AMT393191 AWP393190:AWP393191 BGL393190:BGL393191 BQH393190:BQH393191 CAD393190:CAD393191 CJZ393190:CJZ393191 CTV393190:CTV393191 DDR393190:DDR393191 DNN393190:DNN393191 DXJ393190:DXJ393191 EHF393190:EHF393191 ERB393190:ERB393191 FAX393190:FAX393191 FKT393190:FKT393191 FUP393190:FUP393191 GEL393190:GEL393191 GOH393190:GOH393191 GYD393190:GYD393191 HHZ393190:HHZ393191 HRV393190:HRV393191 IBR393190:IBR393191 ILN393190:ILN393191 IVJ393190:IVJ393191 JFF393190:JFF393191 JPB393190:JPB393191 JYX393190:JYX393191 KIT393190:KIT393191 KSP393190:KSP393191 LCL393190:LCL393191 LMH393190:LMH393191 LWD393190:LWD393191 MFZ393190:MFZ393191 MPV393190:MPV393191 MZR393190:MZR393191 NJN393190:NJN393191 NTJ393190:NTJ393191 ODF393190:ODF393191 ONB393190:ONB393191 OWX393190:OWX393191 PGT393190:PGT393191 PQP393190:PQP393191 QAL393190:QAL393191 QKH393190:QKH393191 QUD393190:QUD393191 RDZ393190:RDZ393191 RNV393190:RNV393191 RXR393190:RXR393191 SHN393190:SHN393191 SRJ393190:SRJ393191 TBF393190:TBF393191 TLB393190:TLB393191 TUX393190:TUX393191 UET393190:UET393191 UOP393190:UOP393191 UYL393190:UYL393191 VIH393190:VIH393191 VSD393190:VSD393191 WBZ393190:WBZ393191 WLV393190:WLV393191 WVR393190:WVR393191 A458726:A458727 JF458726:JF458727 TB458726:TB458727 ACX458726:ACX458727 AMT458726:AMT458727 AWP458726:AWP458727 BGL458726:BGL458727 BQH458726:BQH458727 CAD458726:CAD458727 CJZ458726:CJZ458727 CTV458726:CTV458727 DDR458726:DDR458727 DNN458726:DNN458727 DXJ458726:DXJ458727 EHF458726:EHF458727 ERB458726:ERB458727 FAX458726:FAX458727 FKT458726:FKT458727 FUP458726:FUP458727 GEL458726:GEL458727 GOH458726:GOH458727 GYD458726:GYD458727 HHZ458726:HHZ458727 HRV458726:HRV458727 IBR458726:IBR458727 ILN458726:ILN458727 IVJ458726:IVJ458727 JFF458726:JFF458727 JPB458726:JPB458727 JYX458726:JYX458727 KIT458726:KIT458727 KSP458726:KSP458727 LCL458726:LCL458727 LMH458726:LMH458727 LWD458726:LWD458727 MFZ458726:MFZ458727 MPV458726:MPV458727 MZR458726:MZR458727 NJN458726:NJN458727 NTJ458726:NTJ458727 ODF458726:ODF458727 ONB458726:ONB458727 OWX458726:OWX458727 PGT458726:PGT458727 PQP458726:PQP458727 QAL458726:QAL458727 QKH458726:QKH458727 QUD458726:QUD458727 RDZ458726:RDZ458727 RNV458726:RNV458727 RXR458726:RXR458727 SHN458726:SHN458727 SRJ458726:SRJ458727 TBF458726:TBF458727 TLB458726:TLB458727 TUX458726:TUX458727 UET458726:UET458727 UOP458726:UOP458727 UYL458726:UYL458727 VIH458726:VIH458727 VSD458726:VSD458727 WBZ458726:WBZ458727 WLV458726:WLV458727 WVR458726:WVR458727 A524262:A524263 JF524262:JF524263 TB524262:TB524263 ACX524262:ACX524263 AMT524262:AMT524263 AWP524262:AWP524263 BGL524262:BGL524263 BQH524262:BQH524263 CAD524262:CAD524263 CJZ524262:CJZ524263 CTV524262:CTV524263 DDR524262:DDR524263 DNN524262:DNN524263 DXJ524262:DXJ524263 EHF524262:EHF524263 ERB524262:ERB524263 FAX524262:FAX524263 FKT524262:FKT524263 FUP524262:FUP524263 GEL524262:GEL524263 GOH524262:GOH524263 GYD524262:GYD524263 HHZ524262:HHZ524263 HRV524262:HRV524263 IBR524262:IBR524263 ILN524262:ILN524263 IVJ524262:IVJ524263 JFF524262:JFF524263 JPB524262:JPB524263 JYX524262:JYX524263 KIT524262:KIT524263 KSP524262:KSP524263 LCL524262:LCL524263 LMH524262:LMH524263 LWD524262:LWD524263 MFZ524262:MFZ524263 MPV524262:MPV524263 MZR524262:MZR524263 NJN524262:NJN524263 NTJ524262:NTJ524263 ODF524262:ODF524263 ONB524262:ONB524263 OWX524262:OWX524263 PGT524262:PGT524263 PQP524262:PQP524263 QAL524262:QAL524263 QKH524262:QKH524263 QUD524262:QUD524263 RDZ524262:RDZ524263 RNV524262:RNV524263 RXR524262:RXR524263 SHN524262:SHN524263 SRJ524262:SRJ524263 TBF524262:TBF524263 TLB524262:TLB524263 TUX524262:TUX524263 UET524262:UET524263 UOP524262:UOP524263 UYL524262:UYL524263 VIH524262:VIH524263 VSD524262:VSD524263 WBZ524262:WBZ524263 WLV524262:WLV524263 WVR524262:WVR524263 A589798:A589799 JF589798:JF589799 TB589798:TB589799 ACX589798:ACX589799 AMT589798:AMT589799 AWP589798:AWP589799 BGL589798:BGL589799 BQH589798:BQH589799 CAD589798:CAD589799 CJZ589798:CJZ589799 CTV589798:CTV589799 DDR589798:DDR589799 DNN589798:DNN589799 DXJ589798:DXJ589799 EHF589798:EHF589799 ERB589798:ERB589799 FAX589798:FAX589799 FKT589798:FKT589799 FUP589798:FUP589799 GEL589798:GEL589799 GOH589798:GOH589799 GYD589798:GYD589799 HHZ589798:HHZ589799 HRV589798:HRV589799 IBR589798:IBR589799 ILN589798:ILN589799 IVJ589798:IVJ589799 JFF589798:JFF589799 JPB589798:JPB589799 JYX589798:JYX589799 KIT589798:KIT589799 KSP589798:KSP589799 LCL589798:LCL589799 LMH589798:LMH589799 LWD589798:LWD589799 MFZ589798:MFZ589799 MPV589798:MPV589799 MZR589798:MZR589799 NJN589798:NJN589799 NTJ589798:NTJ589799 ODF589798:ODF589799 ONB589798:ONB589799 OWX589798:OWX589799 PGT589798:PGT589799 PQP589798:PQP589799 QAL589798:QAL589799 QKH589798:QKH589799 QUD589798:QUD589799 RDZ589798:RDZ589799 RNV589798:RNV589799 RXR589798:RXR589799 SHN589798:SHN589799 SRJ589798:SRJ589799 TBF589798:TBF589799 TLB589798:TLB589799 TUX589798:TUX589799 UET589798:UET589799 UOP589798:UOP589799 UYL589798:UYL589799 VIH589798:VIH589799 VSD589798:VSD589799 WBZ589798:WBZ589799 WLV589798:WLV589799 WVR589798:WVR589799 A655334:A655335 JF655334:JF655335 TB655334:TB655335 ACX655334:ACX655335 AMT655334:AMT655335 AWP655334:AWP655335 BGL655334:BGL655335 BQH655334:BQH655335 CAD655334:CAD655335 CJZ655334:CJZ655335 CTV655334:CTV655335 DDR655334:DDR655335 DNN655334:DNN655335 DXJ655334:DXJ655335 EHF655334:EHF655335 ERB655334:ERB655335 FAX655334:FAX655335 FKT655334:FKT655335 FUP655334:FUP655335 GEL655334:GEL655335 GOH655334:GOH655335 GYD655334:GYD655335 HHZ655334:HHZ655335 HRV655334:HRV655335 IBR655334:IBR655335 ILN655334:ILN655335 IVJ655334:IVJ655335 JFF655334:JFF655335 JPB655334:JPB655335 JYX655334:JYX655335 KIT655334:KIT655335 KSP655334:KSP655335 LCL655334:LCL655335 LMH655334:LMH655335 LWD655334:LWD655335 MFZ655334:MFZ655335 MPV655334:MPV655335 MZR655334:MZR655335 NJN655334:NJN655335 NTJ655334:NTJ655335 ODF655334:ODF655335 ONB655334:ONB655335 OWX655334:OWX655335 PGT655334:PGT655335 PQP655334:PQP655335 QAL655334:QAL655335 QKH655334:QKH655335 QUD655334:QUD655335 RDZ655334:RDZ655335 RNV655334:RNV655335 RXR655334:RXR655335 SHN655334:SHN655335 SRJ655334:SRJ655335 TBF655334:TBF655335 TLB655334:TLB655335 TUX655334:TUX655335 UET655334:UET655335 UOP655334:UOP655335 UYL655334:UYL655335 VIH655334:VIH655335 VSD655334:VSD655335 WBZ655334:WBZ655335 WLV655334:WLV655335 WVR655334:WVR655335 A720870:A720871 JF720870:JF720871 TB720870:TB720871 ACX720870:ACX720871 AMT720870:AMT720871 AWP720870:AWP720871 BGL720870:BGL720871 BQH720870:BQH720871 CAD720870:CAD720871 CJZ720870:CJZ720871 CTV720870:CTV720871 DDR720870:DDR720871 DNN720870:DNN720871 DXJ720870:DXJ720871 EHF720870:EHF720871 ERB720870:ERB720871 FAX720870:FAX720871 FKT720870:FKT720871 FUP720870:FUP720871 GEL720870:GEL720871 GOH720870:GOH720871 GYD720870:GYD720871 HHZ720870:HHZ720871 HRV720870:HRV720871 IBR720870:IBR720871 ILN720870:ILN720871 IVJ720870:IVJ720871 JFF720870:JFF720871 JPB720870:JPB720871 JYX720870:JYX720871 KIT720870:KIT720871 KSP720870:KSP720871 LCL720870:LCL720871 LMH720870:LMH720871 LWD720870:LWD720871 MFZ720870:MFZ720871 MPV720870:MPV720871 MZR720870:MZR720871 NJN720870:NJN720871 NTJ720870:NTJ720871 ODF720870:ODF720871 ONB720870:ONB720871 OWX720870:OWX720871 PGT720870:PGT720871 PQP720870:PQP720871 QAL720870:QAL720871 QKH720870:QKH720871 QUD720870:QUD720871 RDZ720870:RDZ720871 RNV720870:RNV720871 RXR720870:RXR720871 SHN720870:SHN720871 SRJ720870:SRJ720871 TBF720870:TBF720871 TLB720870:TLB720871 TUX720870:TUX720871 UET720870:UET720871 UOP720870:UOP720871 UYL720870:UYL720871 VIH720870:VIH720871 VSD720870:VSD720871 WBZ720870:WBZ720871 WLV720870:WLV720871 WVR720870:WVR720871 A786406:A786407 JF786406:JF786407 TB786406:TB786407 ACX786406:ACX786407 AMT786406:AMT786407 AWP786406:AWP786407 BGL786406:BGL786407 BQH786406:BQH786407 CAD786406:CAD786407 CJZ786406:CJZ786407 CTV786406:CTV786407 DDR786406:DDR786407 DNN786406:DNN786407 DXJ786406:DXJ786407 EHF786406:EHF786407 ERB786406:ERB786407 FAX786406:FAX786407 FKT786406:FKT786407 FUP786406:FUP786407 GEL786406:GEL786407 GOH786406:GOH786407 GYD786406:GYD786407 HHZ786406:HHZ786407 HRV786406:HRV786407 IBR786406:IBR786407 ILN786406:ILN786407 IVJ786406:IVJ786407 JFF786406:JFF786407 JPB786406:JPB786407 JYX786406:JYX786407 KIT786406:KIT786407 KSP786406:KSP786407 LCL786406:LCL786407 LMH786406:LMH786407 LWD786406:LWD786407 MFZ786406:MFZ786407 MPV786406:MPV786407 MZR786406:MZR786407 NJN786406:NJN786407 NTJ786406:NTJ786407 ODF786406:ODF786407 ONB786406:ONB786407 OWX786406:OWX786407 PGT786406:PGT786407 PQP786406:PQP786407 QAL786406:QAL786407 QKH786406:QKH786407 QUD786406:QUD786407 RDZ786406:RDZ786407 RNV786406:RNV786407 RXR786406:RXR786407 SHN786406:SHN786407 SRJ786406:SRJ786407 TBF786406:TBF786407 TLB786406:TLB786407 TUX786406:TUX786407 UET786406:UET786407 UOP786406:UOP786407 UYL786406:UYL786407 VIH786406:VIH786407 VSD786406:VSD786407 WBZ786406:WBZ786407 WLV786406:WLV786407 WVR786406:WVR786407 A851942:A851943 JF851942:JF851943 TB851942:TB851943 ACX851942:ACX851943 AMT851942:AMT851943 AWP851942:AWP851943 BGL851942:BGL851943 BQH851942:BQH851943 CAD851942:CAD851943 CJZ851942:CJZ851943 CTV851942:CTV851943 DDR851942:DDR851943 DNN851942:DNN851943 DXJ851942:DXJ851943 EHF851942:EHF851943 ERB851942:ERB851943 FAX851942:FAX851943 FKT851942:FKT851943 FUP851942:FUP851943 GEL851942:GEL851943 GOH851942:GOH851943 GYD851942:GYD851943 HHZ851942:HHZ851943 HRV851942:HRV851943 IBR851942:IBR851943 ILN851942:ILN851943 IVJ851942:IVJ851943 JFF851942:JFF851943 JPB851942:JPB851943 JYX851942:JYX851943 KIT851942:KIT851943 KSP851942:KSP851943 LCL851942:LCL851943 LMH851942:LMH851943 LWD851942:LWD851943 MFZ851942:MFZ851943 MPV851942:MPV851943 MZR851942:MZR851943 NJN851942:NJN851943 NTJ851942:NTJ851943 ODF851942:ODF851943 ONB851942:ONB851943 OWX851942:OWX851943 PGT851942:PGT851943 PQP851942:PQP851943 QAL851942:QAL851943 QKH851942:QKH851943 QUD851942:QUD851943 RDZ851942:RDZ851943 RNV851942:RNV851943 RXR851942:RXR851943 SHN851942:SHN851943 SRJ851942:SRJ851943 TBF851942:TBF851943 TLB851942:TLB851943 TUX851942:TUX851943 UET851942:UET851943 UOP851942:UOP851943 UYL851942:UYL851943 VIH851942:VIH851943 VSD851942:VSD851943 WBZ851942:WBZ851943 WLV851942:WLV851943 WVR851942:WVR851943 A917478:A917479 JF917478:JF917479 TB917478:TB917479 ACX917478:ACX917479 AMT917478:AMT917479 AWP917478:AWP917479 BGL917478:BGL917479 BQH917478:BQH917479 CAD917478:CAD917479 CJZ917478:CJZ917479 CTV917478:CTV917479 DDR917478:DDR917479 DNN917478:DNN917479 DXJ917478:DXJ917479 EHF917478:EHF917479 ERB917478:ERB917479 FAX917478:FAX917479 FKT917478:FKT917479 FUP917478:FUP917479 GEL917478:GEL917479 GOH917478:GOH917479 GYD917478:GYD917479 HHZ917478:HHZ917479 HRV917478:HRV917479 IBR917478:IBR917479 ILN917478:ILN917479 IVJ917478:IVJ917479 JFF917478:JFF917479 JPB917478:JPB917479 JYX917478:JYX917479 KIT917478:KIT917479 KSP917478:KSP917479 LCL917478:LCL917479 LMH917478:LMH917479 LWD917478:LWD917479 MFZ917478:MFZ917479 MPV917478:MPV917479 MZR917478:MZR917479 NJN917478:NJN917479 NTJ917478:NTJ917479 ODF917478:ODF917479 ONB917478:ONB917479 OWX917478:OWX917479 PGT917478:PGT917479 PQP917478:PQP917479 QAL917478:QAL917479 QKH917478:QKH917479 QUD917478:QUD917479 RDZ917478:RDZ917479 RNV917478:RNV917479 RXR917478:RXR917479 SHN917478:SHN917479 SRJ917478:SRJ917479 TBF917478:TBF917479 TLB917478:TLB917479 TUX917478:TUX917479 UET917478:UET917479 UOP917478:UOP917479 UYL917478:UYL917479 VIH917478:VIH917479 VSD917478:VSD917479 WBZ917478:WBZ917479 WLV917478:WLV917479 WVR917478:WVR917479 A983014:A983015 JF983014:JF983015 TB983014:TB983015 ACX983014:ACX983015 AMT983014:AMT983015 AWP983014:AWP983015 BGL983014:BGL983015 BQH983014:BQH983015 CAD983014:CAD983015 CJZ983014:CJZ983015 CTV983014:CTV983015 DDR983014:DDR983015 DNN983014:DNN983015 DXJ983014:DXJ983015 EHF983014:EHF983015 ERB983014:ERB983015 FAX983014:FAX983015 FKT983014:FKT983015 FUP983014:FUP983015 GEL983014:GEL983015 GOH983014:GOH983015 GYD983014:GYD983015 HHZ983014:HHZ983015 HRV983014:HRV983015 IBR983014:IBR983015 ILN983014:ILN983015 IVJ983014:IVJ983015 JFF983014:JFF983015 JPB983014:JPB983015 JYX983014:JYX983015 KIT983014:KIT983015 KSP983014:KSP983015 LCL983014:LCL983015 LMH983014:LMH983015 LWD983014:LWD983015 MFZ983014:MFZ983015 MPV983014:MPV983015 MZR983014:MZR983015 NJN983014:NJN983015 NTJ983014:NTJ983015 ODF983014:ODF983015 ONB983014:ONB983015 OWX983014:OWX983015 PGT983014:PGT983015 PQP983014:PQP983015 QAL983014:QAL983015 QKH983014:QKH983015 QUD983014:QUD983015 RDZ983014:RDZ983015 RNV983014:RNV983015 RXR983014:RXR983015 SHN983014:SHN983015 SRJ983014:SRJ983015 TBF983014:TBF983015 TLB983014:TLB983015 TUX983014:TUX983015 UET983014:UET983015 UOP983014:UOP983015 UYL983014:UYL983015 VIH983014:VIH983015 VSD983014:VSD983015 WBZ983014:WBZ983015 WLV983014:WLV983015 WVR983014:WVR983015 A65533:A65536 JF65533:JF65536 TB65533:TB65536 ACX65533:ACX65536 AMT65533:AMT65536 AWP65533:AWP65536 BGL65533:BGL65536 BQH65533:BQH65536 CAD65533:CAD65536 CJZ65533:CJZ65536 CTV65533:CTV65536 DDR65533:DDR65536 DNN65533:DNN65536 DXJ65533:DXJ65536 EHF65533:EHF65536 ERB65533:ERB65536 FAX65533:FAX65536 FKT65533:FKT65536 FUP65533:FUP65536 GEL65533:GEL65536 GOH65533:GOH65536 GYD65533:GYD65536 HHZ65533:HHZ65536 HRV65533:HRV65536 IBR65533:IBR65536 ILN65533:ILN65536 IVJ65533:IVJ65536 JFF65533:JFF65536 JPB65533:JPB65536 JYX65533:JYX65536 KIT65533:KIT65536 KSP65533:KSP65536 LCL65533:LCL65536 LMH65533:LMH65536 LWD65533:LWD65536 MFZ65533:MFZ65536 MPV65533:MPV65536 MZR65533:MZR65536 NJN65533:NJN65536 NTJ65533:NTJ65536 ODF65533:ODF65536 ONB65533:ONB65536 OWX65533:OWX65536 PGT65533:PGT65536 PQP65533:PQP65536 QAL65533:QAL65536 QKH65533:QKH65536 QUD65533:QUD65536 RDZ65533:RDZ65536 RNV65533:RNV65536 RXR65533:RXR65536 SHN65533:SHN65536 SRJ65533:SRJ65536 TBF65533:TBF65536 TLB65533:TLB65536 TUX65533:TUX65536 UET65533:UET65536 UOP65533:UOP65536 UYL65533:UYL65536 VIH65533:VIH65536 VSD65533:VSD65536 WBZ65533:WBZ65536 WLV65533:WLV65536 WVR65533:WVR65536 A131069:A131072 JF131069:JF131072 TB131069:TB131072 ACX131069:ACX131072 AMT131069:AMT131072 AWP131069:AWP131072 BGL131069:BGL131072 BQH131069:BQH131072 CAD131069:CAD131072 CJZ131069:CJZ131072 CTV131069:CTV131072 DDR131069:DDR131072 DNN131069:DNN131072 DXJ131069:DXJ131072 EHF131069:EHF131072 ERB131069:ERB131072 FAX131069:FAX131072 FKT131069:FKT131072 FUP131069:FUP131072 GEL131069:GEL131072 GOH131069:GOH131072 GYD131069:GYD131072 HHZ131069:HHZ131072 HRV131069:HRV131072 IBR131069:IBR131072 ILN131069:ILN131072 IVJ131069:IVJ131072 JFF131069:JFF131072 JPB131069:JPB131072 JYX131069:JYX131072 KIT131069:KIT131072 KSP131069:KSP131072 LCL131069:LCL131072 LMH131069:LMH131072 LWD131069:LWD131072 MFZ131069:MFZ131072 MPV131069:MPV131072 MZR131069:MZR131072 NJN131069:NJN131072 NTJ131069:NTJ131072 ODF131069:ODF131072 ONB131069:ONB131072 OWX131069:OWX131072 PGT131069:PGT131072 PQP131069:PQP131072 QAL131069:QAL131072 QKH131069:QKH131072 QUD131069:QUD131072 RDZ131069:RDZ131072 RNV131069:RNV131072 RXR131069:RXR131072 SHN131069:SHN131072 SRJ131069:SRJ131072 TBF131069:TBF131072 TLB131069:TLB131072 TUX131069:TUX131072 UET131069:UET131072 UOP131069:UOP131072 UYL131069:UYL131072 VIH131069:VIH131072 VSD131069:VSD131072 WBZ131069:WBZ131072 WLV131069:WLV131072 WVR131069:WVR131072 A196605:A196608 JF196605:JF196608 TB196605:TB196608 ACX196605:ACX196608 AMT196605:AMT196608 AWP196605:AWP196608 BGL196605:BGL196608 BQH196605:BQH196608 CAD196605:CAD196608 CJZ196605:CJZ196608 CTV196605:CTV196608 DDR196605:DDR196608 DNN196605:DNN196608 DXJ196605:DXJ196608 EHF196605:EHF196608 ERB196605:ERB196608 FAX196605:FAX196608 FKT196605:FKT196608 FUP196605:FUP196608 GEL196605:GEL196608 GOH196605:GOH196608 GYD196605:GYD196608 HHZ196605:HHZ196608 HRV196605:HRV196608 IBR196605:IBR196608 ILN196605:ILN196608 IVJ196605:IVJ196608 JFF196605:JFF196608 JPB196605:JPB196608 JYX196605:JYX196608 KIT196605:KIT196608 KSP196605:KSP196608 LCL196605:LCL196608 LMH196605:LMH196608 LWD196605:LWD196608 MFZ196605:MFZ196608 MPV196605:MPV196608 MZR196605:MZR196608 NJN196605:NJN196608 NTJ196605:NTJ196608 ODF196605:ODF196608 ONB196605:ONB196608 OWX196605:OWX196608 PGT196605:PGT196608 PQP196605:PQP196608 QAL196605:QAL196608 QKH196605:QKH196608 QUD196605:QUD196608 RDZ196605:RDZ196608 RNV196605:RNV196608 RXR196605:RXR196608 SHN196605:SHN196608 SRJ196605:SRJ196608 TBF196605:TBF196608 TLB196605:TLB196608 TUX196605:TUX196608 UET196605:UET196608 UOP196605:UOP196608 UYL196605:UYL196608 VIH196605:VIH196608 VSD196605:VSD196608 WBZ196605:WBZ196608 WLV196605:WLV196608 WVR196605:WVR196608 A262141:A262144 JF262141:JF262144 TB262141:TB262144 ACX262141:ACX262144 AMT262141:AMT262144 AWP262141:AWP262144 BGL262141:BGL262144 BQH262141:BQH262144 CAD262141:CAD262144 CJZ262141:CJZ262144 CTV262141:CTV262144 DDR262141:DDR262144 DNN262141:DNN262144 DXJ262141:DXJ262144 EHF262141:EHF262144 ERB262141:ERB262144 FAX262141:FAX262144 FKT262141:FKT262144 FUP262141:FUP262144 GEL262141:GEL262144 GOH262141:GOH262144 GYD262141:GYD262144 HHZ262141:HHZ262144 HRV262141:HRV262144 IBR262141:IBR262144 ILN262141:ILN262144 IVJ262141:IVJ262144 JFF262141:JFF262144 JPB262141:JPB262144 JYX262141:JYX262144 KIT262141:KIT262144 KSP262141:KSP262144 LCL262141:LCL262144 LMH262141:LMH262144 LWD262141:LWD262144 MFZ262141:MFZ262144 MPV262141:MPV262144 MZR262141:MZR262144 NJN262141:NJN262144 NTJ262141:NTJ262144 ODF262141:ODF262144 ONB262141:ONB262144 OWX262141:OWX262144 PGT262141:PGT262144 PQP262141:PQP262144 QAL262141:QAL262144 QKH262141:QKH262144 QUD262141:QUD262144 RDZ262141:RDZ262144 RNV262141:RNV262144 RXR262141:RXR262144 SHN262141:SHN262144 SRJ262141:SRJ262144 TBF262141:TBF262144 TLB262141:TLB262144 TUX262141:TUX262144 UET262141:UET262144 UOP262141:UOP262144 UYL262141:UYL262144 VIH262141:VIH262144 VSD262141:VSD262144 WBZ262141:WBZ262144 WLV262141:WLV262144 WVR262141:WVR262144 A327677:A327680 JF327677:JF327680 TB327677:TB327680 ACX327677:ACX327680 AMT327677:AMT327680 AWP327677:AWP327680 BGL327677:BGL327680 BQH327677:BQH327680 CAD327677:CAD327680 CJZ327677:CJZ327680 CTV327677:CTV327680 DDR327677:DDR327680 DNN327677:DNN327680 DXJ327677:DXJ327680 EHF327677:EHF327680 ERB327677:ERB327680 FAX327677:FAX327680 FKT327677:FKT327680 FUP327677:FUP327680 GEL327677:GEL327680 GOH327677:GOH327680 GYD327677:GYD327680 HHZ327677:HHZ327680 HRV327677:HRV327680 IBR327677:IBR327680 ILN327677:ILN327680 IVJ327677:IVJ327680 JFF327677:JFF327680 JPB327677:JPB327680 JYX327677:JYX327680 KIT327677:KIT327680 KSP327677:KSP327680 LCL327677:LCL327680 LMH327677:LMH327680 LWD327677:LWD327680 MFZ327677:MFZ327680 MPV327677:MPV327680 MZR327677:MZR327680 NJN327677:NJN327680 NTJ327677:NTJ327680 ODF327677:ODF327680 ONB327677:ONB327680 OWX327677:OWX327680 PGT327677:PGT327680 PQP327677:PQP327680 QAL327677:QAL327680 QKH327677:QKH327680 QUD327677:QUD327680 RDZ327677:RDZ327680 RNV327677:RNV327680 RXR327677:RXR327680 SHN327677:SHN327680 SRJ327677:SRJ327680 TBF327677:TBF327680 TLB327677:TLB327680 TUX327677:TUX327680 UET327677:UET327680 UOP327677:UOP327680 UYL327677:UYL327680 VIH327677:VIH327680 VSD327677:VSD327680 WBZ327677:WBZ327680 WLV327677:WLV327680 WVR327677:WVR327680 A393213:A393216 JF393213:JF393216 TB393213:TB393216 ACX393213:ACX393216 AMT393213:AMT393216 AWP393213:AWP393216 BGL393213:BGL393216 BQH393213:BQH393216 CAD393213:CAD393216 CJZ393213:CJZ393216 CTV393213:CTV393216 DDR393213:DDR393216 DNN393213:DNN393216 DXJ393213:DXJ393216 EHF393213:EHF393216 ERB393213:ERB393216 FAX393213:FAX393216 FKT393213:FKT393216 FUP393213:FUP393216 GEL393213:GEL393216 GOH393213:GOH393216 GYD393213:GYD393216 HHZ393213:HHZ393216 HRV393213:HRV393216 IBR393213:IBR393216 ILN393213:ILN393216 IVJ393213:IVJ393216 JFF393213:JFF393216 JPB393213:JPB393216 JYX393213:JYX393216 KIT393213:KIT393216 KSP393213:KSP393216 LCL393213:LCL393216 LMH393213:LMH393216 LWD393213:LWD393216 MFZ393213:MFZ393216 MPV393213:MPV393216 MZR393213:MZR393216 NJN393213:NJN393216 NTJ393213:NTJ393216 ODF393213:ODF393216 ONB393213:ONB393216 OWX393213:OWX393216 PGT393213:PGT393216 PQP393213:PQP393216 QAL393213:QAL393216 QKH393213:QKH393216 QUD393213:QUD393216 RDZ393213:RDZ393216 RNV393213:RNV393216 RXR393213:RXR393216 SHN393213:SHN393216 SRJ393213:SRJ393216 TBF393213:TBF393216 TLB393213:TLB393216 TUX393213:TUX393216 UET393213:UET393216 UOP393213:UOP393216 UYL393213:UYL393216 VIH393213:VIH393216 VSD393213:VSD393216 WBZ393213:WBZ393216 WLV393213:WLV393216 WVR393213:WVR393216 A458749:A458752 JF458749:JF458752 TB458749:TB458752 ACX458749:ACX458752 AMT458749:AMT458752 AWP458749:AWP458752 BGL458749:BGL458752 BQH458749:BQH458752 CAD458749:CAD458752 CJZ458749:CJZ458752 CTV458749:CTV458752 DDR458749:DDR458752 DNN458749:DNN458752 DXJ458749:DXJ458752 EHF458749:EHF458752 ERB458749:ERB458752 FAX458749:FAX458752 FKT458749:FKT458752 FUP458749:FUP458752 GEL458749:GEL458752 GOH458749:GOH458752 GYD458749:GYD458752 HHZ458749:HHZ458752 HRV458749:HRV458752 IBR458749:IBR458752 ILN458749:ILN458752 IVJ458749:IVJ458752 JFF458749:JFF458752 JPB458749:JPB458752 JYX458749:JYX458752 KIT458749:KIT458752 KSP458749:KSP458752 LCL458749:LCL458752 LMH458749:LMH458752 LWD458749:LWD458752 MFZ458749:MFZ458752 MPV458749:MPV458752 MZR458749:MZR458752 NJN458749:NJN458752 NTJ458749:NTJ458752 ODF458749:ODF458752 ONB458749:ONB458752 OWX458749:OWX458752 PGT458749:PGT458752 PQP458749:PQP458752 QAL458749:QAL458752 QKH458749:QKH458752 QUD458749:QUD458752 RDZ458749:RDZ458752 RNV458749:RNV458752 RXR458749:RXR458752 SHN458749:SHN458752 SRJ458749:SRJ458752 TBF458749:TBF458752 TLB458749:TLB458752 TUX458749:TUX458752 UET458749:UET458752 UOP458749:UOP458752 UYL458749:UYL458752 VIH458749:VIH458752 VSD458749:VSD458752 WBZ458749:WBZ458752 WLV458749:WLV458752 WVR458749:WVR458752 A524285:A524288 JF524285:JF524288 TB524285:TB524288 ACX524285:ACX524288 AMT524285:AMT524288 AWP524285:AWP524288 BGL524285:BGL524288 BQH524285:BQH524288 CAD524285:CAD524288 CJZ524285:CJZ524288 CTV524285:CTV524288 DDR524285:DDR524288 DNN524285:DNN524288 DXJ524285:DXJ524288 EHF524285:EHF524288 ERB524285:ERB524288 FAX524285:FAX524288 FKT524285:FKT524288 FUP524285:FUP524288 GEL524285:GEL524288 GOH524285:GOH524288 GYD524285:GYD524288 HHZ524285:HHZ524288 HRV524285:HRV524288 IBR524285:IBR524288 ILN524285:ILN524288 IVJ524285:IVJ524288 JFF524285:JFF524288 JPB524285:JPB524288 JYX524285:JYX524288 KIT524285:KIT524288 KSP524285:KSP524288 LCL524285:LCL524288 LMH524285:LMH524288 LWD524285:LWD524288 MFZ524285:MFZ524288 MPV524285:MPV524288 MZR524285:MZR524288 NJN524285:NJN524288 NTJ524285:NTJ524288 ODF524285:ODF524288 ONB524285:ONB524288 OWX524285:OWX524288 PGT524285:PGT524288 PQP524285:PQP524288 QAL524285:QAL524288 QKH524285:QKH524288 QUD524285:QUD524288 RDZ524285:RDZ524288 RNV524285:RNV524288 RXR524285:RXR524288 SHN524285:SHN524288 SRJ524285:SRJ524288 TBF524285:TBF524288 TLB524285:TLB524288 TUX524285:TUX524288 UET524285:UET524288 UOP524285:UOP524288 UYL524285:UYL524288 VIH524285:VIH524288 VSD524285:VSD524288 WBZ524285:WBZ524288 WLV524285:WLV524288 WVR524285:WVR524288 A589821:A589824 JF589821:JF589824 TB589821:TB589824 ACX589821:ACX589824 AMT589821:AMT589824 AWP589821:AWP589824 BGL589821:BGL589824 BQH589821:BQH589824 CAD589821:CAD589824 CJZ589821:CJZ589824 CTV589821:CTV589824 DDR589821:DDR589824 DNN589821:DNN589824 DXJ589821:DXJ589824 EHF589821:EHF589824 ERB589821:ERB589824 FAX589821:FAX589824 FKT589821:FKT589824 FUP589821:FUP589824 GEL589821:GEL589824 GOH589821:GOH589824 GYD589821:GYD589824 HHZ589821:HHZ589824 HRV589821:HRV589824 IBR589821:IBR589824 ILN589821:ILN589824 IVJ589821:IVJ589824 JFF589821:JFF589824 JPB589821:JPB589824 JYX589821:JYX589824 KIT589821:KIT589824 KSP589821:KSP589824 LCL589821:LCL589824 LMH589821:LMH589824 LWD589821:LWD589824 MFZ589821:MFZ589824 MPV589821:MPV589824 MZR589821:MZR589824 NJN589821:NJN589824 NTJ589821:NTJ589824 ODF589821:ODF589824 ONB589821:ONB589824 OWX589821:OWX589824 PGT589821:PGT589824 PQP589821:PQP589824 QAL589821:QAL589824 QKH589821:QKH589824 QUD589821:QUD589824 RDZ589821:RDZ589824 RNV589821:RNV589824 RXR589821:RXR589824 SHN589821:SHN589824 SRJ589821:SRJ589824 TBF589821:TBF589824 TLB589821:TLB589824 TUX589821:TUX589824 UET589821:UET589824 UOP589821:UOP589824 UYL589821:UYL589824 VIH589821:VIH589824 VSD589821:VSD589824 WBZ589821:WBZ589824 WLV589821:WLV589824 WVR589821:WVR589824 A655357:A655360 JF655357:JF655360 TB655357:TB655360 ACX655357:ACX655360 AMT655357:AMT655360 AWP655357:AWP655360 BGL655357:BGL655360 BQH655357:BQH655360 CAD655357:CAD655360 CJZ655357:CJZ655360 CTV655357:CTV655360 DDR655357:DDR655360 DNN655357:DNN655360 DXJ655357:DXJ655360 EHF655357:EHF655360 ERB655357:ERB655360 FAX655357:FAX655360 FKT655357:FKT655360 FUP655357:FUP655360 GEL655357:GEL655360 GOH655357:GOH655360 GYD655357:GYD655360 HHZ655357:HHZ655360 HRV655357:HRV655360 IBR655357:IBR655360 ILN655357:ILN655360 IVJ655357:IVJ655360 JFF655357:JFF655360 JPB655357:JPB655360 JYX655357:JYX655360 KIT655357:KIT655360 KSP655357:KSP655360 LCL655357:LCL655360 LMH655357:LMH655360 LWD655357:LWD655360 MFZ655357:MFZ655360 MPV655357:MPV655360 MZR655357:MZR655360 NJN655357:NJN655360 NTJ655357:NTJ655360 ODF655357:ODF655360 ONB655357:ONB655360 OWX655357:OWX655360 PGT655357:PGT655360 PQP655357:PQP655360 QAL655357:QAL655360 QKH655357:QKH655360 QUD655357:QUD655360 RDZ655357:RDZ655360 RNV655357:RNV655360 RXR655357:RXR655360 SHN655357:SHN655360 SRJ655357:SRJ655360 TBF655357:TBF655360 TLB655357:TLB655360 TUX655357:TUX655360 UET655357:UET655360 UOP655357:UOP655360 UYL655357:UYL655360 VIH655357:VIH655360 VSD655357:VSD655360 WBZ655357:WBZ655360 WLV655357:WLV655360 WVR655357:WVR655360 A720893:A720896 JF720893:JF720896 TB720893:TB720896 ACX720893:ACX720896 AMT720893:AMT720896 AWP720893:AWP720896 BGL720893:BGL720896 BQH720893:BQH720896 CAD720893:CAD720896 CJZ720893:CJZ720896 CTV720893:CTV720896 DDR720893:DDR720896 DNN720893:DNN720896 DXJ720893:DXJ720896 EHF720893:EHF720896 ERB720893:ERB720896 FAX720893:FAX720896 FKT720893:FKT720896 FUP720893:FUP720896 GEL720893:GEL720896 GOH720893:GOH720896 GYD720893:GYD720896 HHZ720893:HHZ720896 HRV720893:HRV720896 IBR720893:IBR720896 ILN720893:ILN720896 IVJ720893:IVJ720896 JFF720893:JFF720896 JPB720893:JPB720896 JYX720893:JYX720896 KIT720893:KIT720896 KSP720893:KSP720896 LCL720893:LCL720896 LMH720893:LMH720896 LWD720893:LWD720896 MFZ720893:MFZ720896 MPV720893:MPV720896 MZR720893:MZR720896 NJN720893:NJN720896 NTJ720893:NTJ720896 ODF720893:ODF720896 ONB720893:ONB720896 OWX720893:OWX720896 PGT720893:PGT720896 PQP720893:PQP720896 QAL720893:QAL720896 QKH720893:QKH720896 QUD720893:QUD720896 RDZ720893:RDZ720896 RNV720893:RNV720896 RXR720893:RXR720896 SHN720893:SHN720896 SRJ720893:SRJ720896 TBF720893:TBF720896 TLB720893:TLB720896 TUX720893:TUX720896 UET720893:UET720896 UOP720893:UOP720896 UYL720893:UYL720896 VIH720893:VIH720896 VSD720893:VSD720896 WBZ720893:WBZ720896 WLV720893:WLV720896 WVR720893:WVR720896 A786429:A786432 JF786429:JF786432 TB786429:TB786432 ACX786429:ACX786432 AMT786429:AMT786432 AWP786429:AWP786432 BGL786429:BGL786432 BQH786429:BQH786432 CAD786429:CAD786432 CJZ786429:CJZ786432 CTV786429:CTV786432 DDR786429:DDR786432 DNN786429:DNN786432 DXJ786429:DXJ786432 EHF786429:EHF786432 ERB786429:ERB786432 FAX786429:FAX786432 FKT786429:FKT786432 FUP786429:FUP786432 GEL786429:GEL786432 GOH786429:GOH786432 GYD786429:GYD786432 HHZ786429:HHZ786432 HRV786429:HRV786432 IBR786429:IBR786432 ILN786429:ILN786432 IVJ786429:IVJ786432 JFF786429:JFF786432 JPB786429:JPB786432 JYX786429:JYX786432 KIT786429:KIT786432 KSP786429:KSP786432 LCL786429:LCL786432 LMH786429:LMH786432 LWD786429:LWD786432 MFZ786429:MFZ786432 MPV786429:MPV786432 MZR786429:MZR786432 NJN786429:NJN786432 NTJ786429:NTJ786432 ODF786429:ODF786432 ONB786429:ONB786432 OWX786429:OWX786432 PGT786429:PGT786432 PQP786429:PQP786432 QAL786429:QAL786432 QKH786429:QKH786432 QUD786429:QUD786432 RDZ786429:RDZ786432 RNV786429:RNV786432 RXR786429:RXR786432 SHN786429:SHN786432 SRJ786429:SRJ786432 TBF786429:TBF786432 TLB786429:TLB786432 TUX786429:TUX786432 UET786429:UET786432 UOP786429:UOP786432 UYL786429:UYL786432 VIH786429:VIH786432 VSD786429:VSD786432 WBZ786429:WBZ786432 WLV786429:WLV786432 WVR786429:WVR786432 A851965:A851968 JF851965:JF851968 TB851965:TB851968 ACX851965:ACX851968 AMT851965:AMT851968 AWP851965:AWP851968 BGL851965:BGL851968 BQH851965:BQH851968 CAD851965:CAD851968 CJZ851965:CJZ851968 CTV851965:CTV851968 DDR851965:DDR851968 DNN851965:DNN851968 DXJ851965:DXJ851968 EHF851965:EHF851968 ERB851965:ERB851968 FAX851965:FAX851968 FKT851965:FKT851968 FUP851965:FUP851968 GEL851965:GEL851968 GOH851965:GOH851968 GYD851965:GYD851968 HHZ851965:HHZ851968 HRV851965:HRV851968 IBR851965:IBR851968 ILN851965:ILN851968 IVJ851965:IVJ851968 JFF851965:JFF851968 JPB851965:JPB851968 JYX851965:JYX851968 KIT851965:KIT851968 KSP851965:KSP851968 LCL851965:LCL851968 LMH851965:LMH851968 LWD851965:LWD851968 MFZ851965:MFZ851968 MPV851965:MPV851968 MZR851965:MZR851968 NJN851965:NJN851968 NTJ851965:NTJ851968 ODF851965:ODF851968 ONB851965:ONB851968 OWX851965:OWX851968 PGT851965:PGT851968 PQP851965:PQP851968 QAL851965:QAL851968 QKH851965:QKH851968 QUD851965:QUD851968 RDZ851965:RDZ851968 RNV851965:RNV851968 RXR851965:RXR851968 SHN851965:SHN851968 SRJ851965:SRJ851968 TBF851965:TBF851968 TLB851965:TLB851968 TUX851965:TUX851968 UET851965:UET851968 UOP851965:UOP851968 UYL851965:UYL851968 VIH851965:VIH851968 VSD851965:VSD851968 WBZ851965:WBZ851968 WLV851965:WLV851968 WVR851965:WVR851968 A917501:A917504 JF917501:JF917504 TB917501:TB917504 ACX917501:ACX917504 AMT917501:AMT917504 AWP917501:AWP917504 BGL917501:BGL917504 BQH917501:BQH917504 CAD917501:CAD917504 CJZ917501:CJZ917504 CTV917501:CTV917504 DDR917501:DDR917504 DNN917501:DNN917504 DXJ917501:DXJ917504 EHF917501:EHF917504 ERB917501:ERB917504 FAX917501:FAX917504 FKT917501:FKT917504 FUP917501:FUP917504 GEL917501:GEL917504 GOH917501:GOH917504 GYD917501:GYD917504 HHZ917501:HHZ917504 HRV917501:HRV917504 IBR917501:IBR917504 ILN917501:ILN917504 IVJ917501:IVJ917504 JFF917501:JFF917504 JPB917501:JPB917504 JYX917501:JYX917504 KIT917501:KIT917504 KSP917501:KSP917504 LCL917501:LCL917504 LMH917501:LMH917504 LWD917501:LWD917504 MFZ917501:MFZ917504 MPV917501:MPV917504 MZR917501:MZR917504 NJN917501:NJN917504 NTJ917501:NTJ917504 ODF917501:ODF917504 ONB917501:ONB917504 OWX917501:OWX917504 PGT917501:PGT917504 PQP917501:PQP917504 QAL917501:QAL917504 QKH917501:QKH917504 QUD917501:QUD917504 RDZ917501:RDZ917504 RNV917501:RNV917504 RXR917501:RXR917504 SHN917501:SHN917504 SRJ917501:SRJ917504 TBF917501:TBF917504 TLB917501:TLB917504 TUX917501:TUX917504 UET917501:UET917504 UOP917501:UOP917504 UYL917501:UYL917504 VIH917501:VIH917504 VSD917501:VSD917504 WBZ917501:WBZ917504 WLV917501:WLV917504 WVR917501:WVR917504 A983037:A983040 JF983037:JF983040 TB983037:TB983040 ACX983037:ACX983040 AMT983037:AMT983040 AWP983037:AWP983040 BGL983037:BGL983040 BQH983037:BQH983040 CAD983037:CAD983040 CJZ983037:CJZ983040 CTV983037:CTV983040 DDR983037:DDR983040 DNN983037:DNN983040 DXJ983037:DXJ983040 EHF983037:EHF983040 ERB983037:ERB983040 FAX983037:FAX983040 FKT983037:FKT983040 FUP983037:FUP983040 GEL983037:GEL983040 GOH983037:GOH983040 GYD983037:GYD983040 HHZ983037:HHZ983040 HRV983037:HRV983040 IBR983037:IBR983040 ILN983037:ILN983040 IVJ983037:IVJ983040 JFF983037:JFF983040 JPB983037:JPB983040 JYX983037:JYX983040 KIT983037:KIT983040 KSP983037:KSP983040 LCL983037:LCL983040 LMH983037:LMH983040 LWD983037:LWD983040 MFZ983037:MFZ983040 MPV983037:MPV983040 MZR983037:MZR983040 NJN983037:NJN983040 NTJ983037:NTJ983040 ODF983037:ODF983040 ONB983037:ONB983040 OWX983037:OWX983040 PGT983037:PGT983040 PQP983037:PQP983040 QAL983037:QAL983040 QKH983037:QKH983040 QUD983037:QUD983040 RDZ983037:RDZ983040 RNV983037:RNV983040 RXR983037:RXR983040 SHN983037:SHN983040 SRJ983037:SRJ983040 TBF983037:TBF983040 TLB983037:TLB983040 TUX983037:TUX983040 UET983037:UET983040 UOP983037:UOP983040 UYL983037:UYL983040 VIH983037:VIH983040 VSD983037:VSD983040 WBZ983037:WBZ983040 WLV983037:WLV983040 WVR983037:WVR983040 A40 JF40 TB40 ACX40 AMT40 AWP40 BGL40 BQH40 CAD40 CJZ40 CTV40 DDR40 DNN40 DXJ40 EHF40 ERB40 FAX40 FKT40 FUP40 GEL40 GOH40 GYD40 HHZ40 HRV40 IBR40 ILN40 IVJ40 JFF40 JPB40 JYX40 KIT40 KSP40 LCL40 LMH40 LWD40 MFZ40 MPV40 MZR40 NJN40 NTJ40 ODF40 ONB40 OWX40 PGT40 PQP40 QAL40 QKH40 QUD40 RDZ40 RNV40 RXR40 SHN40 SRJ40 TBF40 TLB40 TUX40 UET40 UOP40 UYL40 VIH40 VSD40 WBZ40 WLV40 WVR40 A65553 JF65553 TB65553 ACX65553 AMT65553 AWP65553 BGL65553 BQH65553 CAD65553 CJZ65553 CTV65553 DDR65553 DNN65553 DXJ65553 EHF65553 ERB65553 FAX65553 FKT65553 FUP65553 GEL65553 GOH65553 GYD65553 HHZ65553 HRV65553 IBR65553 ILN65553 IVJ65553 JFF65553 JPB65553 JYX65553 KIT65553 KSP65553 LCL65553 LMH65553 LWD65553 MFZ65553 MPV65553 MZR65553 NJN65553 NTJ65553 ODF65553 ONB65553 OWX65553 PGT65553 PQP65553 QAL65553 QKH65553 QUD65553 RDZ65553 RNV65553 RXR65553 SHN65553 SRJ65553 TBF65553 TLB65553 TUX65553 UET65553 UOP65553 UYL65553 VIH65553 VSD65553 WBZ65553 WLV65553 WVR65553 A131089 JF131089 TB131089 ACX131089 AMT131089 AWP131089 BGL131089 BQH131089 CAD131089 CJZ131089 CTV131089 DDR131089 DNN131089 DXJ131089 EHF131089 ERB131089 FAX131089 FKT131089 FUP131089 GEL131089 GOH131089 GYD131089 HHZ131089 HRV131089 IBR131089 ILN131089 IVJ131089 JFF131089 JPB131089 JYX131089 KIT131089 KSP131089 LCL131089 LMH131089 LWD131089 MFZ131089 MPV131089 MZR131089 NJN131089 NTJ131089 ODF131089 ONB131089 OWX131089 PGT131089 PQP131089 QAL131089 QKH131089 QUD131089 RDZ131089 RNV131089 RXR131089 SHN131089 SRJ131089 TBF131089 TLB131089 TUX131089 UET131089 UOP131089 UYL131089 VIH131089 VSD131089 WBZ131089 WLV131089 WVR131089 A196625 JF196625 TB196625 ACX196625 AMT196625 AWP196625 BGL196625 BQH196625 CAD196625 CJZ196625 CTV196625 DDR196625 DNN196625 DXJ196625 EHF196625 ERB196625 FAX196625 FKT196625 FUP196625 GEL196625 GOH196625 GYD196625 HHZ196625 HRV196625 IBR196625 ILN196625 IVJ196625 JFF196625 JPB196625 JYX196625 KIT196625 KSP196625 LCL196625 LMH196625 LWD196625 MFZ196625 MPV196625 MZR196625 NJN196625 NTJ196625 ODF196625 ONB196625 OWX196625 PGT196625 PQP196625 QAL196625 QKH196625 QUD196625 RDZ196625 RNV196625 RXR196625 SHN196625 SRJ196625 TBF196625 TLB196625 TUX196625 UET196625 UOP196625 UYL196625 VIH196625 VSD196625 WBZ196625 WLV196625 WVR196625 A262161 JF262161 TB262161 ACX262161 AMT262161 AWP262161 BGL262161 BQH262161 CAD262161 CJZ262161 CTV262161 DDR262161 DNN262161 DXJ262161 EHF262161 ERB262161 FAX262161 FKT262161 FUP262161 GEL262161 GOH262161 GYD262161 HHZ262161 HRV262161 IBR262161 ILN262161 IVJ262161 JFF262161 JPB262161 JYX262161 KIT262161 KSP262161 LCL262161 LMH262161 LWD262161 MFZ262161 MPV262161 MZR262161 NJN262161 NTJ262161 ODF262161 ONB262161 OWX262161 PGT262161 PQP262161 QAL262161 QKH262161 QUD262161 RDZ262161 RNV262161 RXR262161 SHN262161 SRJ262161 TBF262161 TLB262161 TUX262161 UET262161 UOP262161 UYL262161 VIH262161 VSD262161 WBZ262161 WLV262161 WVR262161 A327697 JF327697 TB327697 ACX327697 AMT327697 AWP327697 BGL327697 BQH327697 CAD327697 CJZ327697 CTV327697 DDR327697 DNN327697 DXJ327697 EHF327697 ERB327697 FAX327697 FKT327697 FUP327697 GEL327697 GOH327697 GYD327697 HHZ327697 HRV327697 IBR327697 ILN327697 IVJ327697 JFF327697 JPB327697 JYX327697 KIT327697 KSP327697 LCL327697 LMH327697 LWD327697 MFZ327697 MPV327697 MZR327697 NJN327697 NTJ327697 ODF327697 ONB327697 OWX327697 PGT327697 PQP327697 QAL327697 QKH327697 QUD327697 RDZ327697 RNV327697 RXR327697 SHN327697 SRJ327697 TBF327697 TLB327697 TUX327697 UET327697 UOP327697 UYL327697 VIH327697 VSD327697 WBZ327697 WLV327697 WVR327697 A393233 JF393233 TB393233 ACX393233 AMT393233 AWP393233 BGL393233 BQH393233 CAD393233 CJZ393233 CTV393233 DDR393233 DNN393233 DXJ393233 EHF393233 ERB393233 FAX393233 FKT393233 FUP393233 GEL393233 GOH393233 GYD393233 HHZ393233 HRV393233 IBR393233 ILN393233 IVJ393233 JFF393233 JPB393233 JYX393233 KIT393233 KSP393233 LCL393233 LMH393233 LWD393233 MFZ393233 MPV393233 MZR393233 NJN393233 NTJ393233 ODF393233 ONB393233 OWX393233 PGT393233 PQP393233 QAL393233 QKH393233 QUD393233 RDZ393233 RNV393233 RXR393233 SHN393233 SRJ393233 TBF393233 TLB393233 TUX393233 UET393233 UOP393233 UYL393233 VIH393233 VSD393233 WBZ393233 WLV393233 WVR393233 A458769 JF458769 TB458769 ACX458769 AMT458769 AWP458769 BGL458769 BQH458769 CAD458769 CJZ458769 CTV458769 DDR458769 DNN458769 DXJ458769 EHF458769 ERB458769 FAX458769 FKT458769 FUP458769 GEL458769 GOH458769 GYD458769 HHZ458769 HRV458769 IBR458769 ILN458769 IVJ458769 JFF458769 JPB458769 JYX458769 KIT458769 KSP458769 LCL458769 LMH458769 LWD458769 MFZ458769 MPV458769 MZR458769 NJN458769 NTJ458769 ODF458769 ONB458769 OWX458769 PGT458769 PQP458769 QAL458769 QKH458769 QUD458769 RDZ458769 RNV458769 RXR458769 SHN458769 SRJ458769 TBF458769 TLB458769 TUX458769 UET458769 UOP458769 UYL458769 VIH458769 VSD458769 WBZ458769 WLV458769 WVR458769 A524305 JF524305 TB524305 ACX524305 AMT524305 AWP524305 BGL524305 BQH524305 CAD524305 CJZ524305 CTV524305 DDR524305 DNN524305 DXJ524305 EHF524305 ERB524305 FAX524305 FKT524305 FUP524305 GEL524305 GOH524305 GYD524305 HHZ524305 HRV524305 IBR524305 ILN524305 IVJ524305 JFF524305 JPB524305 JYX524305 KIT524305 KSP524305 LCL524305 LMH524305 LWD524305 MFZ524305 MPV524305 MZR524305 NJN524305 NTJ524305 ODF524305 ONB524305 OWX524305 PGT524305 PQP524305 QAL524305 QKH524305 QUD524305 RDZ524305 RNV524305 RXR524305 SHN524305 SRJ524305 TBF524305 TLB524305 TUX524305 UET524305 UOP524305 UYL524305 VIH524305 VSD524305 WBZ524305 WLV524305 WVR524305 A589841 JF589841 TB589841 ACX589841 AMT589841 AWP589841 BGL589841 BQH589841 CAD589841 CJZ589841 CTV589841 DDR589841 DNN589841 DXJ589841 EHF589841 ERB589841 FAX589841 FKT589841 FUP589841 GEL589841 GOH589841 GYD589841 HHZ589841 HRV589841 IBR589841 ILN589841 IVJ589841 JFF589841 JPB589841 JYX589841 KIT589841 KSP589841 LCL589841 LMH589841 LWD589841 MFZ589841 MPV589841 MZR589841 NJN589841 NTJ589841 ODF589841 ONB589841 OWX589841 PGT589841 PQP589841 QAL589841 QKH589841 QUD589841 RDZ589841 RNV589841 RXR589841 SHN589841 SRJ589841 TBF589841 TLB589841 TUX589841 UET589841 UOP589841 UYL589841 VIH589841 VSD589841 WBZ589841 WLV589841 WVR589841 A655377 JF655377 TB655377 ACX655377 AMT655377 AWP655377 BGL655377 BQH655377 CAD655377 CJZ655377 CTV655377 DDR655377 DNN655377 DXJ655377 EHF655377 ERB655377 FAX655377 FKT655377 FUP655377 GEL655377 GOH655377 GYD655377 HHZ655377 HRV655377 IBR655377 ILN655377 IVJ655377 JFF655377 JPB655377 JYX655377 KIT655377 KSP655377 LCL655377 LMH655377 LWD655377 MFZ655377 MPV655377 MZR655377 NJN655377 NTJ655377 ODF655377 ONB655377 OWX655377 PGT655377 PQP655377 QAL655377 QKH655377 QUD655377 RDZ655377 RNV655377 RXR655377 SHN655377 SRJ655377 TBF655377 TLB655377 TUX655377 UET655377 UOP655377 UYL655377 VIH655377 VSD655377 WBZ655377 WLV655377 WVR655377 A720913 JF720913 TB720913 ACX720913 AMT720913 AWP720913 BGL720913 BQH720913 CAD720913 CJZ720913 CTV720913 DDR720913 DNN720913 DXJ720913 EHF720913 ERB720913 FAX720913 FKT720913 FUP720913 GEL720913 GOH720913 GYD720913 HHZ720913 HRV720913 IBR720913 ILN720913 IVJ720913 JFF720913 JPB720913 JYX720913 KIT720913 KSP720913 LCL720913 LMH720913 LWD720913 MFZ720913 MPV720913 MZR720913 NJN720913 NTJ720913 ODF720913 ONB720913 OWX720913 PGT720913 PQP720913 QAL720913 QKH720913 QUD720913 RDZ720913 RNV720913 RXR720913 SHN720913 SRJ720913 TBF720913 TLB720913 TUX720913 UET720913 UOP720913 UYL720913 VIH720913 VSD720913 WBZ720913 WLV720913 WVR720913 A786449 JF786449 TB786449 ACX786449 AMT786449 AWP786449 BGL786449 BQH786449 CAD786449 CJZ786449 CTV786449 DDR786449 DNN786449 DXJ786449 EHF786449 ERB786449 FAX786449 FKT786449 FUP786449 GEL786449 GOH786449 GYD786449 HHZ786449 HRV786449 IBR786449 ILN786449 IVJ786449 JFF786449 JPB786449 JYX786449 KIT786449 KSP786449 LCL786449 LMH786449 LWD786449 MFZ786449 MPV786449 MZR786449 NJN786449 NTJ786449 ODF786449 ONB786449 OWX786449 PGT786449 PQP786449 QAL786449 QKH786449 QUD786449 RDZ786449 RNV786449 RXR786449 SHN786449 SRJ786449 TBF786449 TLB786449 TUX786449 UET786449 UOP786449 UYL786449 VIH786449 VSD786449 WBZ786449 WLV786449 WVR786449 A851985 JF851985 TB851985 ACX851985 AMT851985 AWP851985 BGL851985 BQH851985 CAD851985 CJZ851985 CTV851985 DDR851985 DNN851985 DXJ851985 EHF851985 ERB851985 FAX851985 FKT851985 FUP851985 GEL851985 GOH851985 GYD851985 HHZ851985 HRV851985 IBR851985 ILN851985 IVJ851985 JFF851985 JPB851985 JYX851985 KIT851985 KSP851985 LCL851985 LMH851985 LWD851985 MFZ851985 MPV851985 MZR851985 NJN851985 NTJ851985 ODF851985 ONB851985 OWX851985 PGT851985 PQP851985 QAL851985 QKH851985 QUD851985 RDZ851985 RNV851985 RXR851985 SHN851985 SRJ851985 TBF851985 TLB851985 TUX851985 UET851985 UOP851985 UYL851985 VIH851985 VSD851985 WBZ851985 WLV851985 WVR851985 A917521 JF917521 TB917521 ACX917521 AMT917521 AWP917521 BGL917521 BQH917521 CAD917521 CJZ917521 CTV917521 DDR917521 DNN917521 DXJ917521 EHF917521 ERB917521 FAX917521 FKT917521 FUP917521 GEL917521 GOH917521 GYD917521 HHZ917521 HRV917521 IBR917521 ILN917521 IVJ917521 JFF917521 JPB917521 JYX917521 KIT917521 KSP917521 LCL917521 LMH917521 LWD917521 MFZ917521 MPV917521 MZR917521 NJN917521 NTJ917521 ODF917521 ONB917521 OWX917521 PGT917521 PQP917521 QAL917521 QKH917521 QUD917521 RDZ917521 RNV917521 RXR917521 SHN917521 SRJ917521 TBF917521 TLB917521 TUX917521 UET917521 UOP917521 UYL917521 VIH917521 VSD917521 WBZ917521 WLV917521 WVR917521 A983057 JF983057 TB983057 ACX983057 AMT983057 AWP983057 BGL983057 BQH983057 CAD983057 CJZ983057 CTV983057 DDR983057 DNN983057 DXJ983057 EHF983057 ERB983057 FAX983057 FKT983057 FUP983057 GEL983057 GOH983057 GYD983057 HHZ983057 HRV983057 IBR983057 ILN983057 IVJ983057 JFF983057 JPB983057 JYX983057 KIT983057 KSP983057 LCL983057 LMH983057 LWD983057 MFZ983057 MPV983057 MZR983057 NJN983057 NTJ983057 ODF983057 ONB983057 OWX983057 PGT983057 PQP983057 QAL983057 QKH983057 QUD983057 RDZ983057 RNV983057 RXR983057 SHN983057 SRJ983057 TBF983057 TLB983057 TUX983057 UET983057 UOP983057 UYL983057 VIH983057 VSD983057 WBZ983057 WLV983057 WVR983057 A27:A32 JF27:JF32 TB27:TB32 ACX27:ACX32 AMT27:AMT32 AWP27:AWP32 BGL27:BGL32 BQH27:BQH32 CAD27:CAD32 CJZ27:CJZ32 CTV27:CTV32 DDR27:DDR32 DNN27:DNN32 DXJ27:DXJ32 EHF27:EHF32 ERB27:ERB32 FAX27:FAX32 FKT27:FKT32 FUP27:FUP32 GEL27:GEL32 GOH27:GOH32 GYD27:GYD32 HHZ27:HHZ32 HRV27:HRV32 IBR27:IBR32 ILN27:ILN32 IVJ27:IVJ32 JFF27:JFF32 JPB27:JPB32 JYX27:JYX32 KIT27:KIT32 KSP27:KSP32 LCL27:LCL32 LMH27:LMH32 LWD27:LWD32 MFZ27:MFZ32 MPV27:MPV32 MZR27:MZR32 NJN27:NJN32 NTJ27:NTJ32 ODF27:ODF32 ONB27:ONB32 OWX27:OWX32 PGT27:PGT32 PQP27:PQP32 QAL27:QAL32 QKH27:QKH32 QUD27:QUD32 RDZ27:RDZ32 RNV27:RNV32 RXR27:RXR32 SHN27:SHN32 SRJ27:SRJ32 TBF27:TBF32 TLB27:TLB32 TUX27:TUX32 UET27:UET32 UOP27:UOP32 UYL27:UYL32 VIH27:VIH32 VSD27:VSD32 WBZ27:WBZ32 WLV27:WLV32 WVR27:WVR32 A65540:A65545 JF65540:JF65545 TB65540:TB65545 ACX65540:ACX65545 AMT65540:AMT65545 AWP65540:AWP65545 BGL65540:BGL65545 BQH65540:BQH65545 CAD65540:CAD65545 CJZ65540:CJZ65545 CTV65540:CTV65545 DDR65540:DDR65545 DNN65540:DNN65545 DXJ65540:DXJ65545 EHF65540:EHF65545 ERB65540:ERB65545 FAX65540:FAX65545 FKT65540:FKT65545 FUP65540:FUP65545 GEL65540:GEL65545 GOH65540:GOH65545 GYD65540:GYD65545 HHZ65540:HHZ65545 HRV65540:HRV65545 IBR65540:IBR65545 ILN65540:ILN65545 IVJ65540:IVJ65545 JFF65540:JFF65545 JPB65540:JPB65545 JYX65540:JYX65545 KIT65540:KIT65545 KSP65540:KSP65545 LCL65540:LCL65545 LMH65540:LMH65545 LWD65540:LWD65545 MFZ65540:MFZ65545 MPV65540:MPV65545 MZR65540:MZR65545 NJN65540:NJN65545 NTJ65540:NTJ65545 ODF65540:ODF65545 ONB65540:ONB65545 OWX65540:OWX65545 PGT65540:PGT65545 PQP65540:PQP65545 QAL65540:QAL65545 QKH65540:QKH65545 QUD65540:QUD65545 RDZ65540:RDZ65545 RNV65540:RNV65545 RXR65540:RXR65545 SHN65540:SHN65545 SRJ65540:SRJ65545 TBF65540:TBF65545 TLB65540:TLB65545 TUX65540:TUX65545 UET65540:UET65545 UOP65540:UOP65545 UYL65540:UYL65545 VIH65540:VIH65545 VSD65540:VSD65545 WBZ65540:WBZ65545 WLV65540:WLV65545 WVR65540:WVR65545 A131076:A131081 JF131076:JF131081 TB131076:TB131081 ACX131076:ACX131081 AMT131076:AMT131081 AWP131076:AWP131081 BGL131076:BGL131081 BQH131076:BQH131081 CAD131076:CAD131081 CJZ131076:CJZ131081 CTV131076:CTV131081 DDR131076:DDR131081 DNN131076:DNN131081 DXJ131076:DXJ131081 EHF131076:EHF131081 ERB131076:ERB131081 FAX131076:FAX131081 FKT131076:FKT131081 FUP131076:FUP131081 GEL131076:GEL131081 GOH131076:GOH131081 GYD131076:GYD131081 HHZ131076:HHZ131081 HRV131076:HRV131081 IBR131076:IBR131081 ILN131076:ILN131081 IVJ131076:IVJ131081 JFF131076:JFF131081 JPB131076:JPB131081 JYX131076:JYX131081 KIT131076:KIT131081 KSP131076:KSP131081 LCL131076:LCL131081 LMH131076:LMH131081 LWD131076:LWD131081 MFZ131076:MFZ131081 MPV131076:MPV131081 MZR131076:MZR131081 NJN131076:NJN131081 NTJ131076:NTJ131081 ODF131076:ODF131081 ONB131076:ONB131081 OWX131076:OWX131081 PGT131076:PGT131081 PQP131076:PQP131081 QAL131076:QAL131081 QKH131076:QKH131081 QUD131076:QUD131081 RDZ131076:RDZ131081 RNV131076:RNV131081 RXR131076:RXR131081 SHN131076:SHN131081 SRJ131076:SRJ131081 TBF131076:TBF131081 TLB131076:TLB131081 TUX131076:TUX131081 UET131076:UET131081 UOP131076:UOP131081 UYL131076:UYL131081 VIH131076:VIH131081 VSD131076:VSD131081 WBZ131076:WBZ131081 WLV131076:WLV131081 WVR131076:WVR131081 A196612:A196617 JF196612:JF196617 TB196612:TB196617 ACX196612:ACX196617 AMT196612:AMT196617 AWP196612:AWP196617 BGL196612:BGL196617 BQH196612:BQH196617 CAD196612:CAD196617 CJZ196612:CJZ196617 CTV196612:CTV196617 DDR196612:DDR196617 DNN196612:DNN196617 DXJ196612:DXJ196617 EHF196612:EHF196617 ERB196612:ERB196617 FAX196612:FAX196617 FKT196612:FKT196617 FUP196612:FUP196617 GEL196612:GEL196617 GOH196612:GOH196617 GYD196612:GYD196617 HHZ196612:HHZ196617 HRV196612:HRV196617 IBR196612:IBR196617 ILN196612:ILN196617 IVJ196612:IVJ196617 JFF196612:JFF196617 JPB196612:JPB196617 JYX196612:JYX196617 KIT196612:KIT196617 KSP196612:KSP196617 LCL196612:LCL196617 LMH196612:LMH196617 LWD196612:LWD196617 MFZ196612:MFZ196617 MPV196612:MPV196617 MZR196612:MZR196617 NJN196612:NJN196617 NTJ196612:NTJ196617 ODF196612:ODF196617 ONB196612:ONB196617 OWX196612:OWX196617 PGT196612:PGT196617 PQP196612:PQP196617 QAL196612:QAL196617 QKH196612:QKH196617 QUD196612:QUD196617 RDZ196612:RDZ196617 RNV196612:RNV196617 RXR196612:RXR196617 SHN196612:SHN196617 SRJ196612:SRJ196617 TBF196612:TBF196617 TLB196612:TLB196617 TUX196612:TUX196617 UET196612:UET196617 UOP196612:UOP196617 UYL196612:UYL196617 VIH196612:VIH196617 VSD196612:VSD196617 WBZ196612:WBZ196617 WLV196612:WLV196617 WVR196612:WVR196617 A262148:A262153 JF262148:JF262153 TB262148:TB262153 ACX262148:ACX262153 AMT262148:AMT262153 AWP262148:AWP262153 BGL262148:BGL262153 BQH262148:BQH262153 CAD262148:CAD262153 CJZ262148:CJZ262153 CTV262148:CTV262153 DDR262148:DDR262153 DNN262148:DNN262153 DXJ262148:DXJ262153 EHF262148:EHF262153 ERB262148:ERB262153 FAX262148:FAX262153 FKT262148:FKT262153 FUP262148:FUP262153 GEL262148:GEL262153 GOH262148:GOH262153 GYD262148:GYD262153 HHZ262148:HHZ262153 HRV262148:HRV262153 IBR262148:IBR262153 ILN262148:ILN262153 IVJ262148:IVJ262153 JFF262148:JFF262153 JPB262148:JPB262153 JYX262148:JYX262153 KIT262148:KIT262153 KSP262148:KSP262153 LCL262148:LCL262153 LMH262148:LMH262153 LWD262148:LWD262153 MFZ262148:MFZ262153 MPV262148:MPV262153 MZR262148:MZR262153 NJN262148:NJN262153 NTJ262148:NTJ262153 ODF262148:ODF262153 ONB262148:ONB262153 OWX262148:OWX262153 PGT262148:PGT262153 PQP262148:PQP262153 QAL262148:QAL262153 QKH262148:QKH262153 QUD262148:QUD262153 RDZ262148:RDZ262153 RNV262148:RNV262153 RXR262148:RXR262153 SHN262148:SHN262153 SRJ262148:SRJ262153 TBF262148:TBF262153 TLB262148:TLB262153 TUX262148:TUX262153 UET262148:UET262153 UOP262148:UOP262153 UYL262148:UYL262153 VIH262148:VIH262153 VSD262148:VSD262153 WBZ262148:WBZ262153 WLV262148:WLV262153 WVR262148:WVR262153 A327684:A327689 JF327684:JF327689 TB327684:TB327689 ACX327684:ACX327689 AMT327684:AMT327689 AWP327684:AWP327689 BGL327684:BGL327689 BQH327684:BQH327689 CAD327684:CAD327689 CJZ327684:CJZ327689 CTV327684:CTV327689 DDR327684:DDR327689 DNN327684:DNN327689 DXJ327684:DXJ327689 EHF327684:EHF327689 ERB327684:ERB327689 FAX327684:FAX327689 FKT327684:FKT327689 FUP327684:FUP327689 GEL327684:GEL327689 GOH327684:GOH327689 GYD327684:GYD327689 HHZ327684:HHZ327689 HRV327684:HRV327689 IBR327684:IBR327689 ILN327684:ILN327689 IVJ327684:IVJ327689 JFF327684:JFF327689 JPB327684:JPB327689 JYX327684:JYX327689 KIT327684:KIT327689 KSP327684:KSP327689 LCL327684:LCL327689 LMH327684:LMH327689 LWD327684:LWD327689 MFZ327684:MFZ327689 MPV327684:MPV327689 MZR327684:MZR327689 NJN327684:NJN327689 NTJ327684:NTJ327689 ODF327684:ODF327689 ONB327684:ONB327689 OWX327684:OWX327689 PGT327684:PGT327689 PQP327684:PQP327689 QAL327684:QAL327689 QKH327684:QKH327689 QUD327684:QUD327689 RDZ327684:RDZ327689 RNV327684:RNV327689 RXR327684:RXR327689 SHN327684:SHN327689 SRJ327684:SRJ327689 TBF327684:TBF327689 TLB327684:TLB327689 TUX327684:TUX327689 UET327684:UET327689 UOP327684:UOP327689 UYL327684:UYL327689 VIH327684:VIH327689 VSD327684:VSD327689 WBZ327684:WBZ327689 WLV327684:WLV327689 WVR327684:WVR327689 A393220:A393225 JF393220:JF393225 TB393220:TB393225 ACX393220:ACX393225 AMT393220:AMT393225 AWP393220:AWP393225 BGL393220:BGL393225 BQH393220:BQH393225 CAD393220:CAD393225 CJZ393220:CJZ393225 CTV393220:CTV393225 DDR393220:DDR393225 DNN393220:DNN393225 DXJ393220:DXJ393225 EHF393220:EHF393225 ERB393220:ERB393225 FAX393220:FAX393225 FKT393220:FKT393225 FUP393220:FUP393225 GEL393220:GEL393225 GOH393220:GOH393225 GYD393220:GYD393225 HHZ393220:HHZ393225 HRV393220:HRV393225 IBR393220:IBR393225 ILN393220:ILN393225 IVJ393220:IVJ393225 JFF393220:JFF393225 JPB393220:JPB393225 JYX393220:JYX393225 KIT393220:KIT393225 KSP393220:KSP393225 LCL393220:LCL393225 LMH393220:LMH393225 LWD393220:LWD393225 MFZ393220:MFZ393225 MPV393220:MPV393225 MZR393220:MZR393225 NJN393220:NJN393225 NTJ393220:NTJ393225 ODF393220:ODF393225 ONB393220:ONB393225 OWX393220:OWX393225 PGT393220:PGT393225 PQP393220:PQP393225 QAL393220:QAL393225 QKH393220:QKH393225 QUD393220:QUD393225 RDZ393220:RDZ393225 RNV393220:RNV393225 RXR393220:RXR393225 SHN393220:SHN393225 SRJ393220:SRJ393225 TBF393220:TBF393225 TLB393220:TLB393225 TUX393220:TUX393225 UET393220:UET393225 UOP393220:UOP393225 UYL393220:UYL393225 VIH393220:VIH393225 VSD393220:VSD393225 WBZ393220:WBZ393225 WLV393220:WLV393225 WVR393220:WVR393225 A458756:A458761 JF458756:JF458761 TB458756:TB458761 ACX458756:ACX458761 AMT458756:AMT458761 AWP458756:AWP458761 BGL458756:BGL458761 BQH458756:BQH458761 CAD458756:CAD458761 CJZ458756:CJZ458761 CTV458756:CTV458761 DDR458756:DDR458761 DNN458756:DNN458761 DXJ458756:DXJ458761 EHF458756:EHF458761 ERB458756:ERB458761 FAX458756:FAX458761 FKT458756:FKT458761 FUP458756:FUP458761 GEL458756:GEL458761 GOH458756:GOH458761 GYD458756:GYD458761 HHZ458756:HHZ458761 HRV458756:HRV458761 IBR458756:IBR458761 ILN458756:ILN458761 IVJ458756:IVJ458761 JFF458756:JFF458761 JPB458756:JPB458761 JYX458756:JYX458761 KIT458756:KIT458761 KSP458756:KSP458761 LCL458756:LCL458761 LMH458756:LMH458761 LWD458756:LWD458761 MFZ458756:MFZ458761 MPV458756:MPV458761 MZR458756:MZR458761 NJN458756:NJN458761 NTJ458756:NTJ458761 ODF458756:ODF458761 ONB458756:ONB458761 OWX458756:OWX458761 PGT458756:PGT458761 PQP458756:PQP458761 QAL458756:QAL458761 QKH458756:QKH458761 QUD458756:QUD458761 RDZ458756:RDZ458761 RNV458756:RNV458761 RXR458756:RXR458761 SHN458756:SHN458761 SRJ458756:SRJ458761 TBF458756:TBF458761 TLB458756:TLB458761 TUX458756:TUX458761 UET458756:UET458761 UOP458756:UOP458761 UYL458756:UYL458761 VIH458756:VIH458761 VSD458756:VSD458761 WBZ458756:WBZ458761 WLV458756:WLV458761 WVR458756:WVR458761 A524292:A524297 JF524292:JF524297 TB524292:TB524297 ACX524292:ACX524297 AMT524292:AMT524297 AWP524292:AWP524297 BGL524292:BGL524297 BQH524292:BQH524297 CAD524292:CAD524297 CJZ524292:CJZ524297 CTV524292:CTV524297 DDR524292:DDR524297 DNN524292:DNN524297 DXJ524292:DXJ524297 EHF524292:EHF524297 ERB524292:ERB524297 FAX524292:FAX524297 FKT524292:FKT524297 FUP524292:FUP524297 GEL524292:GEL524297 GOH524292:GOH524297 GYD524292:GYD524297 HHZ524292:HHZ524297 HRV524292:HRV524297 IBR524292:IBR524297 ILN524292:ILN524297 IVJ524292:IVJ524297 JFF524292:JFF524297 JPB524292:JPB524297 JYX524292:JYX524297 KIT524292:KIT524297 KSP524292:KSP524297 LCL524292:LCL524297 LMH524292:LMH524297 LWD524292:LWD524297 MFZ524292:MFZ524297 MPV524292:MPV524297 MZR524292:MZR524297 NJN524292:NJN524297 NTJ524292:NTJ524297 ODF524292:ODF524297 ONB524292:ONB524297 OWX524292:OWX524297 PGT524292:PGT524297 PQP524292:PQP524297 QAL524292:QAL524297 QKH524292:QKH524297 QUD524292:QUD524297 RDZ524292:RDZ524297 RNV524292:RNV524297 RXR524292:RXR524297 SHN524292:SHN524297 SRJ524292:SRJ524297 TBF524292:TBF524297 TLB524292:TLB524297 TUX524292:TUX524297 UET524292:UET524297 UOP524292:UOP524297 UYL524292:UYL524297 VIH524292:VIH524297 VSD524292:VSD524297 WBZ524292:WBZ524297 WLV524292:WLV524297 WVR524292:WVR524297 A589828:A589833 JF589828:JF589833 TB589828:TB589833 ACX589828:ACX589833 AMT589828:AMT589833 AWP589828:AWP589833 BGL589828:BGL589833 BQH589828:BQH589833 CAD589828:CAD589833 CJZ589828:CJZ589833 CTV589828:CTV589833 DDR589828:DDR589833 DNN589828:DNN589833 DXJ589828:DXJ589833 EHF589828:EHF589833 ERB589828:ERB589833 FAX589828:FAX589833 FKT589828:FKT589833 FUP589828:FUP589833 GEL589828:GEL589833 GOH589828:GOH589833 GYD589828:GYD589833 HHZ589828:HHZ589833 HRV589828:HRV589833 IBR589828:IBR589833 ILN589828:ILN589833 IVJ589828:IVJ589833 JFF589828:JFF589833 JPB589828:JPB589833 JYX589828:JYX589833 KIT589828:KIT589833 KSP589828:KSP589833 LCL589828:LCL589833 LMH589828:LMH589833 LWD589828:LWD589833 MFZ589828:MFZ589833 MPV589828:MPV589833 MZR589828:MZR589833 NJN589828:NJN589833 NTJ589828:NTJ589833 ODF589828:ODF589833 ONB589828:ONB589833 OWX589828:OWX589833 PGT589828:PGT589833 PQP589828:PQP589833 QAL589828:QAL589833 QKH589828:QKH589833 QUD589828:QUD589833 RDZ589828:RDZ589833 RNV589828:RNV589833 RXR589828:RXR589833 SHN589828:SHN589833 SRJ589828:SRJ589833 TBF589828:TBF589833 TLB589828:TLB589833 TUX589828:TUX589833 UET589828:UET589833 UOP589828:UOP589833 UYL589828:UYL589833 VIH589828:VIH589833 VSD589828:VSD589833 WBZ589828:WBZ589833 WLV589828:WLV589833 WVR589828:WVR589833 A655364:A655369 JF655364:JF655369 TB655364:TB655369 ACX655364:ACX655369 AMT655364:AMT655369 AWP655364:AWP655369 BGL655364:BGL655369 BQH655364:BQH655369 CAD655364:CAD655369 CJZ655364:CJZ655369 CTV655364:CTV655369 DDR655364:DDR655369 DNN655364:DNN655369 DXJ655364:DXJ655369 EHF655364:EHF655369 ERB655364:ERB655369 FAX655364:FAX655369 FKT655364:FKT655369 FUP655364:FUP655369 GEL655364:GEL655369 GOH655364:GOH655369 GYD655364:GYD655369 HHZ655364:HHZ655369 HRV655364:HRV655369 IBR655364:IBR655369 ILN655364:ILN655369 IVJ655364:IVJ655369 JFF655364:JFF655369 JPB655364:JPB655369 JYX655364:JYX655369 KIT655364:KIT655369 KSP655364:KSP655369 LCL655364:LCL655369 LMH655364:LMH655369 LWD655364:LWD655369 MFZ655364:MFZ655369 MPV655364:MPV655369 MZR655364:MZR655369 NJN655364:NJN655369 NTJ655364:NTJ655369 ODF655364:ODF655369 ONB655364:ONB655369 OWX655364:OWX655369 PGT655364:PGT655369 PQP655364:PQP655369 QAL655364:QAL655369 QKH655364:QKH655369 QUD655364:QUD655369 RDZ655364:RDZ655369 RNV655364:RNV655369 RXR655364:RXR655369 SHN655364:SHN655369 SRJ655364:SRJ655369 TBF655364:TBF655369 TLB655364:TLB655369 TUX655364:TUX655369 UET655364:UET655369 UOP655364:UOP655369 UYL655364:UYL655369 VIH655364:VIH655369 VSD655364:VSD655369 WBZ655364:WBZ655369 WLV655364:WLV655369 WVR655364:WVR655369 A720900:A720905 JF720900:JF720905 TB720900:TB720905 ACX720900:ACX720905 AMT720900:AMT720905 AWP720900:AWP720905 BGL720900:BGL720905 BQH720900:BQH720905 CAD720900:CAD720905 CJZ720900:CJZ720905 CTV720900:CTV720905 DDR720900:DDR720905 DNN720900:DNN720905 DXJ720900:DXJ720905 EHF720900:EHF720905 ERB720900:ERB720905 FAX720900:FAX720905 FKT720900:FKT720905 FUP720900:FUP720905 GEL720900:GEL720905 GOH720900:GOH720905 GYD720900:GYD720905 HHZ720900:HHZ720905 HRV720900:HRV720905 IBR720900:IBR720905 ILN720900:ILN720905 IVJ720900:IVJ720905 JFF720900:JFF720905 JPB720900:JPB720905 JYX720900:JYX720905 KIT720900:KIT720905 KSP720900:KSP720905 LCL720900:LCL720905 LMH720900:LMH720905 LWD720900:LWD720905 MFZ720900:MFZ720905 MPV720900:MPV720905 MZR720900:MZR720905 NJN720900:NJN720905 NTJ720900:NTJ720905 ODF720900:ODF720905 ONB720900:ONB720905 OWX720900:OWX720905 PGT720900:PGT720905 PQP720900:PQP720905 QAL720900:QAL720905 QKH720900:QKH720905 QUD720900:QUD720905 RDZ720900:RDZ720905 RNV720900:RNV720905 RXR720900:RXR720905 SHN720900:SHN720905 SRJ720900:SRJ720905 TBF720900:TBF720905 TLB720900:TLB720905 TUX720900:TUX720905 UET720900:UET720905 UOP720900:UOP720905 UYL720900:UYL720905 VIH720900:VIH720905 VSD720900:VSD720905 WBZ720900:WBZ720905 WLV720900:WLV720905 WVR720900:WVR720905 A786436:A786441 JF786436:JF786441 TB786436:TB786441 ACX786436:ACX786441 AMT786436:AMT786441 AWP786436:AWP786441 BGL786436:BGL786441 BQH786436:BQH786441 CAD786436:CAD786441 CJZ786436:CJZ786441 CTV786436:CTV786441 DDR786436:DDR786441 DNN786436:DNN786441 DXJ786436:DXJ786441 EHF786436:EHF786441 ERB786436:ERB786441 FAX786436:FAX786441 FKT786436:FKT786441 FUP786436:FUP786441 GEL786436:GEL786441 GOH786436:GOH786441 GYD786436:GYD786441 HHZ786436:HHZ786441 HRV786436:HRV786441 IBR786436:IBR786441 ILN786436:ILN786441 IVJ786436:IVJ786441 JFF786436:JFF786441 JPB786436:JPB786441 JYX786436:JYX786441 KIT786436:KIT786441 KSP786436:KSP786441 LCL786436:LCL786441 LMH786436:LMH786441 LWD786436:LWD786441 MFZ786436:MFZ786441 MPV786436:MPV786441 MZR786436:MZR786441 NJN786436:NJN786441 NTJ786436:NTJ786441 ODF786436:ODF786441 ONB786436:ONB786441 OWX786436:OWX786441 PGT786436:PGT786441 PQP786436:PQP786441 QAL786436:QAL786441 QKH786436:QKH786441 QUD786436:QUD786441 RDZ786436:RDZ786441 RNV786436:RNV786441 RXR786436:RXR786441 SHN786436:SHN786441 SRJ786436:SRJ786441 TBF786436:TBF786441 TLB786436:TLB786441 TUX786436:TUX786441 UET786436:UET786441 UOP786436:UOP786441 UYL786436:UYL786441 VIH786436:VIH786441 VSD786436:VSD786441 WBZ786436:WBZ786441 WLV786436:WLV786441 WVR786436:WVR786441 A851972:A851977 JF851972:JF851977 TB851972:TB851977 ACX851972:ACX851977 AMT851972:AMT851977 AWP851972:AWP851977 BGL851972:BGL851977 BQH851972:BQH851977 CAD851972:CAD851977 CJZ851972:CJZ851977 CTV851972:CTV851977 DDR851972:DDR851977 DNN851972:DNN851977 DXJ851972:DXJ851977 EHF851972:EHF851977 ERB851972:ERB851977 FAX851972:FAX851977 FKT851972:FKT851977 FUP851972:FUP851977 GEL851972:GEL851977 GOH851972:GOH851977 GYD851972:GYD851977 HHZ851972:HHZ851977 HRV851972:HRV851977 IBR851972:IBR851977 ILN851972:ILN851977 IVJ851972:IVJ851977 JFF851972:JFF851977 JPB851972:JPB851977 JYX851972:JYX851977 KIT851972:KIT851977 KSP851972:KSP851977 LCL851972:LCL851977 LMH851972:LMH851977 LWD851972:LWD851977 MFZ851972:MFZ851977 MPV851972:MPV851977 MZR851972:MZR851977 NJN851972:NJN851977 NTJ851972:NTJ851977 ODF851972:ODF851977 ONB851972:ONB851977 OWX851972:OWX851977 PGT851972:PGT851977 PQP851972:PQP851977 QAL851972:QAL851977 QKH851972:QKH851977 QUD851972:QUD851977 RDZ851972:RDZ851977 RNV851972:RNV851977 RXR851972:RXR851977 SHN851972:SHN851977 SRJ851972:SRJ851977 TBF851972:TBF851977 TLB851972:TLB851977 TUX851972:TUX851977 UET851972:UET851977 UOP851972:UOP851977 UYL851972:UYL851977 VIH851972:VIH851977 VSD851972:VSD851977 WBZ851972:WBZ851977 WLV851972:WLV851977 WVR851972:WVR851977 A917508:A917513 JF917508:JF917513 TB917508:TB917513 ACX917508:ACX917513 AMT917508:AMT917513 AWP917508:AWP917513 BGL917508:BGL917513 BQH917508:BQH917513 CAD917508:CAD917513 CJZ917508:CJZ917513 CTV917508:CTV917513 DDR917508:DDR917513 DNN917508:DNN917513 DXJ917508:DXJ917513 EHF917508:EHF917513 ERB917508:ERB917513 FAX917508:FAX917513 FKT917508:FKT917513 FUP917508:FUP917513 GEL917508:GEL917513 GOH917508:GOH917513 GYD917508:GYD917513 HHZ917508:HHZ917513 HRV917508:HRV917513 IBR917508:IBR917513 ILN917508:ILN917513 IVJ917508:IVJ917513 JFF917508:JFF917513 JPB917508:JPB917513 JYX917508:JYX917513 KIT917508:KIT917513 KSP917508:KSP917513 LCL917508:LCL917513 LMH917508:LMH917513 LWD917508:LWD917513 MFZ917508:MFZ917513 MPV917508:MPV917513 MZR917508:MZR917513 NJN917508:NJN917513 NTJ917508:NTJ917513 ODF917508:ODF917513 ONB917508:ONB917513 OWX917508:OWX917513 PGT917508:PGT917513 PQP917508:PQP917513 QAL917508:QAL917513 QKH917508:QKH917513 QUD917508:QUD917513 RDZ917508:RDZ917513 RNV917508:RNV917513 RXR917508:RXR917513 SHN917508:SHN917513 SRJ917508:SRJ917513 TBF917508:TBF917513 TLB917508:TLB917513 TUX917508:TUX917513 UET917508:UET917513 UOP917508:UOP917513 UYL917508:UYL917513 VIH917508:VIH917513 VSD917508:VSD917513 WBZ917508:WBZ917513 WLV917508:WLV917513 WVR917508:WVR917513 A983044:A983049 JF983044:JF983049 TB983044:TB983049 ACX983044:ACX983049 AMT983044:AMT983049 AWP983044:AWP983049 BGL983044:BGL983049 BQH983044:BQH983049 CAD983044:CAD983049 CJZ983044:CJZ983049 CTV983044:CTV983049 DDR983044:DDR983049 DNN983044:DNN983049 DXJ983044:DXJ983049 EHF983044:EHF983049 ERB983044:ERB983049 FAX983044:FAX983049 FKT983044:FKT983049 FUP983044:FUP983049 GEL983044:GEL983049 GOH983044:GOH983049 GYD983044:GYD983049 HHZ983044:HHZ983049 HRV983044:HRV983049 IBR983044:IBR983049 ILN983044:ILN983049 IVJ983044:IVJ983049 JFF983044:JFF983049 JPB983044:JPB983049 JYX983044:JYX983049 KIT983044:KIT983049 KSP983044:KSP983049 LCL983044:LCL983049 LMH983044:LMH983049 LWD983044:LWD983049 MFZ983044:MFZ983049 MPV983044:MPV983049 MZR983044:MZR983049 NJN983044:NJN983049 NTJ983044:NTJ983049 ODF983044:ODF983049 ONB983044:ONB983049 OWX983044:OWX983049 PGT983044:PGT983049 PQP983044:PQP983049 QAL983044:QAL983049 QKH983044:QKH983049 QUD983044:QUD983049 RDZ983044:RDZ983049 RNV983044:RNV983049 RXR983044:RXR983049 SHN983044:SHN983049 SRJ983044:SRJ983049 TBF983044:TBF983049 TLB983044:TLB983049 TUX983044:TUX983049 UET983044:UET983049 UOP983044:UOP983049 UYL983044:UYL983049 VIH983044:VIH983049 VSD983044:VSD983049 WBZ983044:WBZ983049 WLV983044:WLV983049 WVR983044:WVR983049 WVR2 WLV2 WBZ2 VSD2 VIH2 UYL2 UOP2 UET2 TUX2 TLB2 TBF2 SRJ2 SHN2 RXR2 RNV2 RDZ2 QUD2 QKH2 QAL2 PQP2 PGT2 OWX2 ONB2 ODF2 NTJ2 NJN2 MZR2 MPV2 MFZ2 LWD2 LMH2 LCL2 KSP2 KIT2 JYX2 JPB2 JFF2 IVJ2 ILN2 IBR2 HRV2 HHZ2 GYD2 GOH2 GEL2 FUP2 FKT2 FAX2 ERB2 EHF2 DXJ2 DNN2 DDR2 CTV2 CJZ2 CAD2 BQH2 BGL2 AWP2 AMT2 ACX2 TB2 JF2 A2 WVR16:WVR18 WLV16:WLV18 WBZ16:WBZ18 VSD16:VSD18 VIH16:VIH18 UYL16:UYL18 UOP16:UOP18 UET16:UET18 TUX16:TUX18 TLB16:TLB18 TBF16:TBF18 SRJ16:SRJ18 SHN16:SHN18 RXR16:RXR18 RNV16:RNV18 RDZ16:RDZ18 QUD16:QUD18 QKH16:QKH18 QAL16:QAL18 PQP16:PQP18 PGT16:PGT18 OWX16:OWX18 ONB16:ONB18 ODF16:ODF18 NTJ16:NTJ18 NJN16:NJN18 MZR16:MZR18 MPV16:MPV18 MFZ16:MFZ18 LWD16:LWD18 LMH16:LMH18 LCL16:LCL18 KSP16:KSP18 KIT16:KIT18 JYX16:JYX18 JPB16:JPB18 JFF16:JFF18 IVJ16:IVJ18 ILN16:ILN18 IBR16:IBR18 HRV16:HRV18 HHZ16:HHZ18 GYD16:GYD18 GOH16:GOH18 GEL16:GEL18 FUP16:FUP18 FKT16:FKT18 FAX16:FAX18 ERB16:ERB18 EHF16:EHF18 DXJ16:DXJ18 DNN16:DNN18 DDR16:DDR18 CTV16:CTV18 CJZ16:CJZ18 CAD16:CAD18 BQH16:BQH18 BGL16:BGL18 AWP16:AWP18 AMT16:AMT18 ACX16:ACX18 TB16:TB18 JF16:JF18 A16:A18 WVR22:WVR24 WLV22:WLV24 WBZ22:WBZ24 VSD22:VSD24 VIH22:VIH24 UYL22:UYL24 UOP22:UOP24 UET22:UET24 TUX22:TUX24 TLB22:TLB24 TBF22:TBF24 SRJ22:SRJ24 SHN22:SHN24 RXR22:RXR24 RNV22:RNV24 RDZ22:RDZ24 QUD22:QUD24 QKH22:QKH24 QAL22:QAL24 PQP22:PQP24 PGT22:PGT24 OWX22:OWX24 ONB22:ONB24 ODF22:ODF24 NTJ22:NTJ24 NJN22:NJN24 MZR22:MZR24 MPV22:MPV24 MFZ22:MFZ24 LWD22:LWD24 LMH22:LMH24 LCL22:LCL24 KSP22:KSP24 KIT22:KIT24 JYX22:JYX24 JPB22:JPB24 JFF22:JFF24 IVJ22:IVJ24 ILN22:ILN24 IBR22:IBR24 HRV22:HRV24 HHZ22:HHZ24 GYD22:GYD24 GOH22:GOH24 GEL22:GEL24 FUP22:FUP24 FKT22:FKT24 FAX22:FAX24 ERB22:ERB24 EHF22:EHF24 DXJ22:DXJ24 DNN22:DNN24 DDR22:DDR24 CTV22:CTV24 CJZ22:CJZ24 CAD22:CAD24 BQH22:BQH24 BGL22:BGL24 AWP22:AWP24 AMT22:AMT24 ACX22:ACX24 TB22:TB24 JF22:JF24 A22:A24" xr:uid="{ADFD2F22-F69A-464D-B164-658D2AE4CD91}"/>
    <dataValidation type="list" allowBlank="1" showInputMessage="1" showErrorMessage="1" sqref="WWN983014:WWP983073 WWN57:WWP59 WMR57:WMT59 WCV57:WCX59 VSZ57:VTB59 VJD57:VJF59 UZH57:UZJ59 UPL57:UPN59 UFP57:UFR59 TVT57:TVV59 TLX57:TLZ59 TCB57:TCD59 SSF57:SSH59 SIJ57:SIL59 RYN57:RYP59 ROR57:ROT59 REV57:REX59 QUZ57:QVB59 QLD57:QLF59 QBH57:QBJ59 PRL57:PRN59 PHP57:PHR59 OXT57:OXV59 ONX57:ONZ59 OEB57:OED59 NUF57:NUH59 NKJ57:NKL59 NAN57:NAP59 MQR57:MQT59 MGV57:MGX59 LWZ57:LXB59 LND57:LNF59 LDH57:LDJ59 KTL57:KTN59 KJP57:KJR59 JZT57:JZV59 JPX57:JPZ59 JGB57:JGD59 IWF57:IWH59 IMJ57:IML59 ICN57:ICP59 HSR57:HST59 HIV57:HIX59 GYZ57:GZB59 GPD57:GPF59 GFH57:GFJ59 FVL57:FVN59 FLP57:FLR59 FBT57:FBV59 ERX57:ERZ59 EIB57:EID59 DYF57:DYH59 DOJ57:DOL59 DEN57:DEP59 CUR57:CUT59 CKV57:CKX59 CAZ57:CBB59 BRD57:BRF59 BHH57:BHJ59 AXL57:AXN59 ANP57:ANR59 ADT57:ADV59 TX57:TZ59 KB57:KD59 KB2:KD55 TX2:TZ55 ADT2:ADV55 ANP2:ANR55 AXL2:AXN55 BHH2:BHJ55 BRD2:BRF55 CAZ2:CBB55 CKV2:CKX55 CUR2:CUT55 DEN2:DEP55 DOJ2:DOL55 DYF2:DYH55 EIB2:EID55 ERX2:ERZ55 FBT2:FBV55 FLP2:FLR55 FVL2:FVN55 GFH2:GFJ55 GPD2:GPF55 GYZ2:GZB55 HIV2:HIX55 HSR2:HST55 ICN2:ICP55 IMJ2:IML55 IWF2:IWH55 JGB2:JGD55 JPX2:JPZ55 JZT2:JZV55 KJP2:KJR55 KTL2:KTN55 LDH2:LDJ55 LND2:LNF55 LWZ2:LXB55 MGV2:MGX55 MQR2:MQT55 NAN2:NAP55 NKJ2:NKL55 NUF2:NUH55 OEB2:OED55 ONX2:ONZ55 OXT2:OXV55 PHP2:PHR55 PRL2:PRN55 QBH2:QBJ55 QLD2:QLF55 QUZ2:QVB55 REV2:REX55 ROR2:ROT55 RYN2:RYP55 SIJ2:SIL55 SSF2:SSH55 TCB2:TCD55 TLX2:TLZ55 TVT2:TVV55 UFP2:UFR55 UPL2:UPN55 UZH2:UZJ55 VJD2:VJF55 VSZ2:VTB55 WCV2:WCX55 WMR2:WMT55 WWN2:WWP55 KB65571:KD65575 TX65571:TZ65575 ADT65571:ADV65575 ANP65571:ANR65575 AXL65571:AXN65575 BHH65571:BHJ65575 BRD65571:BRF65575 CAZ65571:CBB65575 CKV65571:CKX65575 CUR65571:CUT65575 DEN65571:DEP65575 DOJ65571:DOL65575 DYF65571:DYH65575 EIB65571:EID65575 ERX65571:ERZ65575 FBT65571:FBV65575 FLP65571:FLR65575 FVL65571:FVN65575 GFH65571:GFJ65575 GPD65571:GPF65575 GYZ65571:GZB65575 HIV65571:HIX65575 HSR65571:HST65575 ICN65571:ICP65575 IMJ65571:IML65575 IWF65571:IWH65575 JGB65571:JGD65575 JPX65571:JPZ65575 JZT65571:JZV65575 KJP65571:KJR65575 KTL65571:KTN65575 LDH65571:LDJ65575 LND65571:LNF65575 LWZ65571:LXB65575 MGV65571:MGX65575 MQR65571:MQT65575 NAN65571:NAP65575 NKJ65571:NKL65575 NUF65571:NUH65575 OEB65571:OED65575 ONX65571:ONZ65575 OXT65571:OXV65575 PHP65571:PHR65575 PRL65571:PRN65575 QBH65571:QBJ65575 QLD65571:QLF65575 QUZ65571:QVB65575 REV65571:REX65575 ROR65571:ROT65575 RYN65571:RYP65575 SIJ65571:SIL65575 SSF65571:SSH65575 TCB65571:TCD65575 TLX65571:TLZ65575 TVT65571:TVV65575 UFP65571:UFR65575 UPL65571:UPN65575 UZH65571:UZJ65575 VJD65571:VJF65575 VSZ65571:VTB65575 WCV65571:WCX65575 WMR65571:WMT65575 WWN65571:WWP65575 KB131107:KD131111 TX131107:TZ131111 ADT131107:ADV131111 ANP131107:ANR131111 AXL131107:AXN131111 BHH131107:BHJ131111 BRD131107:BRF131111 CAZ131107:CBB131111 CKV131107:CKX131111 CUR131107:CUT131111 DEN131107:DEP131111 DOJ131107:DOL131111 DYF131107:DYH131111 EIB131107:EID131111 ERX131107:ERZ131111 FBT131107:FBV131111 FLP131107:FLR131111 FVL131107:FVN131111 GFH131107:GFJ131111 GPD131107:GPF131111 GYZ131107:GZB131111 HIV131107:HIX131111 HSR131107:HST131111 ICN131107:ICP131111 IMJ131107:IML131111 IWF131107:IWH131111 JGB131107:JGD131111 JPX131107:JPZ131111 JZT131107:JZV131111 KJP131107:KJR131111 KTL131107:KTN131111 LDH131107:LDJ131111 LND131107:LNF131111 LWZ131107:LXB131111 MGV131107:MGX131111 MQR131107:MQT131111 NAN131107:NAP131111 NKJ131107:NKL131111 NUF131107:NUH131111 OEB131107:OED131111 ONX131107:ONZ131111 OXT131107:OXV131111 PHP131107:PHR131111 PRL131107:PRN131111 QBH131107:QBJ131111 QLD131107:QLF131111 QUZ131107:QVB131111 REV131107:REX131111 ROR131107:ROT131111 RYN131107:RYP131111 SIJ131107:SIL131111 SSF131107:SSH131111 TCB131107:TCD131111 TLX131107:TLZ131111 TVT131107:TVV131111 UFP131107:UFR131111 UPL131107:UPN131111 UZH131107:UZJ131111 VJD131107:VJF131111 VSZ131107:VTB131111 WCV131107:WCX131111 WMR131107:WMT131111 WWN131107:WWP131111 KB196643:KD196647 TX196643:TZ196647 ADT196643:ADV196647 ANP196643:ANR196647 AXL196643:AXN196647 BHH196643:BHJ196647 BRD196643:BRF196647 CAZ196643:CBB196647 CKV196643:CKX196647 CUR196643:CUT196647 DEN196643:DEP196647 DOJ196643:DOL196647 DYF196643:DYH196647 EIB196643:EID196647 ERX196643:ERZ196647 FBT196643:FBV196647 FLP196643:FLR196647 FVL196643:FVN196647 GFH196643:GFJ196647 GPD196643:GPF196647 GYZ196643:GZB196647 HIV196643:HIX196647 HSR196643:HST196647 ICN196643:ICP196647 IMJ196643:IML196647 IWF196643:IWH196647 JGB196643:JGD196647 JPX196643:JPZ196647 JZT196643:JZV196647 KJP196643:KJR196647 KTL196643:KTN196647 LDH196643:LDJ196647 LND196643:LNF196647 LWZ196643:LXB196647 MGV196643:MGX196647 MQR196643:MQT196647 NAN196643:NAP196647 NKJ196643:NKL196647 NUF196643:NUH196647 OEB196643:OED196647 ONX196643:ONZ196647 OXT196643:OXV196647 PHP196643:PHR196647 PRL196643:PRN196647 QBH196643:QBJ196647 QLD196643:QLF196647 QUZ196643:QVB196647 REV196643:REX196647 ROR196643:ROT196647 RYN196643:RYP196647 SIJ196643:SIL196647 SSF196643:SSH196647 TCB196643:TCD196647 TLX196643:TLZ196647 TVT196643:TVV196647 UFP196643:UFR196647 UPL196643:UPN196647 UZH196643:UZJ196647 VJD196643:VJF196647 VSZ196643:VTB196647 WCV196643:WCX196647 WMR196643:WMT196647 WWN196643:WWP196647 KB262179:KD262183 TX262179:TZ262183 ADT262179:ADV262183 ANP262179:ANR262183 AXL262179:AXN262183 BHH262179:BHJ262183 BRD262179:BRF262183 CAZ262179:CBB262183 CKV262179:CKX262183 CUR262179:CUT262183 DEN262179:DEP262183 DOJ262179:DOL262183 DYF262179:DYH262183 EIB262179:EID262183 ERX262179:ERZ262183 FBT262179:FBV262183 FLP262179:FLR262183 FVL262179:FVN262183 GFH262179:GFJ262183 GPD262179:GPF262183 GYZ262179:GZB262183 HIV262179:HIX262183 HSR262179:HST262183 ICN262179:ICP262183 IMJ262179:IML262183 IWF262179:IWH262183 JGB262179:JGD262183 JPX262179:JPZ262183 JZT262179:JZV262183 KJP262179:KJR262183 KTL262179:KTN262183 LDH262179:LDJ262183 LND262179:LNF262183 LWZ262179:LXB262183 MGV262179:MGX262183 MQR262179:MQT262183 NAN262179:NAP262183 NKJ262179:NKL262183 NUF262179:NUH262183 OEB262179:OED262183 ONX262179:ONZ262183 OXT262179:OXV262183 PHP262179:PHR262183 PRL262179:PRN262183 QBH262179:QBJ262183 QLD262179:QLF262183 QUZ262179:QVB262183 REV262179:REX262183 ROR262179:ROT262183 RYN262179:RYP262183 SIJ262179:SIL262183 SSF262179:SSH262183 TCB262179:TCD262183 TLX262179:TLZ262183 TVT262179:TVV262183 UFP262179:UFR262183 UPL262179:UPN262183 UZH262179:UZJ262183 VJD262179:VJF262183 VSZ262179:VTB262183 WCV262179:WCX262183 WMR262179:WMT262183 WWN262179:WWP262183 KB327715:KD327719 TX327715:TZ327719 ADT327715:ADV327719 ANP327715:ANR327719 AXL327715:AXN327719 BHH327715:BHJ327719 BRD327715:BRF327719 CAZ327715:CBB327719 CKV327715:CKX327719 CUR327715:CUT327719 DEN327715:DEP327719 DOJ327715:DOL327719 DYF327715:DYH327719 EIB327715:EID327719 ERX327715:ERZ327719 FBT327715:FBV327719 FLP327715:FLR327719 FVL327715:FVN327719 GFH327715:GFJ327719 GPD327715:GPF327719 GYZ327715:GZB327719 HIV327715:HIX327719 HSR327715:HST327719 ICN327715:ICP327719 IMJ327715:IML327719 IWF327715:IWH327719 JGB327715:JGD327719 JPX327715:JPZ327719 JZT327715:JZV327719 KJP327715:KJR327719 KTL327715:KTN327719 LDH327715:LDJ327719 LND327715:LNF327719 LWZ327715:LXB327719 MGV327715:MGX327719 MQR327715:MQT327719 NAN327715:NAP327719 NKJ327715:NKL327719 NUF327715:NUH327719 OEB327715:OED327719 ONX327715:ONZ327719 OXT327715:OXV327719 PHP327715:PHR327719 PRL327715:PRN327719 QBH327715:QBJ327719 QLD327715:QLF327719 QUZ327715:QVB327719 REV327715:REX327719 ROR327715:ROT327719 RYN327715:RYP327719 SIJ327715:SIL327719 SSF327715:SSH327719 TCB327715:TCD327719 TLX327715:TLZ327719 TVT327715:TVV327719 UFP327715:UFR327719 UPL327715:UPN327719 UZH327715:UZJ327719 VJD327715:VJF327719 VSZ327715:VTB327719 WCV327715:WCX327719 WMR327715:WMT327719 WWN327715:WWP327719 KB393251:KD393255 TX393251:TZ393255 ADT393251:ADV393255 ANP393251:ANR393255 AXL393251:AXN393255 BHH393251:BHJ393255 BRD393251:BRF393255 CAZ393251:CBB393255 CKV393251:CKX393255 CUR393251:CUT393255 DEN393251:DEP393255 DOJ393251:DOL393255 DYF393251:DYH393255 EIB393251:EID393255 ERX393251:ERZ393255 FBT393251:FBV393255 FLP393251:FLR393255 FVL393251:FVN393255 GFH393251:GFJ393255 GPD393251:GPF393255 GYZ393251:GZB393255 HIV393251:HIX393255 HSR393251:HST393255 ICN393251:ICP393255 IMJ393251:IML393255 IWF393251:IWH393255 JGB393251:JGD393255 JPX393251:JPZ393255 JZT393251:JZV393255 KJP393251:KJR393255 KTL393251:KTN393255 LDH393251:LDJ393255 LND393251:LNF393255 LWZ393251:LXB393255 MGV393251:MGX393255 MQR393251:MQT393255 NAN393251:NAP393255 NKJ393251:NKL393255 NUF393251:NUH393255 OEB393251:OED393255 ONX393251:ONZ393255 OXT393251:OXV393255 PHP393251:PHR393255 PRL393251:PRN393255 QBH393251:QBJ393255 QLD393251:QLF393255 QUZ393251:QVB393255 REV393251:REX393255 ROR393251:ROT393255 RYN393251:RYP393255 SIJ393251:SIL393255 SSF393251:SSH393255 TCB393251:TCD393255 TLX393251:TLZ393255 TVT393251:TVV393255 UFP393251:UFR393255 UPL393251:UPN393255 UZH393251:UZJ393255 VJD393251:VJF393255 VSZ393251:VTB393255 WCV393251:WCX393255 WMR393251:WMT393255 WWN393251:WWP393255 KB458787:KD458791 TX458787:TZ458791 ADT458787:ADV458791 ANP458787:ANR458791 AXL458787:AXN458791 BHH458787:BHJ458791 BRD458787:BRF458791 CAZ458787:CBB458791 CKV458787:CKX458791 CUR458787:CUT458791 DEN458787:DEP458791 DOJ458787:DOL458791 DYF458787:DYH458791 EIB458787:EID458791 ERX458787:ERZ458791 FBT458787:FBV458791 FLP458787:FLR458791 FVL458787:FVN458791 GFH458787:GFJ458791 GPD458787:GPF458791 GYZ458787:GZB458791 HIV458787:HIX458791 HSR458787:HST458791 ICN458787:ICP458791 IMJ458787:IML458791 IWF458787:IWH458791 JGB458787:JGD458791 JPX458787:JPZ458791 JZT458787:JZV458791 KJP458787:KJR458791 KTL458787:KTN458791 LDH458787:LDJ458791 LND458787:LNF458791 LWZ458787:LXB458791 MGV458787:MGX458791 MQR458787:MQT458791 NAN458787:NAP458791 NKJ458787:NKL458791 NUF458787:NUH458791 OEB458787:OED458791 ONX458787:ONZ458791 OXT458787:OXV458791 PHP458787:PHR458791 PRL458787:PRN458791 QBH458787:QBJ458791 QLD458787:QLF458791 QUZ458787:QVB458791 REV458787:REX458791 ROR458787:ROT458791 RYN458787:RYP458791 SIJ458787:SIL458791 SSF458787:SSH458791 TCB458787:TCD458791 TLX458787:TLZ458791 TVT458787:TVV458791 UFP458787:UFR458791 UPL458787:UPN458791 UZH458787:UZJ458791 VJD458787:VJF458791 VSZ458787:VTB458791 WCV458787:WCX458791 WMR458787:WMT458791 WWN458787:WWP458791 KB524323:KD524327 TX524323:TZ524327 ADT524323:ADV524327 ANP524323:ANR524327 AXL524323:AXN524327 BHH524323:BHJ524327 BRD524323:BRF524327 CAZ524323:CBB524327 CKV524323:CKX524327 CUR524323:CUT524327 DEN524323:DEP524327 DOJ524323:DOL524327 DYF524323:DYH524327 EIB524323:EID524327 ERX524323:ERZ524327 FBT524323:FBV524327 FLP524323:FLR524327 FVL524323:FVN524327 GFH524323:GFJ524327 GPD524323:GPF524327 GYZ524323:GZB524327 HIV524323:HIX524327 HSR524323:HST524327 ICN524323:ICP524327 IMJ524323:IML524327 IWF524323:IWH524327 JGB524323:JGD524327 JPX524323:JPZ524327 JZT524323:JZV524327 KJP524323:KJR524327 KTL524323:KTN524327 LDH524323:LDJ524327 LND524323:LNF524327 LWZ524323:LXB524327 MGV524323:MGX524327 MQR524323:MQT524327 NAN524323:NAP524327 NKJ524323:NKL524327 NUF524323:NUH524327 OEB524323:OED524327 ONX524323:ONZ524327 OXT524323:OXV524327 PHP524323:PHR524327 PRL524323:PRN524327 QBH524323:QBJ524327 QLD524323:QLF524327 QUZ524323:QVB524327 REV524323:REX524327 ROR524323:ROT524327 RYN524323:RYP524327 SIJ524323:SIL524327 SSF524323:SSH524327 TCB524323:TCD524327 TLX524323:TLZ524327 TVT524323:TVV524327 UFP524323:UFR524327 UPL524323:UPN524327 UZH524323:UZJ524327 VJD524323:VJF524327 VSZ524323:VTB524327 WCV524323:WCX524327 WMR524323:WMT524327 WWN524323:WWP524327 KB589859:KD589863 TX589859:TZ589863 ADT589859:ADV589863 ANP589859:ANR589863 AXL589859:AXN589863 BHH589859:BHJ589863 BRD589859:BRF589863 CAZ589859:CBB589863 CKV589859:CKX589863 CUR589859:CUT589863 DEN589859:DEP589863 DOJ589859:DOL589863 DYF589859:DYH589863 EIB589859:EID589863 ERX589859:ERZ589863 FBT589859:FBV589863 FLP589859:FLR589863 FVL589859:FVN589863 GFH589859:GFJ589863 GPD589859:GPF589863 GYZ589859:GZB589863 HIV589859:HIX589863 HSR589859:HST589863 ICN589859:ICP589863 IMJ589859:IML589863 IWF589859:IWH589863 JGB589859:JGD589863 JPX589859:JPZ589863 JZT589859:JZV589863 KJP589859:KJR589863 KTL589859:KTN589863 LDH589859:LDJ589863 LND589859:LNF589863 LWZ589859:LXB589863 MGV589859:MGX589863 MQR589859:MQT589863 NAN589859:NAP589863 NKJ589859:NKL589863 NUF589859:NUH589863 OEB589859:OED589863 ONX589859:ONZ589863 OXT589859:OXV589863 PHP589859:PHR589863 PRL589859:PRN589863 QBH589859:QBJ589863 QLD589859:QLF589863 QUZ589859:QVB589863 REV589859:REX589863 ROR589859:ROT589863 RYN589859:RYP589863 SIJ589859:SIL589863 SSF589859:SSH589863 TCB589859:TCD589863 TLX589859:TLZ589863 TVT589859:TVV589863 UFP589859:UFR589863 UPL589859:UPN589863 UZH589859:UZJ589863 VJD589859:VJF589863 VSZ589859:VTB589863 WCV589859:WCX589863 WMR589859:WMT589863 WWN589859:WWP589863 KB655395:KD655399 TX655395:TZ655399 ADT655395:ADV655399 ANP655395:ANR655399 AXL655395:AXN655399 BHH655395:BHJ655399 BRD655395:BRF655399 CAZ655395:CBB655399 CKV655395:CKX655399 CUR655395:CUT655399 DEN655395:DEP655399 DOJ655395:DOL655399 DYF655395:DYH655399 EIB655395:EID655399 ERX655395:ERZ655399 FBT655395:FBV655399 FLP655395:FLR655399 FVL655395:FVN655399 GFH655395:GFJ655399 GPD655395:GPF655399 GYZ655395:GZB655399 HIV655395:HIX655399 HSR655395:HST655399 ICN655395:ICP655399 IMJ655395:IML655399 IWF655395:IWH655399 JGB655395:JGD655399 JPX655395:JPZ655399 JZT655395:JZV655399 KJP655395:KJR655399 KTL655395:KTN655399 LDH655395:LDJ655399 LND655395:LNF655399 LWZ655395:LXB655399 MGV655395:MGX655399 MQR655395:MQT655399 NAN655395:NAP655399 NKJ655395:NKL655399 NUF655395:NUH655399 OEB655395:OED655399 ONX655395:ONZ655399 OXT655395:OXV655399 PHP655395:PHR655399 PRL655395:PRN655399 QBH655395:QBJ655399 QLD655395:QLF655399 QUZ655395:QVB655399 REV655395:REX655399 ROR655395:ROT655399 RYN655395:RYP655399 SIJ655395:SIL655399 SSF655395:SSH655399 TCB655395:TCD655399 TLX655395:TLZ655399 TVT655395:TVV655399 UFP655395:UFR655399 UPL655395:UPN655399 UZH655395:UZJ655399 VJD655395:VJF655399 VSZ655395:VTB655399 WCV655395:WCX655399 WMR655395:WMT655399 WWN655395:WWP655399 KB720931:KD720935 TX720931:TZ720935 ADT720931:ADV720935 ANP720931:ANR720935 AXL720931:AXN720935 BHH720931:BHJ720935 BRD720931:BRF720935 CAZ720931:CBB720935 CKV720931:CKX720935 CUR720931:CUT720935 DEN720931:DEP720935 DOJ720931:DOL720935 DYF720931:DYH720935 EIB720931:EID720935 ERX720931:ERZ720935 FBT720931:FBV720935 FLP720931:FLR720935 FVL720931:FVN720935 GFH720931:GFJ720935 GPD720931:GPF720935 GYZ720931:GZB720935 HIV720931:HIX720935 HSR720931:HST720935 ICN720931:ICP720935 IMJ720931:IML720935 IWF720931:IWH720935 JGB720931:JGD720935 JPX720931:JPZ720935 JZT720931:JZV720935 KJP720931:KJR720935 KTL720931:KTN720935 LDH720931:LDJ720935 LND720931:LNF720935 LWZ720931:LXB720935 MGV720931:MGX720935 MQR720931:MQT720935 NAN720931:NAP720935 NKJ720931:NKL720935 NUF720931:NUH720935 OEB720931:OED720935 ONX720931:ONZ720935 OXT720931:OXV720935 PHP720931:PHR720935 PRL720931:PRN720935 QBH720931:QBJ720935 QLD720931:QLF720935 QUZ720931:QVB720935 REV720931:REX720935 ROR720931:ROT720935 RYN720931:RYP720935 SIJ720931:SIL720935 SSF720931:SSH720935 TCB720931:TCD720935 TLX720931:TLZ720935 TVT720931:TVV720935 UFP720931:UFR720935 UPL720931:UPN720935 UZH720931:UZJ720935 VJD720931:VJF720935 VSZ720931:VTB720935 WCV720931:WCX720935 WMR720931:WMT720935 WWN720931:WWP720935 KB786467:KD786471 TX786467:TZ786471 ADT786467:ADV786471 ANP786467:ANR786471 AXL786467:AXN786471 BHH786467:BHJ786471 BRD786467:BRF786471 CAZ786467:CBB786471 CKV786467:CKX786471 CUR786467:CUT786471 DEN786467:DEP786471 DOJ786467:DOL786471 DYF786467:DYH786471 EIB786467:EID786471 ERX786467:ERZ786471 FBT786467:FBV786471 FLP786467:FLR786471 FVL786467:FVN786471 GFH786467:GFJ786471 GPD786467:GPF786471 GYZ786467:GZB786471 HIV786467:HIX786471 HSR786467:HST786471 ICN786467:ICP786471 IMJ786467:IML786471 IWF786467:IWH786471 JGB786467:JGD786471 JPX786467:JPZ786471 JZT786467:JZV786471 KJP786467:KJR786471 KTL786467:KTN786471 LDH786467:LDJ786471 LND786467:LNF786471 LWZ786467:LXB786471 MGV786467:MGX786471 MQR786467:MQT786471 NAN786467:NAP786471 NKJ786467:NKL786471 NUF786467:NUH786471 OEB786467:OED786471 ONX786467:ONZ786471 OXT786467:OXV786471 PHP786467:PHR786471 PRL786467:PRN786471 QBH786467:QBJ786471 QLD786467:QLF786471 QUZ786467:QVB786471 REV786467:REX786471 ROR786467:ROT786471 RYN786467:RYP786471 SIJ786467:SIL786471 SSF786467:SSH786471 TCB786467:TCD786471 TLX786467:TLZ786471 TVT786467:TVV786471 UFP786467:UFR786471 UPL786467:UPN786471 UZH786467:UZJ786471 VJD786467:VJF786471 VSZ786467:VTB786471 WCV786467:WCX786471 WMR786467:WMT786471 WWN786467:WWP786471 KB852003:KD852007 TX852003:TZ852007 ADT852003:ADV852007 ANP852003:ANR852007 AXL852003:AXN852007 BHH852003:BHJ852007 BRD852003:BRF852007 CAZ852003:CBB852007 CKV852003:CKX852007 CUR852003:CUT852007 DEN852003:DEP852007 DOJ852003:DOL852007 DYF852003:DYH852007 EIB852003:EID852007 ERX852003:ERZ852007 FBT852003:FBV852007 FLP852003:FLR852007 FVL852003:FVN852007 GFH852003:GFJ852007 GPD852003:GPF852007 GYZ852003:GZB852007 HIV852003:HIX852007 HSR852003:HST852007 ICN852003:ICP852007 IMJ852003:IML852007 IWF852003:IWH852007 JGB852003:JGD852007 JPX852003:JPZ852007 JZT852003:JZV852007 KJP852003:KJR852007 KTL852003:KTN852007 LDH852003:LDJ852007 LND852003:LNF852007 LWZ852003:LXB852007 MGV852003:MGX852007 MQR852003:MQT852007 NAN852003:NAP852007 NKJ852003:NKL852007 NUF852003:NUH852007 OEB852003:OED852007 ONX852003:ONZ852007 OXT852003:OXV852007 PHP852003:PHR852007 PRL852003:PRN852007 QBH852003:QBJ852007 QLD852003:QLF852007 QUZ852003:QVB852007 REV852003:REX852007 ROR852003:ROT852007 RYN852003:RYP852007 SIJ852003:SIL852007 SSF852003:SSH852007 TCB852003:TCD852007 TLX852003:TLZ852007 TVT852003:TVV852007 UFP852003:UFR852007 UPL852003:UPN852007 UZH852003:UZJ852007 VJD852003:VJF852007 VSZ852003:VTB852007 WCV852003:WCX852007 WMR852003:WMT852007 WWN852003:WWP852007 KB917539:KD917543 TX917539:TZ917543 ADT917539:ADV917543 ANP917539:ANR917543 AXL917539:AXN917543 BHH917539:BHJ917543 BRD917539:BRF917543 CAZ917539:CBB917543 CKV917539:CKX917543 CUR917539:CUT917543 DEN917539:DEP917543 DOJ917539:DOL917543 DYF917539:DYH917543 EIB917539:EID917543 ERX917539:ERZ917543 FBT917539:FBV917543 FLP917539:FLR917543 FVL917539:FVN917543 GFH917539:GFJ917543 GPD917539:GPF917543 GYZ917539:GZB917543 HIV917539:HIX917543 HSR917539:HST917543 ICN917539:ICP917543 IMJ917539:IML917543 IWF917539:IWH917543 JGB917539:JGD917543 JPX917539:JPZ917543 JZT917539:JZV917543 KJP917539:KJR917543 KTL917539:KTN917543 LDH917539:LDJ917543 LND917539:LNF917543 LWZ917539:LXB917543 MGV917539:MGX917543 MQR917539:MQT917543 NAN917539:NAP917543 NKJ917539:NKL917543 NUF917539:NUH917543 OEB917539:OED917543 ONX917539:ONZ917543 OXT917539:OXV917543 PHP917539:PHR917543 PRL917539:PRN917543 QBH917539:QBJ917543 QLD917539:QLF917543 QUZ917539:QVB917543 REV917539:REX917543 ROR917539:ROT917543 RYN917539:RYP917543 SIJ917539:SIL917543 SSF917539:SSH917543 TCB917539:TCD917543 TLX917539:TLZ917543 TVT917539:TVV917543 UFP917539:UFR917543 UPL917539:UPN917543 UZH917539:UZJ917543 VJD917539:VJF917543 VSZ917539:VTB917543 WCV917539:WCX917543 WMR917539:WMT917543 WWN917539:WWP917543 KB983075:KD983079 TX983075:TZ983079 ADT983075:ADV983079 ANP983075:ANR983079 AXL983075:AXN983079 BHH983075:BHJ983079 BRD983075:BRF983079 CAZ983075:CBB983079 CKV983075:CKX983079 CUR983075:CUT983079 DEN983075:DEP983079 DOJ983075:DOL983079 DYF983075:DYH983079 EIB983075:EID983079 ERX983075:ERZ983079 FBT983075:FBV983079 FLP983075:FLR983079 FVL983075:FVN983079 GFH983075:GFJ983079 GPD983075:GPF983079 GYZ983075:GZB983079 HIV983075:HIX983079 HSR983075:HST983079 ICN983075:ICP983079 IMJ983075:IML983079 IWF983075:IWH983079 JGB983075:JGD983079 JPX983075:JPZ983079 JZT983075:JZV983079 KJP983075:KJR983079 KTL983075:KTN983079 LDH983075:LDJ983079 LND983075:LNF983079 LWZ983075:LXB983079 MGV983075:MGX983079 MQR983075:MQT983079 NAN983075:NAP983079 NKJ983075:NKL983079 NUF983075:NUH983079 OEB983075:OED983079 ONX983075:ONZ983079 OXT983075:OXV983079 PHP983075:PHR983079 PRL983075:PRN983079 QBH983075:QBJ983079 QLD983075:QLF983079 QUZ983075:QVB983079 REV983075:REX983079 ROR983075:ROT983079 RYN983075:RYP983079 SIJ983075:SIL983079 SSF983075:SSH983079 TCB983075:TCD983079 TLX983075:TLZ983079 TVT983075:TVV983079 UFP983075:UFR983079 UPL983075:UPN983079 UZH983075:UZJ983079 VJD983075:VJF983079 VSZ983075:VTB983079 WCV983075:WCX983079 WMR983075:WMT983079 WWN983075:WWP983079 KB65510:KD65569 TX65510:TZ65569 ADT65510:ADV65569 ANP65510:ANR65569 AXL65510:AXN65569 BHH65510:BHJ65569 BRD65510:BRF65569 CAZ65510:CBB65569 CKV65510:CKX65569 CUR65510:CUT65569 DEN65510:DEP65569 DOJ65510:DOL65569 DYF65510:DYH65569 EIB65510:EID65569 ERX65510:ERZ65569 FBT65510:FBV65569 FLP65510:FLR65569 FVL65510:FVN65569 GFH65510:GFJ65569 GPD65510:GPF65569 GYZ65510:GZB65569 HIV65510:HIX65569 HSR65510:HST65569 ICN65510:ICP65569 IMJ65510:IML65569 IWF65510:IWH65569 JGB65510:JGD65569 JPX65510:JPZ65569 JZT65510:JZV65569 KJP65510:KJR65569 KTL65510:KTN65569 LDH65510:LDJ65569 LND65510:LNF65569 LWZ65510:LXB65569 MGV65510:MGX65569 MQR65510:MQT65569 NAN65510:NAP65569 NKJ65510:NKL65569 NUF65510:NUH65569 OEB65510:OED65569 ONX65510:ONZ65569 OXT65510:OXV65569 PHP65510:PHR65569 PRL65510:PRN65569 QBH65510:QBJ65569 QLD65510:QLF65569 QUZ65510:QVB65569 REV65510:REX65569 ROR65510:ROT65569 RYN65510:RYP65569 SIJ65510:SIL65569 SSF65510:SSH65569 TCB65510:TCD65569 TLX65510:TLZ65569 TVT65510:TVV65569 UFP65510:UFR65569 UPL65510:UPN65569 UZH65510:UZJ65569 VJD65510:VJF65569 VSZ65510:VTB65569 WCV65510:WCX65569 WMR65510:WMT65569 WWN65510:WWP65569 KB131046:KD131105 TX131046:TZ131105 ADT131046:ADV131105 ANP131046:ANR131105 AXL131046:AXN131105 BHH131046:BHJ131105 BRD131046:BRF131105 CAZ131046:CBB131105 CKV131046:CKX131105 CUR131046:CUT131105 DEN131046:DEP131105 DOJ131046:DOL131105 DYF131046:DYH131105 EIB131046:EID131105 ERX131046:ERZ131105 FBT131046:FBV131105 FLP131046:FLR131105 FVL131046:FVN131105 GFH131046:GFJ131105 GPD131046:GPF131105 GYZ131046:GZB131105 HIV131046:HIX131105 HSR131046:HST131105 ICN131046:ICP131105 IMJ131046:IML131105 IWF131046:IWH131105 JGB131046:JGD131105 JPX131046:JPZ131105 JZT131046:JZV131105 KJP131046:KJR131105 KTL131046:KTN131105 LDH131046:LDJ131105 LND131046:LNF131105 LWZ131046:LXB131105 MGV131046:MGX131105 MQR131046:MQT131105 NAN131046:NAP131105 NKJ131046:NKL131105 NUF131046:NUH131105 OEB131046:OED131105 ONX131046:ONZ131105 OXT131046:OXV131105 PHP131046:PHR131105 PRL131046:PRN131105 QBH131046:QBJ131105 QLD131046:QLF131105 QUZ131046:QVB131105 REV131046:REX131105 ROR131046:ROT131105 RYN131046:RYP131105 SIJ131046:SIL131105 SSF131046:SSH131105 TCB131046:TCD131105 TLX131046:TLZ131105 TVT131046:TVV131105 UFP131046:UFR131105 UPL131046:UPN131105 UZH131046:UZJ131105 VJD131046:VJF131105 VSZ131046:VTB131105 WCV131046:WCX131105 WMR131046:WMT131105 WWN131046:WWP131105 KB196582:KD196641 TX196582:TZ196641 ADT196582:ADV196641 ANP196582:ANR196641 AXL196582:AXN196641 BHH196582:BHJ196641 BRD196582:BRF196641 CAZ196582:CBB196641 CKV196582:CKX196641 CUR196582:CUT196641 DEN196582:DEP196641 DOJ196582:DOL196641 DYF196582:DYH196641 EIB196582:EID196641 ERX196582:ERZ196641 FBT196582:FBV196641 FLP196582:FLR196641 FVL196582:FVN196641 GFH196582:GFJ196641 GPD196582:GPF196641 GYZ196582:GZB196641 HIV196582:HIX196641 HSR196582:HST196641 ICN196582:ICP196641 IMJ196582:IML196641 IWF196582:IWH196641 JGB196582:JGD196641 JPX196582:JPZ196641 JZT196582:JZV196641 KJP196582:KJR196641 KTL196582:KTN196641 LDH196582:LDJ196641 LND196582:LNF196641 LWZ196582:LXB196641 MGV196582:MGX196641 MQR196582:MQT196641 NAN196582:NAP196641 NKJ196582:NKL196641 NUF196582:NUH196641 OEB196582:OED196641 ONX196582:ONZ196641 OXT196582:OXV196641 PHP196582:PHR196641 PRL196582:PRN196641 QBH196582:QBJ196641 QLD196582:QLF196641 QUZ196582:QVB196641 REV196582:REX196641 ROR196582:ROT196641 RYN196582:RYP196641 SIJ196582:SIL196641 SSF196582:SSH196641 TCB196582:TCD196641 TLX196582:TLZ196641 TVT196582:TVV196641 UFP196582:UFR196641 UPL196582:UPN196641 UZH196582:UZJ196641 VJD196582:VJF196641 VSZ196582:VTB196641 WCV196582:WCX196641 WMR196582:WMT196641 WWN196582:WWP196641 KB262118:KD262177 TX262118:TZ262177 ADT262118:ADV262177 ANP262118:ANR262177 AXL262118:AXN262177 BHH262118:BHJ262177 BRD262118:BRF262177 CAZ262118:CBB262177 CKV262118:CKX262177 CUR262118:CUT262177 DEN262118:DEP262177 DOJ262118:DOL262177 DYF262118:DYH262177 EIB262118:EID262177 ERX262118:ERZ262177 FBT262118:FBV262177 FLP262118:FLR262177 FVL262118:FVN262177 GFH262118:GFJ262177 GPD262118:GPF262177 GYZ262118:GZB262177 HIV262118:HIX262177 HSR262118:HST262177 ICN262118:ICP262177 IMJ262118:IML262177 IWF262118:IWH262177 JGB262118:JGD262177 JPX262118:JPZ262177 JZT262118:JZV262177 KJP262118:KJR262177 KTL262118:KTN262177 LDH262118:LDJ262177 LND262118:LNF262177 LWZ262118:LXB262177 MGV262118:MGX262177 MQR262118:MQT262177 NAN262118:NAP262177 NKJ262118:NKL262177 NUF262118:NUH262177 OEB262118:OED262177 ONX262118:ONZ262177 OXT262118:OXV262177 PHP262118:PHR262177 PRL262118:PRN262177 QBH262118:QBJ262177 QLD262118:QLF262177 QUZ262118:QVB262177 REV262118:REX262177 ROR262118:ROT262177 RYN262118:RYP262177 SIJ262118:SIL262177 SSF262118:SSH262177 TCB262118:TCD262177 TLX262118:TLZ262177 TVT262118:TVV262177 UFP262118:UFR262177 UPL262118:UPN262177 UZH262118:UZJ262177 VJD262118:VJF262177 VSZ262118:VTB262177 WCV262118:WCX262177 WMR262118:WMT262177 WWN262118:WWP262177 KB327654:KD327713 TX327654:TZ327713 ADT327654:ADV327713 ANP327654:ANR327713 AXL327654:AXN327713 BHH327654:BHJ327713 BRD327654:BRF327713 CAZ327654:CBB327713 CKV327654:CKX327713 CUR327654:CUT327713 DEN327654:DEP327713 DOJ327654:DOL327713 DYF327654:DYH327713 EIB327654:EID327713 ERX327654:ERZ327713 FBT327654:FBV327713 FLP327654:FLR327713 FVL327654:FVN327713 GFH327654:GFJ327713 GPD327654:GPF327713 GYZ327654:GZB327713 HIV327654:HIX327713 HSR327654:HST327713 ICN327654:ICP327713 IMJ327654:IML327713 IWF327654:IWH327713 JGB327654:JGD327713 JPX327654:JPZ327713 JZT327654:JZV327713 KJP327654:KJR327713 KTL327654:KTN327713 LDH327654:LDJ327713 LND327654:LNF327713 LWZ327654:LXB327713 MGV327654:MGX327713 MQR327654:MQT327713 NAN327654:NAP327713 NKJ327654:NKL327713 NUF327654:NUH327713 OEB327654:OED327713 ONX327654:ONZ327713 OXT327654:OXV327713 PHP327654:PHR327713 PRL327654:PRN327713 QBH327654:QBJ327713 QLD327654:QLF327713 QUZ327654:QVB327713 REV327654:REX327713 ROR327654:ROT327713 RYN327654:RYP327713 SIJ327654:SIL327713 SSF327654:SSH327713 TCB327654:TCD327713 TLX327654:TLZ327713 TVT327654:TVV327713 UFP327654:UFR327713 UPL327654:UPN327713 UZH327654:UZJ327713 VJD327654:VJF327713 VSZ327654:VTB327713 WCV327654:WCX327713 WMR327654:WMT327713 WWN327654:WWP327713 KB393190:KD393249 TX393190:TZ393249 ADT393190:ADV393249 ANP393190:ANR393249 AXL393190:AXN393249 BHH393190:BHJ393249 BRD393190:BRF393249 CAZ393190:CBB393249 CKV393190:CKX393249 CUR393190:CUT393249 DEN393190:DEP393249 DOJ393190:DOL393249 DYF393190:DYH393249 EIB393190:EID393249 ERX393190:ERZ393249 FBT393190:FBV393249 FLP393190:FLR393249 FVL393190:FVN393249 GFH393190:GFJ393249 GPD393190:GPF393249 GYZ393190:GZB393249 HIV393190:HIX393249 HSR393190:HST393249 ICN393190:ICP393249 IMJ393190:IML393249 IWF393190:IWH393249 JGB393190:JGD393249 JPX393190:JPZ393249 JZT393190:JZV393249 KJP393190:KJR393249 KTL393190:KTN393249 LDH393190:LDJ393249 LND393190:LNF393249 LWZ393190:LXB393249 MGV393190:MGX393249 MQR393190:MQT393249 NAN393190:NAP393249 NKJ393190:NKL393249 NUF393190:NUH393249 OEB393190:OED393249 ONX393190:ONZ393249 OXT393190:OXV393249 PHP393190:PHR393249 PRL393190:PRN393249 QBH393190:QBJ393249 QLD393190:QLF393249 QUZ393190:QVB393249 REV393190:REX393249 ROR393190:ROT393249 RYN393190:RYP393249 SIJ393190:SIL393249 SSF393190:SSH393249 TCB393190:TCD393249 TLX393190:TLZ393249 TVT393190:TVV393249 UFP393190:UFR393249 UPL393190:UPN393249 UZH393190:UZJ393249 VJD393190:VJF393249 VSZ393190:VTB393249 WCV393190:WCX393249 WMR393190:WMT393249 WWN393190:WWP393249 KB458726:KD458785 TX458726:TZ458785 ADT458726:ADV458785 ANP458726:ANR458785 AXL458726:AXN458785 BHH458726:BHJ458785 BRD458726:BRF458785 CAZ458726:CBB458785 CKV458726:CKX458785 CUR458726:CUT458785 DEN458726:DEP458785 DOJ458726:DOL458785 DYF458726:DYH458785 EIB458726:EID458785 ERX458726:ERZ458785 FBT458726:FBV458785 FLP458726:FLR458785 FVL458726:FVN458785 GFH458726:GFJ458785 GPD458726:GPF458785 GYZ458726:GZB458785 HIV458726:HIX458785 HSR458726:HST458785 ICN458726:ICP458785 IMJ458726:IML458785 IWF458726:IWH458785 JGB458726:JGD458785 JPX458726:JPZ458785 JZT458726:JZV458785 KJP458726:KJR458785 KTL458726:KTN458785 LDH458726:LDJ458785 LND458726:LNF458785 LWZ458726:LXB458785 MGV458726:MGX458785 MQR458726:MQT458785 NAN458726:NAP458785 NKJ458726:NKL458785 NUF458726:NUH458785 OEB458726:OED458785 ONX458726:ONZ458785 OXT458726:OXV458785 PHP458726:PHR458785 PRL458726:PRN458785 QBH458726:QBJ458785 QLD458726:QLF458785 QUZ458726:QVB458785 REV458726:REX458785 ROR458726:ROT458785 RYN458726:RYP458785 SIJ458726:SIL458785 SSF458726:SSH458785 TCB458726:TCD458785 TLX458726:TLZ458785 TVT458726:TVV458785 UFP458726:UFR458785 UPL458726:UPN458785 UZH458726:UZJ458785 VJD458726:VJF458785 VSZ458726:VTB458785 WCV458726:WCX458785 WMR458726:WMT458785 WWN458726:WWP458785 KB524262:KD524321 TX524262:TZ524321 ADT524262:ADV524321 ANP524262:ANR524321 AXL524262:AXN524321 BHH524262:BHJ524321 BRD524262:BRF524321 CAZ524262:CBB524321 CKV524262:CKX524321 CUR524262:CUT524321 DEN524262:DEP524321 DOJ524262:DOL524321 DYF524262:DYH524321 EIB524262:EID524321 ERX524262:ERZ524321 FBT524262:FBV524321 FLP524262:FLR524321 FVL524262:FVN524321 GFH524262:GFJ524321 GPD524262:GPF524321 GYZ524262:GZB524321 HIV524262:HIX524321 HSR524262:HST524321 ICN524262:ICP524321 IMJ524262:IML524321 IWF524262:IWH524321 JGB524262:JGD524321 JPX524262:JPZ524321 JZT524262:JZV524321 KJP524262:KJR524321 KTL524262:KTN524321 LDH524262:LDJ524321 LND524262:LNF524321 LWZ524262:LXB524321 MGV524262:MGX524321 MQR524262:MQT524321 NAN524262:NAP524321 NKJ524262:NKL524321 NUF524262:NUH524321 OEB524262:OED524321 ONX524262:ONZ524321 OXT524262:OXV524321 PHP524262:PHR524321 PRL524262:PRN524321 QBH524262:QBJ524321 QLD524262:QLF524321 QUZ524262:QVB524321 REV524262:REX524321 ROR524262:ROT524321 RYN524262:RYP524321 SIJ524262:SIL524321 SSF524262:SSH524321 TCB524262:TCD524321 TLX524262:TLZ524321 TVT524262:TVV524321 UFP524262:UFR524321 UPL524262:UPN524321 UZH524262:UZJ524321 VJD524262:VJF524321 VSZ524262:VTB524321 WCV524262:WCX524321 WMR524262:WMT524321 WWN524262:WWP524321 KB589798:KD589857 TX589798:TZ589857 ADT589798:ADV589857 ANP589798:ANR589857 AXL589798:AXN589857 BHH589798:BHJ589857 BRD589798:BRF589857 CAZ589798:CBB589857 CKV589798:CKX589857 CUR589798:CUT589857 DEN589798:DEP589857 DOJ589798:DOL589857 DYF589798:DYH589857 EIB589798:EID589857 ERX589798:ERZ589857 FBT589798:FBV589857 FLP589798:FLR589857 FVL589798:FVN589857 GFH589798:GFJ589857 GPD589798:GPF589857 GYZ589798:GZB589857 HIV589798:HIX589857 HSR589798:HST589857 ICN589798:ICP589857 IMJ589798:IML589857 IWF589798:IWH589857 JGB589798:JGD589857 JPX589798:JPZ589857 JZT589798:JZV589857 KJP589798:KJR589857 KTL589798:KTN589857 LDH589798:LDJ589857 LND589798:LNF589857 LWZ589798:LXB589857 MGV589798:MGX589857 MQR589798:MQT589857 NAN589798:NAP589857 NKJ589798:NKL589857 NUF589798:NUH589857 OEB589798:OED589857 ONX589798:ONZ589857 OXT589798:OXV589857 PHP589798:PHR589857 PRL589798:PRN589857 QBH589798:QBJ589857 QLD589798:QLF589857 QUZ589798:QVB589857 REV589798:REX589857 ROR589798:ROT589857 RYN589798:RYP589857 SIJ589798:SIL589857 SSF589798:SSH589857 TCB589798:TCD589857 TLX589798:TLZ589857 TVT589798:TVV589857 UFP589798:UFR589857 UPL589798:UPN589857 UZH589798:UZJ589857 VJD589798:VJF589857 VSZ589798:VTB589857 WCV589798:WCX589857 WMR589798:WMT589857 WWN589798:WWP589857 KB655334:KD655393 TX655334:TZ655393 ADT655334:ADV655393 ANP655334:ANR655393 AXL655334:AXN655393 BHH655334:BHJ655393 BRD655334:BRF655393 CAZ655334:CBB655393 CKV655334:CKX655393 CUR655334:CUT655393 DEN655334:DEP655393 DOJ655334:DOL655393 DYF655334:DYH655393 EIB655334:EID655393 ERX655334:ERZ655393 FBT655334:FBV655393 FLP655334:FLR655393 FVL655334:FVN655393 GFH655334:GFJ655393 GPD655334:GPF655393 GYZ655334:GZB655393 HIV655334:HIX655393 HSR655334:HST655393 ICN655334:ICP655393 IMJ655334:IML655393 IWF655334:IWH655393 JGB655334:JGD655393 JPX655334:JPZ655393 JZT655334:JZV655393 KJP655334:KJR655393 KTL655334:KTN655393 LDH655334:LDJ655393 LND655334:LNF655393 LWZ655334:LXB655393 MGV655334:MGX655393 MQR655334:MQT655393 NAN655334:NAP655393 NKJ655334:NKL655393 NUF655334:NUH655393 OEB655334:OED655393 ONX655334:ONZ655393 OXT655334:OXV655393 PHP655334:PHR655393 PRL655334:PRN655393 QBH655334:QBJ655393 QLD655334:QLF655393 QUZ655334:QVB655393 REV655334:REX655393 ROR655334:ROT655393 RYN655334:RYP655393 SIJ655334:SIL655393 SSF655334:SSH655393 TCB655334:TCD655393 TLX655334:TLZ655393 TVT655334:TVV655393 UFP655334:UFR655393 UPL655334:UPN655393 UZH655334:UZJ655393 VJD655334:VJF655393 VSZ655334:VTB655393 WCV655334:WCX655393 WMR655334:WMT655393 WWN655334:WWP655393 KB720870:KD720929 TX720870:TZ720929 ADT720870:ADV720929 ANP720870:ANR720929 AXL720870:AXN720929 BHH720870:BHJ720929 BRD720870:BRF720929 CAZ720870:CBB720929 CKV720870:CKX720929 CUR720870:CUT720929 DEN720870:DEP720929 DOJ720870:DOL720929 DYF720870:DYH720929 EIB720870:EID720929 ERX720870:ERZ720929 FBT720870:FBV720929 FLP720870:FLR720929 FVL720870:FVN720929 GFH720870:GFJ720929 GPD720870:GPF720929 GYZ720870:GZB720929 HIV720870:HIX720929 HSR720870:HST720929 ICN720870:ICP720929 IMJ720870:IML720929 IWF720870:IWH720929 JGB720870:JGD720929 JPX720870:JPZ720929 JZT720870:JZV720929 KJP720870:KJR720929 KTL720870:KTN720929 LDH720870:LDJ720929 LND720870:LNF720929 LWZ720870:LXB720929 MGV720870:MGX720929 MQR720870:MQT720929 NAN720870:NAP720929 NKJ720870:NKL720929 NUF720870:NUH720929 OEB720870:OED720929 ONX720870:ONZ720929 OXT720870:OXV720929 PHP720870:PHR720929 PRL720870:PRN720929 QBH720870:QBJ720929 QLD720870:QLF720929 QUZ720870:QVB720929 REV720870:REX720929 ROR720870:ROT720929 RYN720870:RYP720929 SIJ720870:SIL720929 SSF720870:SSH720929 TCB720870:TCD720929 TLX720870:TLZ720929 TVT720870:TVV720929 UFP720870:UFR720929 UPL720870:UPN720929 UZH720870:UZJ720929 VJD720870:VJF720929 VSZ720870:VTB720929 WCV720870:WCX720929 WMR720870:WMT720929 WWN720870:WWP720929 KB786406:KD786465 TX786406:TZ786465 ADT786406:ADV786465 ANP786406:ANR786465 AXL786406:AXN786465 BHH786406:BHJ786465 BRD786406:BRF786465 CAZ786406:CBB786465 CKV786406:CKX786465 CUR786406:CUT786465 DEN786406:DEP786465 DOJ786406:DOL786465 DYF786406:DYH786465 EIB786406:EID786465 ERX786406:ERZ786465 FBT786406:FBV786465 FLP786406:FLR786465 FVL786406:FVN786465 GFH786406:GFJ786465 GPD786406:GPF786465 GYZ786406:GZB786465 HIV786406:HIX786465 HSR786406:HST786465 ICN786406:ICP786465 IMJ786406:IML786465 IWF786406:IWH786465 JGB786406:JGD786465 JPX786406:JPZ786465 JZT786406:JZV786465 KJP786406:KJR786465 KTL786406:KTN786465 LDH786406:LDJ786465 LND786406:LNF786465 LWZ786406:LXB786465 MGV786406:MGX786465 MQR786406:MQT786465 NAN786406:NAP786465 NKJ786406:NKL786465 NUF786406:NUH786465 OEB786406:OED786465 ONX786406:ONZ786465 OXT786406:OXV786465 PHP786406:PHR786465 PRL786406:PRN786465 QBH786406:QBJ786465 QLD786406:QLF786465 QUZ786406:QVB786465 REV786406:REX786465 ROR786406:ROT786465 RYN786406:RYP786465 SIJ786406:SIL786465 SSF786406:SSH786465 TCB786406:TCD786465 TLX786406:TLZ786465 TVT786406:TVV786465 UFP786406:UFR786465 UPL786406:UPN786465 UZH786406:UZJ786465 VJD786406:VJF786465 VSZ786406:VTB786465 WCV786406:WCX786465 WMR786406:WMT786465 WWN786406:WWP786465 KB851942:KD852001 TX851942:TZ852001 ADT851942:ADV852001 ANP851942:ANR852001 AXL851942:AXN852001 BHH851942:BHJ852001 BRD851942:BRF852001 CAZ851942:CBB852001 CKV851942:CKX852001 CUR851942:CUT852001 DEN851942:DEP852001 DOJ851942:DOL852001 DYF851942:DYH852001 EIB851942:EID852001 ERX851942:ERZ852001 FBT851942:FBV852001 FLP851942:FLR852001 FVL851942:FVN852001 GFH851942:GFJ852001 GPD851942:GPF852001 GYZ851942:GZB852001 HIV851942:HIX852001 HSR851942:HST852001 ICN851942:ICP852001 IMJ851942:IML852001 IWF851942:IWH852001 JGB851942:JGD852001 JPX851942:JPZ852001 JZT851942:JZV852001 KJP851942:KJR852001 KTL851942:KTN852001 LDH851942:LDJ852001 LND851942:LNF852001 LWZ851942:LXB852001 MGV851942:MGX852001 MQR851942:MQT852001 NAN851942:NAP852001 NKJ851942:NKL852001 NUF851942:NUH852001 OEB851942:OED852001 ONX851942:ONZ852001 OXT851942:OXV852001 PHP851942:PHR852001 PRL851942:PRN852001 QBH851942:QBJ852001 QLD851942:QLF852001 QUZ851942:QVB852001 REV851942:REX852001 ROR851942:ROT852001 RYN851942:RYP852001 SIJ851942:SIL852001 SSF851942:SSH852001 TCB851942:TCD852001 TLX851942:TLZ852001 TVT851942:TVV852001 UFP851942:UFR852001 UPL851942:UPN852001 UZH851942:UZJ852001 VJD851942:VJF852001 VSZ851942:VTB852001 WCV851942:WCX852001 WMR851942:WMT852001 WWN851942:WWP852001 KB917478:KD917537 TX917478:TZ917537 ADT917478:ADV917537 ANP917478:ANR917537 AXL917478:AXN917537 BHH917478:BHJ917537 BRD917478:BRF917537 CAZ917478:CBB917537 CKV917478:CKX917537 CUR917478:CUT917537 DEN917478:DEP917537 DOJ917478:DOL917537 DYF917478:DYH917537 EIB917478:EID917537 ERX917478:ERZ917537 FBT917478:FBV917537 FLP917478:FLR917537 FVL917478:FVN917537 GFH917478:GFJ917537 GPD917478:GPF917537 GYZ917478:GZB917537 HIV917478:HIX917537 HSR917478:HST917537 ICN917478:ICP917537 IMJ917478:IML917537 IWF917478:IWH917537 JGB917478:JGD917537 JPX917478:JPZ917537 JZT917478:JZV917537 KJP917478:KJR917537 KTL917478:KTN917537 LDH917478:LDJ917537 LND917478:LNF917537 LWZ917478:LXB917537 MGV917478:MGX917537 MQR917478:MQT917537 NAN917478:NAP917537 NKJ917478:NKL917537 NUF917478:NUH917537 OEB917478:OED917537 ONX917478:ONZ917537 OXT917478:OXV917537 PHP917478:PHR917537 PRL917478:PRN917537 QBH917478:QBJ917537 QLD917478:QLF917537 QUZ917478:QVB917537 REV917478:REX917537 ROR917478:ROT917537 RYN917478:RYP917537 SIJ917478:SIL917537 SSF917478:SSH917537 TCB917478:TCD917537 TLX917478:TLZ917537 TVT917478:TVV917537 UFP917478:UFR917537 UPL917478:UPN917537 UZH917478:UZJ917537 VJD917478:VJF917537 VSZ917478:VTB917537 WCV917478:WCX917537 WMR917478:WMT917537 WWN917478:WWP917537 KB983014:KD983073 TX983014:TZ983073 ADT983014:ADV983073 ANP983014:ANR983073 AXL983014:AXN983073 BHH983014:BHJ983073 BRD983014:BRF983073 CAZ983014:CBB983073 CKV983014:CKX983073 CUR983014:CUT983073 DEN983014:DEP983073 DOJ983014:DOL983073 DYF983014:DYH983073 EIB983014:EID983073 ERX983014:ERZ983073 FBT983014:FBV983073 FLP983014:FLR983073 FVL983014:FVN983073 GFH983014:GFJ983073 GPD983014:GPF983073 GYZ983014:GZB983073 HIV983014:HIX983073 HSR983014:HST983073 ICN983014:ICP983073 IMJ983014:IML983073 IWF983014:IWH983073 JGB983014:JGD983073 JPX983014:JPZ983073 JZT983014:JZV983073 KJP983014:KJR983073 KTL983014:KTN983073 LDH983014:LDJ983073 LND983014:LNF983073 LWZ983014:LXB983073 MGV983014:MGX983073 MQR983014:MQT983073 NAN983014:NAP983073 NKJ983014:NKL983073 NUF983014:NUH983073 OEB983014:OED983073 ONX983014:ONZ983073 OXT983014:OXV983073 PHP983014:PHR983073 PRL983014:PRN983073 QBH983014:QBJ983073 QLD983014:QLF983073 QUZ983014:QVB983073 REV983014:REX983073 ROR983014:ROT983073 RYN983014:RYP983073 SIJ983014:SIL983073 SSF983014:SSH983073 TCB983014:TCD983073 TLX983014:TLZ983073 TVT983014:TVV983073 UFP983014:UFR983073 UPL983014:UPN983073 UZH983014:UZJ983073 VJD983014:VJF983073 VSZ983014:VTB983073 WCV983014:WCX983073 WMR983014:WMT983073" xr:uid="{8AE00831-8A2A-431D-8E1E-24CD53913CBE}">
      <formula1>$AP$2:$AP$7</formula1>
    </dataValidation>
    <dataValidation type="list" allowBlank="1" showInputMessage="1" showErrorMessage="1" sqref="WWQ983014:WWS983080 KE2:KG60 UA2:UC60 ADW2:ADY60 ANS2:ANU60 AXO2:AXQ60 BHK2:BHM60 BRG2:BRI60 CBC2:CBE60 CKY2:CLA60 CUU2:CUW60 DEQ2:DES60 DOM2:DOO60 DYI2:DYK60 EIE2:EIG60 ESA2:ESC60 FBW2:FBY60 FLS2:FLU60 FVO2:FVQ60 GFK2:GFM60 GPG2:GPI60 GZC2:GZE60 HIY2:HJA60 HSU2:HSW60 ICQ2:ICS60 IMM2:IMO60 IWI2:IWK60 JGE2:JGG60 JQA2:JQC60 JZW2:JZY60 KJS2:KJU60 KTO2:KTQ60 LDK2:LDM60 LNG2:LNI60 LXC2:LXE60 MGY2:MHA60 MQU2:MQW60 NAQ2:NAS60 NKM2:NKO60 NUI2:NUK60 OEE2:OEG60 OOA2:OOC60 OXW2:OXY60 PHS2:PHU60 PRO2:PRQ60 QBK2:QBM60 QLG2:QLI60 QVC2:QVE60 REY2:RFA60 ROU2:ROW60 RYQ2:RYS60 SIM2:SIO60 SSI2:SSK60 TCE2:TCG60 TMA2:TMC60 TVW2:TVY60 UFS2:UFU60 UPO2:UPQ60 UZK2:UZM60 VJG2:VJI60 VTC2:VTE60 WCY2:WDA60 WMU2:WMW60 WWQ2:WWS60 AG2:AL60 AD2:AD60 X65510:AL65576 Y2:Z60 WMU983014:WMW983080 WCY983014:WDA983080 VTC983014:VTE983080 VJG983014:VJI983080 UZK983014:UZM983080 UPO983014:UPQ983080 UFS983014:UFU983080 TVW983014:TVY983080 TMA983014:TMC983080 TCE983014:TCG983080 SSI983014:SSK983080 SIM983014:SIO983080 RYQ983014:RYS983080 ROU983014:ROW983080 REY983014:RFA983080 QVC983014:QVE983080 QLG983014:QLI983080 QBK983014:QBM983080 PRO983014:PRQ983080 PHS983014:PHU983080 OXW983014:OXY983080 OOA983014:OOC983080 OEE983014:OEG983080 NUI983014:NUK983080 NKM983014:NKO983080 NAQ983014:NAS983080 MQU983014:MQW983080 MGY983014:MHA983080 LXC983014:LXE983080 LNG983014:LNI983080 LDK983014:LDM983080 KTO983014:KTQ983080 KJS983014:KJU983080 JZW983014:JZY983080 JQA983014:JQC983080 JGE983014:JGG983080 IWI983014:IWK983080 IMM983014:IMO983080 ICQ983014:ICS983080 HSU983014:HSW983080 HIY983014:HJA983080 GZC983014:GZE983080 GPG983014:GPI983080 GFK983014:GFM983080 FVO983014:FVQ983080 FLS983014:FLU983080 FBW983014:FBY983080 ESA983014:ESC983080 EIE983014:EIG983080 DYI983014:DYK983080 DOM983014:DOO983080 DEQ983014:DES983080 CUU983014:CUW983080 CKY983014:CLA983080 CBC983014:CBE983080 BRG983014:BRI983080 BHK983014:BHM983080 AXO983014:AXQ983080 ANS983014:ANU983080 ADW983014:ADY983080 UA983014:UC983080 KE983014:KG983080 X983014:AL983080 WWQ917478:WWS917544 WMU917478:WMW917544 WCY917478:WDA917544 VTC917478:VTE917544 VJG917478:VJI917544 UZK917478:UZM917544 UPO917478:UPQ917544 UFS917478:UFU917544 TVW917478:TVY917544 TMA917478:TMC917544 TCE917478:TCG917544 SSI917478:SSK917544 SIM917478:SIO917544 RYQ917478:RYS917544 ROU917478:ROW917544 REY917478:RFA917544 QVC917478:QVE917544 QLG917478:QLI917544 QBK917478:QBM917544 PRO917478:PRQ917544 PHS917478:PHU917544 OXW917478:OXY917544 OOA917478:OOC917544 OEE917478:OEG917544 NUI917478:NUK917544 NKM917478:NKO917544 NAQ917478:NAS917544 MQU917478:MQW917544 MGY917478:MHA917544 LXC917478:LXE917544 LNG917478:LNI917544 LDK917478:LDM917544 KTO917478:KTQ917544 KJS917478:KJU917544 JZW917478:JZY917544 JQA917478:JQC917544 JGE917478:JGG917544 IWI917478:IWK917544 IMM917478:IMO917544 ICQ917478:ICS917544 HSU917478:HSW917544 HIY917478:HJA917544 GZC917478:GZE917544 GPG917478:GPI917544 GFK917478:GFM917544 FVO917478:FVQ917544 FLS917478:FLU917544 FBW917478:FBY917544 ESA917478:ESC917544 EIE917478:EIG917544 DYI917478:DYK917544 DOM917478:DOO917544 DEQ917478:DES917544 CUU917478:CUW917544 CKY917478:CLA917544 CBC917478:CBE917544 BRG917478:BRI917544 BHK917478:BHM917544 AXO917478:AXQ917544 ANS917478:ANU917544 ADW917478:ADY917544 UA917478:UC917544 KE917478:KG917544 X917478:AL917544 WWQ851942:WWS852008 WMU851942:WMW852008 WCY851942:WDA852008 VTC851942:VTE852008 VJG851942:VJI852008 UZK851942:UZM852008 UPO851942:UPQ852008 UFS851942:UFU852008 TVW851942:TVY852008 TMA851942:TMC852008 TCE851942:TCG852008 SSI851942:SSK852008 SIM851942:SIO852008 RYQ851942:RYS852008 ROU851942:ROW852008 REY851942:RFA852008 QVC851942:QVE852008 QLG851942:QLI852008 QBK851942:QBM852008 PRO851942:PRQ852008 PHS851942:PHU852008 OXW851942:OXY852008 OOA851942:OOC852008 OEE851942:OEG852008 NUI851942:NUK852008 NKM851942:NKO852008 NAQ851942:NAS852008 MQU851942:MQW852008 MGY851942:MHA852008 LXC851942:LXE852008 LNG851942:LNI852008 LDK851942:LDM852008 KTO851942:KTQ852008 KJS851942:KJU852008 JZW851942:JZY852008 JQA851942:JQC852008 JGE851942:JGG852008 IWI851942:IWK852008 IMM851942:IMO852008 ICQ851942:ICS852008 HSU851942:HSW852008 HIY851942:HJA852008 GZC851942:GZE852008 GPG851942:GPI852008 GFK851942:GFM852008 FVO851942:FVQ852008 FLS851942:FLU852008 FBW851942:FBY852008 ESA851942:ESC852008 EIE851942:EIG852008 DYI851942:DYK852008 DOM851942:DOO852008 DEQ851942:DES852008 CUU851942:CUW852008 CKY851942:CLA852008 CBC851942:CBE852008 BRG851942:BRI852008 BHK851942:BHM852008 AXO851942:AXQ852008 ANS851942:ANU852008 ADW851942:ADY852008 UA851942:UC852008 KE851942:KG852008 X851942:AL852008 WWQ786406:WWS786472 WMU786406:WMW786472 WCY786406:WDA786472 VTC786406:VTE786472 VJG786406:VJI786472 UZK786406:UZM786472 UPO786406:UPQ786472 UFS786406:UFU786472 TVW786406:TVY786472 TMA786406:TMC786472 TCE786406:TCG786472 SSI786406:SSK786472 SIM786406:SIO786472 RYQ786406:RYS786472 ROU786406:ROW786472 REY786406:RFA786472 QVC786406:QVE786472 QLG786406:QLI786472 QBK786406:QBM786472 PRO786406:PRQ786472 PHS786406:PHU786472 OXW786406:OXY786472 OOA786406:OOC786472 OEE786406:OEG786472 NUI786406:NUK786472 NKM786406:NKO786472 NAQ786406:NAS786472 MQU786406:MQW786472 MGY786406:MHA786472 LXC786406:LXE786472 LNG786406:LNI786472 LDK786406:LDM786472 KTO786406:KTQ786472 KJS786406:KJU786472 JZW786406:JZY786472 JQA786406:JQC786472 JGE786406:JGG786472 IWI786406:IWK786472 IMM786406:IMO786472 ICQ786406:ICS786472 HSU786406:HSW786472 HIY786406:HJA786472 GZC786406:GZE786472 GPG786406:GPI786472 GFK786406:GFM786472 FVO786406:FVQ786472 FLS786406:FLU786472 FBW786406:FBY786472 ESA786406:ESC786472 EIE786406:EIG786472 DYI786406:DYK786472 DOM786406:DOO786472 DEQ786406:DES786472 CUU786406:CUW786472 CKY786406:CLA786472 CBC786406:CBE786472 BRG786406:BRI786472 BHK786406:BHM786472 AXO786406:AXQ786472 ANS786406:ANU786472 ADW786406:ADY786472 UA786406:UC786472 KE786406:KG786472 X786406:AL786472 WWQ720870:WWS720936 WMU720870:WMW720936 WCY720870:WDA720936 VTC720870:VTE720936 VJG720870:VJI720936 UZK720870:UZM720936 UPO720870:UPQ720936 UFS720870:UFU720936 TVW720870:TVY720936 TMA720870:TMC720936 TCE720870:TCG720936 SSI720870:SSK720936 SIM720870:SIO720936 RYQ720870:RYS720936 ROU720870:ROW720936 REY720870:RFA720936 QVC720870:QVE720936 QLG720870:QLI720936 QBK720870:QBM720936 PRO720870:PRQ720936 PHS720870:PHU720936 OXW720870:OXY720936 OOA720870:OOC720936 OEE720870:OEG720936 NUI720870:NUK720936 NKM720870:NKO720936 NAQ720870:NAS720936 MQU720870:MQW720936 MGY720870:MHA720936 LXC720870:LXE720936 LNG720870:LNI720936 LDK720870:LDM720936 KTO720870:KTQ720936 KJS720870:KJU720936 JZW720870:JZY720936 JQA720870:JQC720936 JGE720870:JGG720936 IWI720870:IWK720936 IMM720870:IMO720936 ICQ720870:ICS720936 HSU720870:HSW720936 HIY720870:HJA720936 GZC720870:GZE720936 GPG720870:GPI720936 GFK720870:GFM720936 FVO720870:FVQ720936 FLS720870:FLU720936 FBW720870:FBY720936 ESA720870:ESC720936 EIE720870:EIG720936 DYI720870:DYK720936 DOM720870:DOO720936 DEQ720870:DES720936 CUU720870:CUW720936 CKY720870:CLA720936 CBC720870:CBE720936 BRG720870:BRI720936 BHK720870:BHM720936 AXO720870:AXQ720936 ANS720870:ANU720936 ADW720870:ADY720936 UA720870:UC720936 KE720870:KG720936 X720870:AL720936 WWQ655334:WWS655400 WMU655334:WMW655400 WCY655334:WDA655400 VTC655334:VTE655400 VJG655334:VJI655400 UZK655334:UZM655400 UPO655334:UPQ655400 UFS655334:UFU655400 TVW655334:TVY655400 TMA655334:TMC655400 TCE655334:TCG655400 SSI655334:SSK655400 SIM655334:SIO655400 RYQ655334:RYS655400 ROU655334:ROW655400 REY655334:RFA655400 QVC655334:QVE655400 QLG655334:QLI655400 QBK655334:QBM655400 PRO655334:PRQ655400 PHS655334:PHU655400 OXW655334:OXY655400 OOA655334:OOC655400 OEE655334:OEG655400 NUI655334:NUK655400 NKM655334:NKO655400 NAQ655334:NAS655400 MQU655334:MQW655400 MGY655334:MHA655400 LXC655334:LXE655400 LNG655334:LNI655400 LDK655334:LDM655400 KTO655334:KTQ655400 KJS655334:KJU655400 JZW655334:JZY655400 JQA655334:JQC655400 JGE655334:JGG655400 IWI655334:IWK655400 IMM655334:IMO655400 ICQ655334:ICS655400 HSU655334:HSW655400 HIY655334:HJA655400 GZC655334:GZE655400 GPG655334:GPI655400 GFK655334:GFM655400 FVO655334:FVQ655400 FLS655334:FLU655400 FBW655334:FBY655400 ESA655334:ESC655400 EIE655334:EIG655400 DYI655334:DYK655400 DOM655334:DOO655400 DEQ655334:DES655400 CUU655334:CUW655400 CKY655334:CLA655400 CBC655334:CBE655400 BRG655334:BRI655400 BHK655334:BHM655400 AXO655334:AXQ655400 ANS655334:ANU655400 ADW655334:ADY655400 UA655334:UC655400 KE655334:KG655400 X655334:AL655400 WWQ589798:WWS589864 WMU589798:WMW589864 WCY589798:WDA589864 VTC589798:VTE589864 VJG589798:VJI589864 UZK589798:UZM589864 UPO589798:UPQ589864 UFS589798:UFU589864 TVW589798:TVY589864 TMA589798:TMC589864 TCE589798:TCG589864 SSI589798:SSK589864 SIM589798:SIO589864 RYQ589798:RYS589864 ROU589798:ROW589864 REY589798:RFA589864 QVC589798:QVE589864 QLG589798:QLI589864 QBK589798:QBM589864 PRO589798:PRQ589864 PHS589798:PHU589864 OXW589798:OXY589864 OOA589798:OOC589864 OEE589798:OEG589864 NUI589798:NUK589864 NKM589798:NKO589864 NAQ589798:NAS589864 MQU589798:MQW589864 MGY589798:MHA589864 LXC589798:LXE589864 LNG589798:LNI589864 LDK589798:LDM589864 KTO589798:KTQ589864 KJS589798:KJU589864 JZW589798:JZY589864 JQA589798:JQC589864 JGE589798:JGG589864 IWI589798:IWK589864 IMM589798:IMO589864 ICQ589798:ICS589864 HSU589798:HSW589864 HIY589798:HJA589864 GZC589798:GZE589864 GPG589798:GPI589864 GFK589798:GFM589864 FVO589798:FVQ589864 FLS589798:FLU589864 FBW589798:FBY589864 ESA589798:ESC589864 EIE589798:EIG589864 DYI589798:DYK589864 DOM589798:DOO589864 DEQ589798:DES589864 CUU589798:CUW589864 CKY589798:CLA589864 CBC589798:CBE589864 BRG589798:BRI589864 BHK589798:BHM589864 AXO589798:AXQ589864 ANS589798:ANU589864 ADW589798:ADY589864 UA589798:UC589864 KE589798:KG589864 X589798:AL589864 WWQ524262:WWS524328 WMU524262:WMW524328 WCY524262:WDA524328 VTC524262:VTE524328 VJG524262:VJI524328 UZK524262:UZM524328 UPO524262:UPQ524328 UFS524262:UFU524328 TVW524262:TVY524328 TMA524262:TMC524328 TCE524262:TCG524328 SSI524262:SSK524328 SIM524262:SIO524328 RYQ524262:RYS524328 ROU524262:ROW524328 REY524262:RFA524328 QVC524262:QVE524328 QLG524262:QLI524328 QBK524262:QBM524328 PRO524262:PRQ524328 PHS524262:PHU524328 OXW524262:OXY524328 OOA524262:OOC524328 OEE524262:OEG524328 NUI524262:NUK524328 NKM524262:NKO524328 NAQ524262:NAS524328 MQU524262:MQW524328 MGY524262:MHA524328 LXC524262:LXE524328 LNG524262:LNI524328 LDK524262:LDM524328 KTO524262:KTQ524328 KJS524262:KJU524328 JZW524262:JZY524328 JQA524262:JQC524328 JGE524262:JGG524328 IWI524262:IWK524328 IMM524262:IMO524328 ICQ524262:ICS524328 HSU524262:HSW524328 HIY524262:HJA524328 GZC524262:GZE524328 GPG524262:GPI524328 GFK524262:GFM524328 FVO524262:FVQ524328 FLS524262:FLU524328 FBW524262:FBY524328 ESA524262:ESC524328 EIE524262:EIG524328 DYI524262:DYK524328 DOM524262:DOO524328 DEQ524262:DES524328 CUU524262:CUW524328 CKY524262:CLA524328 CBC524262:CBE524328 BRG524262:BRI524328 BHK524262:BHM524328 AXO524262:AXQ524328 ANS524262:ANU524328 ADW524262:ADY524328 UA524262:UC524328 KE524262:KG524328 X524262:AL524328 WWQ458726:WWS458792 WMU458726:WMW458792 WCY458726:WDA458792 VTC458726:VTE458792 VJG458726:VJI458792 UZK458726:UZM458792 UPO458726:UPQ458792 UFS458726:UFU458792 TVW458726:TVY458792 TMA458726:TMC458792 TCE458726:TCG458792 SSI458726:SSK458792 SIM458726:SIO458792 RYQ458726:RYS458792 ROU458726:ROW458792 REY458726:RFA458792 QVC458726:QVE458792 QLG458726:QLI458792 QBK458726:QBM458792 PRO458726:PRQ458792 PHS458726:PHU458792 OXW458726:OXY458792 OOA458726:OOC458792 OEE458726:OEG458792 NUI458726:NUK458792 NKM458726:NKO458792 NAQ458726:NAS458792 MQU458726:MQW458792 MGY458726:MHA458792 LXC458726:LXE458792 LNG458726:LNI458792 LDK458726:LDM458792 KTO458726:KTQ458792 KJS458726:KJU458792 JZW458726:JZY458792 JQA458726:JQC458792 JGE458726:JGG458792 IWI458726:IWK458792 IMM458726:IMO458792 ICQ458726:ICS458792 HSU458726:HSW458792 HIY458726:HJA458792 GZC458726:GZE458792 GPG458726:GPI458792 GFK458726:GFM458792 FVO458726:FVQ458792 FLS458726:FLU458792 FBW458726:FBY458792 ESA458726:ESC458792 EIE458726:EIG458792 DYI458726:DYK458792 DOM458726:DOO458792 DEQ458726:DES458792 CUU458726:CUW458792 CKY458726:CLA458792 CBC458726:CBE458792 BRG458726:BRI458792 BHK458726:BHM458792 AXO458726:AXQ458792 ANS458726:ANU458792 ADW458726:ADY458792 UA458726:UC458792 KE458726:KG458792 X458726:AL458792 WWQ393190:WWS393256 WMU393190:WMW393256 WCY393190:WDA393256 VTC393190:VTE393256 VJG393190:VJI393256 UZK393190:UZM393256 UPO393190:UPQ393256 UFS393190:UFU393256 TVW393190:TVY393256 TMA393190:TMC393256 TCE393190:TCG393256 SSI393190:SSK393256 SIM393190:SIO393256 RYQ393190:RYS393256 ROU393190:ROW393256 REY393190:RFA393256 QVC393190:QVE393256 QLG393190:QLI393256 QBK393190:QBM393256 PRO393190:PRQ393256 PHS393190:PHU393256 OXW393190:OXY393256 OOA393190:OOC393256 OEE393190:OEG393256 NUI393190:NUK393256 NKM393190:NKO393256 NAQ393190:NAS393256 MQU393190:MQW393256 MGY393190:MHA393256 LXC393190:LXE393256 LNG393190:LNI393256 LDK393190:LDM393256 KTO393190:KTQ393256 KJS393190:KJU393256 JZW393190:JZY393256 JQA393190:JQC393256 JGE393190:JGG393256 IWI393190:IWK393256 IMM393190:IMO393256 ICQ393190:ICS393256 HSU393190:HSW393256 HIY393190:HJA393256 GZC393190:GZE393256 GPG393190:GPI393256 GFK393190:GFM393256 FVO393190:FVQ393256 FLS393190:FLU393256 FBW393190:FBY393256 ESA393190:ESC393256 EIE393190:EIG393256 DYI393190:DYK393256 DOM393190:DOO393256 DEQ393190:DES393256 CUU393190:CUW393256 CKY393190:CLA393256 CBC393190:CBE393256 BRG393190:BRI393256 BHK393190:BHM393256 AXO393190:AXQ393256 ANS393190:ANU393256 ADW393190:ADY393256 UA393190:UC393256 KE393190:KG393256 X393190:AL393256 WWQ327654:WWS327720 WMU327654:WMW327720 WCY327654:WDA327720 VTC327654:VTE327720 VJG327654:VJI327720 UZK327654:UZM327720 UPO327654:UPQ327720 UFS327654:UFU327720 TVW327654:TVY327720 TMA327654:TMC327720 TCE327654:TCG327720 SSI327654:SSK327720 SIM327654:SIO327720 RYQ327654:RYS327720 ROU327654:ROW327720 REY327654:RFA327720 QVC327654:QVE327720 QLG327654:QLI327720 QBK327654:QBM327720 PRO327654:PRQ327720 PHS327654:PHU327720 OXW327654:OXY327720 OOA327654:OOC327720 OEE327654:OEG327720 NUI327654:NUK327720 NKM327654:NKO327720 NAQ327654:NAS327720 MQU327654:MQW327720 MGY327654:MHA327720 LXC327654:LXE327720 LNG327654:LNI327720 LDK327654:LDM327720 KTO327654:KTQ327720 KJS327654:KJU327720 JZW327654:JZY327720 JQA327654:JQC327720 JGE327654:JGG327720 IWI327654:IWK327720 IMM327654:IMO327720 ICQ327654:ICS327720 HSU327654:HSW327720 HIY327654:HJA327720 GZC327654:GZE327720 GPG327654:GPI327720 GFK327654:GFM327720 FVO327654:FVQ327720 FLS327654:FLU327720 FBW327654:FBY327720 ESA327654:ESC327720 EIE327654:EIG327720 DYI327654:DYK327720 DOM327654:DOO327720 DEQ327654:DES327720 CUU327654:CUW327720 CKY327654:CLA327720 CBC327654:CBE327720 BRG327654:BRI327720 BHK327654:BHM327720 AXO327654:AXQ327720 ANS327654:ANU327720 ADW327654:ADY327720 UA327654:UC327720 KE327654:KG327720 X327654:AL327720 WWQ262118:WWS262184 WMU262118:WMW262184 WCY262118:WDA262184 VTC262118:VTE262184 VJG262118:VJI262184 UZK262118:UZM262184 UPO262118:UPQ262184 UFS262118:UFU262184 TVW262118:TVY262184 TMA262118:TMC262184 TCE262118:TCG262184 SSI262118:SSK262184 SIM262118:SIO262184 RYQ262118:RYS262184 ROU262118:ROW262184 REY262118:RFA262184 QVC262118:QVE262184 QLG262118:QLI262184 QBK262118:QBM262184 PRO262118:PRQ262184 PHS262118:PHU262184 OXW262118:OXY262184 OOA262118:OOC262184 OEE262118:OEG262184 NUI262118:NUK262184 NKM262118:NKO262184 NAQ262118:NAS262184 MQU262118:MQW262184 MGY262118:MHA262184 LXC262118:LXE262184 LNG262118:LNI262184 LDK262118:LDM262184 KTO262118:KTQ262184 KJS262118:KJU262184 JZW262118:JZY262184 JQA262118:JQC262184 JGE262118:JGG262184 IWI262118:IWK262184 IMM262118:IMO262184 ICQ262118:ICS262184 HSU262118:HSW262184 HIY262118:HJA262184 GZC262118:GZE262184 GPG262118:GPI262184 GFK262118:GFM262184 FVO262118:FVQ262184 FLS262118:FLU262184 FBW262118:FBY262184 ESA262118:ESC262184 EIE262118:EIG262184 DYI262118:DYK262184 DOM262118:DOO262184 DEQ262118:DES262184 CUU262118:CUW262184 CKY262118:CLA262184 CBC262118:CBE262184 BRG262118:BRI262184 BHK262118:BHM262184 AXO262118:AXQ262184 ANS262118:ANU262184 ADW262118:ADY262184 UA262118:UC262184 KE262118:KG262184 X262118:AL262184 WWQ196582:WWS196648 WMU196582:WMW196648 WCY196582:WDA196648 VTC196582:VTE196648 VJG196582:VJI196648 UZK196582:UZM196648 UPO196582:UPQ196648 UFS196582:UFU196648 TVW196582:TVY196648 TMA196582:TMC196648 TCE196582:TCG196648 SSI196582:SSK196648 SIM196582:SIO196648 RYQ196582:RYS196648 ROU196582:ROW196648 REY196582:RFA196648 QVC196582:QVE196648 QLG196582:QLI196648 QBK196582:QBM196648 PRO196582:PRQ196648 PHS196582:PHU196648 OXW196582:OXY196648 OOA196582:OOC196648 OEE196582:OEG196648 NUI196582:NUK196648 NKM196582:NKO196648 NAQ196582:NAS196648 MQU196582:MQW196648 MGY196582:MHA196648 LXC196582:LXE196648 LNG196582:LNI196648 LDK196582:LDM196648 KTO196582:KTQ196648 KJS196582:KJU196648 JZW196582:JZY196648 JQA196582:JQC196648 JGE196582:JGG196648 IWI196582:IWK196648 IMM196582:IMO196648 ICQ196582:ICS196648 HSU196582:HSW196648 HIY196582:HJA196648 GZC196582:GZE196648 GPG196582:GPI196648 GFK196582:GFM196648 FVO196582:FVQ196648 FLS196582:FLU196648 FBW196582:FBY196648 ESA196582:ESC196648 EIE196582:EIG196648 DYI196582:DYK196648 DOM196582:DOO196648 DEQ196582:DES196648 CUU196582:CUW196648 CKY196582:CLA196648 CBC196582:CBE196648 BRG196582:BRI196648 BHK196582:BHM196648 AXO196582:AXQ196648 ANS196582:ANU196648 ADW196582:ADY196648 UA196582:UC196648 KE196582:KG196648 X196582:AL196648 WWQ131046:WWS131112 WMU131046:WMW131112 WCY131046:WDA131112 VTC131046:VTE131112 VJG131046:VJI131112 UZK131046:UZM131112 UPO131046:UPQ131112 UFS131046:UFU131112 TVW131046:TVY131112 TMA131046:TMC131112 TCE131046:TCG131112 SSI131046:SSK131112 SIM131046:SIO131112 RYQ131046:RYS131112 ROU131046:ROW131112 REY131046:RFA131112 QVC131046:QVE131112 QLG131046:QLI131112 QBK131046:QBM131112 PRO131046:PRQ131112 PHS131046:PHU131112 OXW131046:OXY131112 OOA131046:OOC131112 OEE131046:OEG131112 NUI131046:NUK131112 NKM131046:NKO131112 NAQ131046:NAS131112 MQU131046:MQW131112 MGY131046:MHA131112 LXC131046:LXE131112 LNG131046:LNI131112 LDK131046:LDM131112 KTO131046:KTQ131112 KJS131046:KJU131112 JZW131046:JZY131112 JQA131046:JQC131112 JGE131046:JGG131112 IWI131046:IWK131112 IMM131046:IMO131112 ICQ131046:ICS131112 HSU131046:HSW131112 HIY131046:HJA131112 GZC131046:GZE131112 GPG131046:GPI131112 GFK131046:GFM131112 FVO131046:FVQ131112 FLS131046:FLU131112 FBW131046:FBY131112 ESA131046:ESC131112 EIE131046:EIG131112 DYI131046:DYK131112 DOM131046:DOO131112 DEQ131046:DES131112 CUU131046:CUW131112 CKY131046:CLA131112 CBC131046:CBE131112 BRG131046:BRI131112 BHK131046:BHM131112 AXO131046:AXQ131112 ANS131046:ANU131112 ADW131046:ADY131112 UA131046:UC131112 KE131046:KG131112 X131046:AL131112 WWQ65510:WWS65576 WMU65510:WMW65576 WCY65510:WDA65576 VTC65510:VTE65576 VJG65510:VJI65576 UZK65510:UZM65576 UPO65510:UPQ65576 UFS65510:UFU65576 TVW65510:TVY65576 TMA65510:TMC65576 TCE65510:TCG65576 SSI65510:SSK65576 SIM65510:SIO65576 RYQ65510:RYS65576 ROU65510:ROW65576 REY65510:RFA65576 QVC65510:QVE65576 QLG65510:QLI65576 QBK65510:QBM65576 PRO65510:PRQ65576 PHS65510:PHU65576 OXW65510:OXY65576 OOA65510:OOC65576 OEE65510:OEG65576 NUI65510:NUK65576 NKM65510:NKO65576 NAQ65510:NAS65576 MQU65510:MQW65576 MGY65510:MHA65576 LXC65510:LXE65576 LNG65510:LNI65576 LDK65510:LDM65576 KTO65510:KTQ65576 KJS65510:KJU65576 JZW65510:JZY65576 JQA65510:JQC65576 JGE65510:JGG65576 IWI65510:IWK65576 IMM65510:IMO65576 ICQ65510:ICS65576 HSU65510:HSW65576 HIY65510:HJA65576 GZC65510:GZE65576 GPG65510:GPI65576 GFK65510:GFM65576 FVO65510:FVQ65576 FLS65510:FLU65576 FBW65510:FBY65576 ESA65510:ESC65576 EIE65510:EIG65576 DYI65510:DYK65576 DOM65510:DOO65576 DEQ65510:DES65576 CUU65510:CUW65576 CKY65510:CLA65576 CBC65510:CBE65576 BRG65510:BRI65576 BHK65510:BHM65576 AXO65510:AXQ65576 ANS65510:ANU65576 ADW65510:ADY65576 UA65510:UC65576 KE65510:KG65576" xr:uid="{7E3215CB-5B06-412A-A3CD-E6CCEFB7876F}">
      <formula1>$AP$27:$AP$31</formula1>
    </dataValidation>
    <dataValidation type="list" allowBlank="1" showInputMessage="1" showErrorMessage="1" sqref="AM2:AM21 KI23:KJ60 WWU23:WWV60 WMY23:WMZ60 WDC23:WDD60 VTG23:VTH60 VJK23:VJL60 UZO23:UZP60 UPS23:UPT60 UFW23:UFX60 TWA23:TWB60 TME23:TMF60 TCI23:TCJ60 SSM23:SSN60 SIQ23:SIR60 RYU23:RYV60 ROY23:ROZ60 RFC23:RFD60 QVG23:QVH60 QLK23:QLL60 QBO23:QBP60 PRS23:PRT60 PHW23:PHX60 OYA23:OYB60 OOE23:OOF60 OEI23:OEJ60 NUM23:NUN60 NKQ23:NKR60 NAU23:NAV60 MQY23:MQZ60 MHC23:MHD60 LXG23:LXH60 LNK23:LNL60 LDO23:LDP60 KTS23:KTT60 KJW23:KJX60 KAA23:KAB60 JQE23:JQF60 JGI23:JGJ60 IWM23:IWN60 IMQ23:IMR60 ICU23:ICV60 HSY23:HSZ60 HJC23:HJD60 GZG23:GZH60 GPK23:GPL60 GFO23:GFP60 FVS23:FVT60 FLW23:FLX60 FCA23:FCB60 ESE23:ESF60 EII23:EIJ60 DYM23:DYN60 DOQ23:DOR60 DEU23:DEV60 CUY23:CUZ60 CLC23:CLD60 CBG23:CBH60 BRK23:BRL60 BHO23:BHP60 AXS23:AXT60 ANW23:ANX60 AEA23:AEB60 UE23:UF60 AM23:AM60 WWU983038:WWV983071 WMY983038:WMZ983071 WDC983038:WDD983071 VTG983038:VTH983071 VJK983038:VJL983071 UZO983038:UZP983071 UPS983038:UPT983071 UFW983038:UFX983071 TWA983038:TWB983071 TME983038:TMF983071 TCI983038:TCJ983071 SSM983038:SSN983071 SIQ983038:SIR983071 RYU983038:RYV983071 ROY983038:ROZ983071 RFC983038:RFD983071 QVG983038:QVH983071 QLK983038:QLL983071 QBO983038:QBP983071 PRS983038:PRT983071 PHW983038:PHX983071 OYA983038:OYB983071 OOE983038:OOF983071 OEI983038:OEJ983071 NUM983038:NUN983071 NKQ983038:NKR983071 NAU983038:NAV983071 MQY983038:MQZ983071 MHC983038:MHD983071 LXG983038:LXH983071 LNK983038:LNL983071 LDO983038:LDP983071 KTS983038:KTT983071 KJW983038:KJX983071 KAA983038:KAB983071 JQE983038:JQF983071 JGI983038:JGJ983071 IWM983038:IWN983071 IMQ983038:IMR983071 ICU983038:ICV983071 HSY983038:HSZ983071 HJC983038:HJD983071 GZG983038:GZH983071 GPK983038:GPL983071 GFO983038:GFP983071 FVS983038:FVT983071 FLW983038:FLX983071 FCA983038:FCB983071 ESE983038:ESF983071 EII983038:EIJ983071 DYM983038:DYN983071 DOQ983038:DOR983071 DEU983038:DEV983071 CUY983038:CUZ983071 CLC983038:CLD983071 CBG983038:CBH983071 BRK983038:BRL983071 BHO983038:BHP983071 AXS983038:AXT983071 ANW983038:ANX983071 AEA983038:AEB983071 UE983038:UF983071 KI983038:KJ983071 AM983038:AM983071 WWU917502:WWV917535 WMY917502:WMZ917535 WDC917502:WDD917535 VTG917502:VTH917535 VJK917502:VJL917535 UZO917502:UZP917535 UPS917502:UPT917535 UFW917502:UFX917535 TWA917502:TWB917535 TME917502:TMF917535 TCI917502:TCJ917535 SSM917502:SSN917535 SIQ917502:SIR917535 RYU917502:RYV917535 ROY917502:ROZ917535 RFC917502:RFD917535 QVG917502:QVH917535 QLK917502:QLL917535 QBO917502:QBP917535 PRS917502:PRT917535 PHW917502:PHX917535 OYA917502:OYB917535 OOE917502:OOF917535 OEI917502:OEJ917535 NUM917502:NUN917535 NKQ917502:NKR917535 NAU917502:NAV917535 MQY917502:MQZ917535 MHC917502:MHD917535 LXG917502:LXH917535 LNK917502:LNL917535 LDO917502:LDP917535 KTS917502:KTT917535 KJW917502:KJX917535 KAA917502:KAB917535 JQE917502:JQF917535 JGI917502:JGJ917535 IWM917502:IWN917535 IMQ917502:IMR917535 ICU917502:ICV917535 HSY917502:HSZ917535 HJC917502:HJD917535 GZG917502:GZH917535 GPK917502:GPL917535 GFO917502:GFP917535 FVS917502:FVT917535 FLW917502:FLX917535 FCA917502:FCB917535 ESE917502:ESF917535 EII917502:EIJ917535 DYM917502:DYN917535 DOQ917502:DOR917535 DEU917502:DEV917535 CUY917502:CUZ917535 CLC917502:CLD917535 CBG917502:CBH917535 BRK917502:BRL917535 BHO917502:BHP917535 AXS917502:AXT917535 ANW917502:ANX917535 AEA917502:AEB917535 UE917502:UF917535 KI917502:KJ917535 AM917502:AM917535 WWU851966:WWV851999 WMY851966:WMZ851999 WDC851966:WDD851999 VTG851966:VTH851999 VJK851966:VJL851999 UZO851966:UZP851999 UPS851966:UPT851999 UFW851966:UFX851999 TWA851966:TWB851999 TME851966:TMF851999 TCI851966:TCJ851999 SSM851966:SSN851999 SIQ851966:SIR851999 RYU851966:RYV851999 ROY851966:ROZ851999 RFC851966:RFD851999 QVG851966:QVH851999 QLK851966:QLL851999 QBO851966:QBP851999 PRS851966:PRT851999 PHW851966:PHX851999 OYA851966:OYB851999 OOE851966:OOF851999 OEI851966:OEJ851999 NUM851966:NUN851999 NKQ851966:NKR851999 NAU851966:NAV851999 MQY851966:MQZ851999 MHC851966:MHD851999 LXG851966:LXH851999 LNK851966:LNL851999 LDO851966:LDP851999 KTS851966:KTT851999 KJW851966:KJX851999 KAA851966:KAB851999 JQE851966:JQF851999 JGI851966:JGJ851999 IWM851966:IWN851999 IMQ851966:IMR851999 ICU851966:ICV851999 HSY851966:HSZ851999 HJC851966:HJD851999 GZG851966:GZH851999 GPK851966:GPL851999 GFO851966:GFP851999 FVS851966:FVT851999 FLW851966:FLX851999 FCA851966:FCB851999 ESE851966:ESF851999 EII851966:EIJ851999 DYM851966:DYN851999 DOQ851966:DOR851999 DEU851966:DEV851999 CUY851966:CUZ851999 CLC851966:CLD851999 CBG851966:CBH851999 BRK851966:BRL851999 BHO851966:BHP851999 AXS851966:AXT851999 ANW851966:ANX851999 AEA851966:AEB851999 UE851966:UF851999 KI851966:KJ851999 AM851966:AM851999 WWU786430:WWV786463 WMY786430:WMZ786463 WDC786430:WDD786463 VTG786430:VTH786463 VJK786430:VJL786463 UZO786430:UZP786463 UPS786430:UPT786463 UFW786430:UFX786463 TWA786430:TWB786463 TME786430:TMF786463 TCI786430:TCJ786463 SSM786430:SSN786463 SIQ786430:SIR786463 RYU786430:RYV786463 ROY786430:ROZ786463 RFC786430:RFD786463 QVG786430:QVH786463 QLK786430:QLL786463 QBO786430:QBP786463 PRS786430:PRT786463 PHW786430:PHX786463 OYA786430:OYB786463 OOE786430:OOF786463 OEI786430:OEJ786463 NUM786430:NUN786463 NKQ786430:NKR786463 NAU786430:NAV786463 MQY786430:MQZ786463 MHC786430:MHD786463 LXG786430:LXH786463 LNK786430:LNL786463 LDO786430:LDP786463 KTS786430:KTT786463 KJW786430:KJX786463 KAA786430:KAB786463 JQE786430:JQF786463 JGI786430:JGJ786463 IWM786430:IWN786463 IMQ786430:IMR786463 ICU786430:ICV786463 HSY786430:HSZ786463 HJC786430:HJD786463 GZG786430:GZH786463 GPK786430:GPL786463 GFO786430:GFP786463 FVS786430:FVT786463 FLW786430:FLX786463 FCA786430:FCB786463 ESE786430:ESF786463 EII786430:EIJ786463 DYM786430:DYN786463 DOQ786430:DOR786463 DEU786430:DEV786463 CUY786430:CUZ786463 CLC786430:CLD786463 CBG786430:CBH786463 BRK786430:BRL786463 BHO786430:BHP786463 AXS786430:AXT786463 ANW786430:ANX786463 AEA786430:AEB786463 UE786430:UF786463 KI786430:KJ786463 AM786430:AM786463 WWU720894:WWV720927 WMY720894:WMZ720927 WDC720894:WDD720927 VTG720894:VTH720927 VJK720894:VJL720927 UZO720894:UZP720927 UPS720894:UPT720927 UFW720894:UFX720927 TWA720894:TWB720927 TME720894:TMF720927 TCI720894:TCJ720927 SSM720894:SSN720927 SIQ720894:SIR720927 RYU720894:RYV720927 ROY720894:ROZ720927 RFC720894:RFD720927 QVG720894:QVH720927 QLK720894:QLL720927 QBO720894:QBP720927 PRS720894:PRT720927 PHW720894:PHX720927 OYA720894:OYB720927 OOE720894:OOF720927 OEI720894:OEJ720927 NUM720894:NUN720927 NKQ720894:NKR720927 NAU720894:NAV720927 MQY720894:MQZ720927 MHC720894:MHD720927 LXG720894:LXH720927 LNK720894:LNL720927 LDO720894:LDP720927 KTS720894:KTT720927 KJW720894:KJX720927 KAA720894:KAB720927 JQE720894:JQF720927 JGI720894:JGJ720927 IWM720894:IWN720927 IMQ720894:IMR720927 ICU720894:ICV720927 HSY720894:HSZ720927 HJC720894:HJD720927 GZG720894:GZH720927 GPK720894:GPL720927 GFO720894:GFP720927 FVS720894:FVT720927 FLW720894:FLX720927 FCA720894:FCB720927 ESE720894:ESF720927 EII720894:EIJ720927 DYM720894:DYN720927 DOQ720894:DOR720927 DEU720894:DEV720927 CUY720894:CUZ720927 CLC720894:CLD720927 CBG720894:CBH720927 BRK720894:BRL720927 BHO720894:BHP720927 AXS720894:AXT720927 ANW720894:ANX720927 AEA720894:AEB720927 UE720894:UF720927 KI720894:KJ720927 AM720894:AM720927 WWU655358:WWV655391 WMY655358:WMZ655391 WDC655358:WDD655391 VTG655358:VTH655391 VJK655358:VJL655391 UZO655358:UZP655391 UPS655358:UPT655391 UFW655358:UFX655391 TWA655358:TWB655391 TME655358:TMF655391 TCI655358:TCJ655391 SSM655358:SSN655391 SIQ655358:SIR655391 RYU655358:RYV655391 ROY655358:ROZ655391 RFC655358:RFD655391 QVG655358:QVH655391 QLK655358:QLL655391 QBO655358:QBP655391 PRS655358:PRT655391 PHW655358:PHX655391 OYA655358:OYB655391 OOE655358:OOF655391 OEI655358:OEJ655391 NUM655358:NUN655391 NKQ655358:NKR655391 NAU655358:NAV655391 MQY655358:MQZ655391 MHC655358:MHD655391 LXG655358:LXH655391 LNK655358:LNL655391 LDO655358:LDP655391 KTS655358:KTT655391 KJW655358:KJX655391 KAA655358:KAB655391 JQE655358:JQF655391 JGI655358:JGJ655391 IWM655358:IWN655391 IMQ655358:IMR655391 ICU655358:ICV655391 HSY655358:HSZ655391 HJC655358:HJD655391 GZG655358:GZH655391 GPK655358:GPL655391 GFO655358:GFP655391 FVS655358:FVT655391 FLW655358:FLX655391 FCA655358:FCB655391 ESE655358:ESF655391 EII655358:EIJ655391 DYM655358:DYN655391 DOQ655358:DOR655391 DEU655358:DEV655391 CUY655358:CUZ655391 CLC655358:CLD655391 CBG655358:CBH655391 BRK655358:BRL655391 BHO655358:BHP655391 AXS655358:AXT655391 ANW655358:ANX655391 AEA655358:AEB655391 UE655358:UF655391 KI655358:KJ655391 AM655358:AM655391 WWU589822:WWV589855 WMY589822:WMZ589855 WDC589822:WDD589855 VTG589822:VTH589855 VJK589822:VJL589855 UZO589822:UZP589855 UPS589822:UPT589855 UFW589822:UFX589855 TWA589822:TWB589855 TME589822:TMF589855 TCI589822:TCJ589855 SSM589822:SSN589855 SIQ589822:SIR589855 RYU589822:RYV589855 ROY589822:ROZ589855 RFC589822:RFD589855 QVG589822:QVH589855 QLK589822:QLL589855 QBO589822:QBP589855 PRS589822:PRT589855 PHW589822:PHX589855 OYA589822:OYB589855 OOE589822:OOF589855 OEI589822:OEJ589855 NUM589822:NUN589855 NKQ589822:NKR589855 NAU589822:NAV589855 MQY589822:MQZ589855 MHC589822:MHD589855 LXG589822:LXH589855 LNK589822:LNL589855 LDO589822:LDP589855 KTS589822:KTT589855 KJW589822:KJX589855 KAA589822:KAB589855 JQE589822:JQF589855 JGI589822:JGJ589855 IWM589822:IWN589855 IMQ589822:IMR589855 ICU589822:ICV589855 HSY589822:HSZ589855 HJC589822:HJD589855 GZG589822:GZH589855 GPK589822:GPL589855 GFO589822:GFP589855 FVS589822:FVT589855 FLW589822:FLX589855 FCA589822:FCB589855 ESE589822:ESF589855 EII589822:EIJ589855 DYM589822:DYN589855 DOQ589822:DOR589855 DEU589822:DEV589855 CUY589822:CUZ589855 CLC589822:CLD589855 CBG589822:CBH589855 BRK589822:BRL589855 BHO589822:BHP589855 AXS589822:AXT589855 ANW589822:ANX589855 AEA589822:AEB589855 UE589822:UF589855 KI589822:KJ589855 AM589822:AM589855 WWU524286:WWV524319 WMY524286:WMZ524319 WDC524286:WDD524319 VTG524286:VTH524319 VJK524286:VJL524319 UZO524286:UZP524319 UPS524286:UPT524319 UFW524286:UFX524319 TWA524286:TWB524319 TME524286:TMF524319 TCI524286:TCJ524319 SSM524286:SSN524319 SIQ524286:SIR524319 RYU524286:RYV524319 ROY524286:ROZ524319 RFC524286:RFD524319 QVG524286:QVH524319 QLK524286:QLL524319 QBO524286:QBP524319 PRS524286:PRT524319 PHW524286:PHX524319 OYA524286:OYB524319 OOE524286:OOF524319 OEI524286:OEJ524319 NUM524286:NUN524319 NKQ524286:NKR524319 NAU524286:NAV524319 MQY524286:MQZ524319 MHC524286:MHD524319 LXG524286:LXH524319 LNK524286:LNL524319 LDO524286:LDP524319 KTS524286:KTT524319 KJW524286:KJX524319 KAA524286:KAB524319 JQE524286:JQF524319 JGI524286:JGJ524319 IWM524286:IWN524319 IMQ524286:IMR524319 ICU524286:ICV524319 HSY524286:HSZ524319 HJC524286:HJD524319 GZG524286:GZH524319 GPK524286:GPL524319 GFO524286:GFP524319 FVS524286:FVT524319 FLW524286:FLX524319 FCA524286:FCB524319 ESE524286:ESF524319 EII524286:EIJ524319 DYM524286:DYN524319 DOQ524286:DOR524319 DEU524286:DEV524319 CUY524286:CUZ524319 CLC524286:CLD524319 CBG524286:CBH524319 BRK524286:BRL524319 BHO524286:BHP524319 AXS524286:AXT524319 ANW524286:ANX524319 AEA524286:AEB524319 UE524286:UF524319 KI524286:KJ524319 AM524286:AM524319 WWU458750:WWV458783 WMY458750:WMZ458783 WDC458750:WDD458783 VTG458750:VTH458783 VJK458750:VJL458783 UZO458750:UZP458783 UPS458750:UPT458783 UFW458750:UFX458783 TWA458750:TWB458783 TME458750:TMF458783 TCI458750:TCJ458783 SSM458750:SSN458783 SIQ458750:SIR458783 RYU458750:RYV458783 ROY458750:ROZ458783 RFC458750:RFD458783 QVG458750:QVH458783 QLK458750:QLL458783 QBO458750:QBP458783 PRS458750:PRT458783 PHW458750:PHX458783 OYA458750:OYB458783 OOE458750:OOF458783 OEI458750:OEJ458783 NUM458750:NUN458783 NKQ458750:NKR458783 NAU458750:NAV458783 MQY458750:MQZ458783 MHC458750:MHD458783 LXG458750:LXH458783 LNK458750:LNL458783 LDO458750:LDP458783 KTS458750:KTT458783 KJW458750:KJX458783 KAA458750:KAB458783 JQE458750:JQF458783 JGI458750:JGJ458783 IWM458750:IWN458783 IMQ458750:IMR458783 ICU458750:ICV458783 HSY458750:HSZ458783 HJC458750:HJD458783 GZG458750:GZH458783 GPK458750:GPL458783 GFO458750:GFP458783 FVS458750:FVT458783 FLW458750:FLX458783 FCA458750:FCB458783 ESE458750:ESF458783 EII458750:EIJ458783 DYM458750:DYN458783 DOQ458750:DOR458783 DEU458750:DEV458783 CUY458750:CUZ458783 CLC458750:CLD458783 CBG458750:CBH458783 BRK458750:BRL458783 BHO458750:BHP458783 AXS458750:AXT458783 ANW458750:ANX458783 AEA458750:AEB458783 UE458750:UF458783 KI458750:KJ458783 AM458750:AM458783 WWU393214:WWV393247 WMY393214:WMZ393247 WDC393214:WDD393247 VTG393214:VTH393247 VJK393214:VJL393247 UZO393214:UZP393247 UPS393214:UPT393247 UFW393214:UFX393247 TWA393214:TWB393247 TME393214:TMF393247 TCI393214:TCJ393247 SSM393214:SSN393247 SIQ393214:SIR393247 RYU393214:RYV393247 ROY393214:ROZ393247 RFC393214:RFD393247 QVG393214:QVH393247 QLK393214:QLL393247 QBO393214:QBP393247 PRS393214:PRT393247 PHW393214:PHX393247 OYA393214:OYB393247 OOE393214:OOF393247 OEI393214:OEJ393247 NUM393214:NUN393247 NKQ393214:NKR393247 NAU393214:NAV393247 MQY393214:MQZ393247 MHC393214:MHD393247 LXG393214:LXH393247 LNK393214:LNL393247 LDO393214:LDP393247 KTS393214:KTT393247 KJW393214:KJX393247 KAA393214:KAB393247 JQE393214:JQF393247 JGI393214:JGJ393247 IWM393214:IWN393247 IMQ393214:IMR393247 ICU393214:ICV393247 HSY393214:HSZ393247 HJC393214:HJD393247 GZG393214:GZH393247 GPK393214:GPL393247 GFO393214:GFP393247 FVS393214:FVT393247 FLW393214:FLX393247 FCA393214:FCB393247 ESE393214:ESF393247 EII393214:EIJ393247 DYM393214:DYN393247 DOQ393214:DOR393247 DEU393214:DEV393247 CUY393214:CUZ393247 CLC393214:CLD393247 CBG393214:CBH393247 BRK393214:BRL393247 BHO393214:BHP393247 AXS393214:AXT393247 ANW393214:ANX393247 AEA393214:AEB393247 UE393214:UF393247 KI393214:KJ393247 AM393214:AM393247 WWU327678:WWV327711 WMY327678:WMZ327711 WDC327678:WDD327711 VTG327678:VTH327711 VJK327678:VJL327711 UZO327678:UZP327711 UPS327678:UPT327711 UFW327678:UFX327711 TWA327678:TWB327711 TME327678:TMF327711 TCI327678:TCJ327711 SSM327678:SSN327711 SIQ327678:SIR327711 RYU327678:RYV327711 ROY327678:ROZ327711 RFC327678:RFD327711 QVG327678:QVH327711 QLK327678:QLL327711 QBO327678:QBP327711 PRS327678:PRT327711 PHW327678:PHX327711 OYA327678:OYB327711 OOE327678:OOF327711 OEI327678:OEJ327711 NUM327678:NUN327711 NKQ327678:NKR327711 NAU327678:NAV327711 MQY327678:MQZ327711 MHC327678:MHD327711 LXG327678:LXH327711 LNK327678:LNL327711 LDO327678:LDP327711 KTS327678:KTT327711 KJW327678:KJX327711 KAA327678:KAB327711 JQE327678:JQF327711 JGI327678:JGJ327711 IWM327678:IWN327711 IMQ327678:IMR327711 ICU327678:ICV327711 HSY327678:HSZ327711 HJC327678:HJD327711 GZG327678:GZH327711 GPK327678:GPL327711 GFO327678:GFP327711 FVS327678:FVT327711 FLW327678:FLX327711 FCA327678:FCB327711 ESE327678:ESF327711 EII327678:EIJ327711 DYM327678:DYN327711 DOQ327678:DOR327711 DEU327678:DEV327711 CUY327678:CUZ327711 CLC327678:CLD327711 CBG327678:CBH327711 BRK327678:BRL327711 BHO327678:BHP327711 AXS327678:AXT327711 ANW327678:ANX327711 AEA327678:AEB327711 UE327678:UF327711 KI327678:KJ327711 AM327678:AM327711 WWU262142:WWV262175 WMY262142:WMZ262175 WDC262142:WDD262175 VTG262142:VTH262175 VJK262142:VJL262175 UZO262142:UZP262175 UPS262142:UPT262175 UFW262142:UFX262175 TWA262142:TWB262175 TME262142:TMF262175 TCI262142:TCJ262175 SSM262142:SSN262175 SIQ262142:SIR262175 RYU262142:RYV262175 ROY262142:ROZ262175 RFC262142:RFD262175 QVG262142:QVH262175 QLK262142:QLL262175 QBO262142:QBP262175 PRS262142:PRT262175 PHW262142:PHX262175 OYA262142:OYB262175 OOE262142:OOF262175 OEI262142:OEJ262175 NUM262142:NUN262175 NKQ262142:NKR262175 NAU262142:NAV262175 MQY262142:MQZ262175 MHC262142:MHD262175 LXG262142:LXH262175 LNK262142:LNL262175 LDO262142:LDP262175 KTS262142:KTT262175 KJW262142:KJX262175 KAA262142:KAB262175 JQE262142:JQF262175 JGI262142:JGJ262175 IWM262142:IWN262175 IMQ262142:IMR262175 ICU262142:ICV262175 HSY262142:HSZ262175 HJC262142:HJD262175 GZG262142:GZH262175 GPK262142:GPL262175 GFO262142:GFP262175 FVS262142:FVT262175 FLW262142:FLX262175 FCA262142:FCB262175 ESE262142:ESF262175 EII262142:EIJ262175 DYM262142:DYN262175 DOQ262142:DOR262175 DEU262142:DEV262175 CUY262142:CUZ262175 CLC262142:CLD262175 CBG262142:CBH262175 BRK262142:BRL262175 BHO262142:BHP262175 AXS262142:AXT262175 ANW262142:ANX262175 AEA262142:AEB262175 UE262142:UF262175 KI262142:KJ262175 AM262142:AM262175 WWU196606:WWV196639 WMY196606:WMZ196639 WDC196606:WDD196639 VTG196606:VTH196639 VJK196606:VJL196639 UZO196606:UZP196639 UPS196606:UPT196639 UFW196606:UFX196639 TWA196606:TWB196639 TME196606:TMF196639 TCI196606:TCJ196639 SSM196606:SSN196639 SIQ196606:SIR196639 RYU196606:RYV196639 ROY196606:ROZ196639 RFC196606:RFD196639 QVG196606:QVH196639 QLK196606:QLL196639 QBO196606:QBP196639 PRS196606:PRT196639 PHW196606:PHX196639 OYA196606:OYB196639 OOE196606:OOF196639 OEI196606:OEJ196639 NUM196606:NUN196639 NKQ196606:NKR196639 NAU196606:NAV196639 MQY196606:MQZ196639 MHC196606:MHD196639 LXG196606:LXH196639 LNK196606:LNL196639 LDO196606:LDP196639 KTS196606:KTT196639 KJW196606:KJX196639 KAA196606:KAB196639 JQE196606:JQF196639 JGI196606:JGJ196639 IWM196606:IWN196639 IMQ196606:IMR196639 ICU196606:ICV196639 HSY196606:HSZ196639 HJC196606:HJD196639 GZG196606:GZH196639 GPK196606:GPL196639 GFO196606:GFP196639 FVS196606:FVT196639 FLW196606:FLX196639 FCA196606:FCB196639 ESE196606:ESF196639 EII196606:EIJ196639 DYM196606:DYN196639 DOQ196606:DOR196639 DEU196606:DEV196639 CUY196606:CUZ196639 CLC196606:CLD196639 CBG196606:CBH196639 BRK196606:BRL196639 BHO196606:BHP196639 AXS196606:AXT196639 ANW196606:ANX196639 AEA196606:AEB196639 UE196606:UF196639 KI196606:KJ196639 AM196606:AM196639 WWU131070:WWV131103 WMY131070:WMZ131103 WDC131070:WDD131103 VTG131070:VTH131103 VJK131070:VJL131103 UZO131070:UZP131103 UPS131070:UPT131103 UFW131070:UFX131103 TWA131070:TWB131103 TME131070:TMF131103 TCI131070:TCJ131103 SSM131070:SSN131103 SIQ131070:SIR131103 RYU131070:RYV131103 ROY131070:ROZ131103 RFC131070:RFD131103 QVG131070:QVH131103 QLK131070:QLL131103 QBO131070:QBP131103 PRS131070:PRT131103 PHW131070:PHX131103 OYA131070:OYB131103 OOE131070:OOF131103 OEI131070:OEJ131103 NUM131070:NUN131103 NKQ131070:NKR131103 NAU131070:NAV131103 MQY131070:MQZ131103 MHC131070:MHD131103 LXG131070:LXH131103 LNK131070:LNL131103 LDO131070:LDP131103 KTS131070:KTT131103 KJW131070:KJX131103 KAA131070:KAB131103 JQE131070:JQF131103 JGI131070:JGJ131103 IWM131070:IWN131103 IMQ131070:IMR131103 ICU131070:ICV131103 HSY131070:HSZ131103 HJC131070:HJD131103 GZG131070:GZH131103 GPK131070:GPL131103 GFO131070:GFP131103 FVS131070:FVT131103 FLW131070:FLX131103 FCA131070:FCB131103 ESE131070:ESF131103 EII131070:EIJ131103 DYM131070:DYN131103 DOQ131070:DOR131103 DEU131070:DEV131103 CUY131070:CUZ131103 CLC131070:CLD131103 CBG131070:CBH131103 BRK131070:BRL131103 BHO131070:BHP131103 AXS131070:AXT131103 ANW131070:ANX131103 AEA131070:AEB131103 UE131070:UF131103 KI131070:KJ131103 AM131070:AM131103 WWU65534:WWV65567 WMY65534:WMZ65567 WDC65534:WDD65567 VTG65534:VTH65567 VJK65534:VJL65567 UZO65534:UZP65567 UPS65534:UPT65567 UFW65534:UFX65567 TWA65534:TWB65567 TME65534:TMF65567 TCI65534:TCJ65567 SSM65534:SSN65567 SIQ65534:SIR65567 RYU65534:RYV65567 ROY65534:ROZ65567 RFC65534:RFD65567 QVG65534:QVH65567 QLK65534:QLL65567 QBO65534:QBP65567 PRS65534:PRT65567 PHW65534:PHX65567 OYA65534:OYB65567 OOE65534:OOF65567 OEI65534:OEJ65567 NUM65534:NUN65567 NKQ65534:NKR65567 NAU65534:NAV65567 MQY65534:MQZ65567 MHC65534:MHD65567 LXG65534:LXH65567 LNK65534:LNL65567 LDO65534:LDP65567 KTS65534:KTT65567 KJW65534:KJX65567 KAA65534:KAB65567 JQE65534:JQF65567 JGI65534:JGJ65567 IWM65534:IWN65567 IMQ65534:IMR65567 ICU65534:ICV65567 HSY65534:HSZ65567 HJC65534:HJD65567 GZG65534:GZH65567 GPK65534:GPL65567 GFO65534:GFP65567 FVS65534:FVT65567 FLW65534:FLX65567 FCA65534:FCB65567 ESE65534:ESF65567 EII65534:EIJ65567 DYM65534:DYN65567 DOQ65534:DOR65567 DEU65534:DEV65567 CUY65534:CUZ65567 CLC65534:CLD65567 CBG65534:CBH65567 BRK65534:BRL65567 BHO65534:BHP65567 AXS65534:AXT65567 ANW65534:ANX65567 AEA65534:AEB65567 UE65534:UF65567 KI65534:KJ65567 AM65534:AM65567 WWU983014:WWV983017 WMY983014:WMZ983017 WDC983014:WDD983017 VTG983014:VTH983017 VJK983014:VJL983017 UZO983014:UZP983017 UPS983014:UPT983017 UFW983014:UFX983017 TWA983014:TWB983017 TME983014:TMF983017 TCI983014:TCJ983017 SSM983014:SSN983017 SIQ983014:SIR983017 RYU983014:RYV983017 ROY983014:ROZ983017 RFC983014:RFD983017 QVG983014:QVH983017 QLK983014:QLL983017 QBO983014:QBP983017 PRS983014:PRT983017 PHW983014:PHX983017 OYA983014:OYB983017 OOE983014:OOF983017 OEI983014:OEJ983017 NUM983014:NUN983017 NKQ983014:NKR983017 NAU983014:NAV983017 MQY983014:MQZ983017 MHC983014:MHD983017 LXG983014:LXH983017 LNK983014:LNL983017 LDO983014:LDP983017 KTS983014:KTT983017 KJW983014:KJX983017 KAA983014:KAB983017 JQE983014:JQF983017 JGI983014:JGJ983017 IWM983014:IWN983017 IMQ983014:IMR983017 ICU983014:ICV983017 HSY983014:HSZ983017 HJC983014:HJD983017 GZG983014:GZH983017 GPK983014:GPL983017 GFO983014:GFP983017 FVS983014:FVT983017 FLW983014:FLX983017 FCA983014:FCB983017 ESE983014:ESF983017 EII983014:EIJ983017 DYM983014:DYN983017 DOQ983014:DOR983017 DEU983014:DEV983017 CUY983014:CUZ983017 CLC983014:CLD983017 CBG983014:CBH983017 BRK983014:BRL983017 BHO983014:BHP983017 AXS983014:AXT983017 ANW983014:ANX983017 AEA983014:AEB983017 UE983014:UF983017 KI983014:KJ983017 AM983014:AM983017 WWU917478:WWV917481 WMY917478:WMZ917481 WDC917478:WDD917481 VTG917478:VTH917481 VJK917478:VJL917481 UZO917478:UZP917481 UPS917478:UPT917481 UFW917478:UFX917481 TWA917478:TWB917481 TME917478:TMF917481 TCI917478:TCJ917481 SSM917478:SSN917481 SIQ917478:SIR917481 RYU917478:RYV917481 ROY917478:ROZ917481 RFC917478:RFD917481 QVG917478:QVH917481 QLK917478:QLL917481 QBO917478:QBP917481 PRS917478:PRT917481 PHW917478:PHX917481 OYA917478:OYB917481 OOE917478:OOF917481 OEI917478:OEJ917481 NUM917478:NUN917481 NKQ917478:NKR917481 NAU917478:NAV917481 MQY917478:MQZ917481 MHC917478:MHD917481 LXG917478:LXH917481 LNK917478:LNL917481 LDO917478:LDP917481 KTS917478:KTT917481 KJW917478:KJX917481 KAA917478:KAB917481 JQE917478:JQF917481 JGI917478:JGJ917481 IWM917478:IWN917481 IMQ917478:IMR917481 ICU917478:ICV917481 HSY917478:HSZ917481 HJC917478:HJD917481 GZG917478:GZH917481 GPK917478:GPL917481 GFO917478:GFP917481 FVS917478:FVT917481 FLW917478:FLX917481 FCA917478:FCB917481 ESE917478:ESF917481 EII917478:EIJ917481 DYM917478:DYN917481 DOQ917478:DOR917481 DEU917478:DEV917481 CUY917478:CUZ917481 CLC917478:CLD917481 CBG917478:CBH917481 BRK917478:BRL917481 BHO917478:BHP917481 AXS917478:AXT917481 ANW917478:ANX917481 AEA917478:AEB917481 UE917478:UF917481 KI917478:KJ917481 AM917478:AM917481 WWU851942:WWV851945 WMY851942:WMZ851945 WDC851942:WDD851945 VTG851942:VTH851945 VJK851942:VJL851945 UZO851942:UZP851945 UPS851942:UPT851945 UFW851942:UFX851945 TWA851942:TWB851945 TME851942:TMF851945 TCI851942:TCJ851945 SSM851942:SSN851945 SIQ851942:SIR851945 RYU851942:RYV851945 ROY851942:ROZ851945 RFC851942:RFD851945 QVG851942:QVH851945 QLK851942:QLL851945 QBO851942:QBP851945 PRS851942:PRT851945 PHW851942:PHX851945 OYA851942:OYB851945 OOE851942:OOF851945 OEI851942:OEJ851945 NUM851942:NUN851945 NKQ851942:NKR851945 NAU851942:NAV851945 MQY851942:MQZ851945 MHC851942:MHD851945 LXG851942:LXH851945 LNK851942:LNL851945 LDO851942:LDP851945 KTS851942:KTT851945 KJW851942:KJX851945 KAA851942:KAB851945 JQE851942:JQF851945 JGI851942:JGJ851945 IWM851942:IWN851945 IMQ851942:IMR851945 ICU851942:ICV851945 HSY851942:HSZ851945 HJC851942:HJD851945 GZG851942:GZH851945 GPK851942:GPL851945 GFO851942:GFP851945 FVS851942:FVT851945 FLW851942:FLX851945 FCA851942:FCB851945 ESE851942:ESF851945 EII851942:EIJ851945 DYM851942:DYN851945 DOQ851942:DOR851945 DEU851942:DEV851945 CUY851942:CUZ851945 CLC851942:CLD851945 CBG851942:CBH851945 BRK851942:BRL851945 BHO851942:BHP851945 AXS851942:AXT851945 ANW851942:ANX851945 AEA851942:AEB851945 UE851942:UF851945 KI851942:KJ851945 AM851942:AM851945 WWU786406:WWV786409 WMY786406:WMZ786409 WDC786406:WDD786409 VTG786406:VTH786409 VJK786406:VJL786409 UZO786406:UZP786409 UPS786406:UPT786409 UFW786406:UFX786409 TWA786406:TWB786409 TME786406:TMF786409 TCI786406:TCJ786409 SSM786406:SSN786409 SIQ786406:SIR786409 RYU786406:RYV786409 ROY786406:ROZ786409 RFC786406:RFD786409 QVG786406:QVH786409 QLK786406:QLL786409 QBO786406:QBP786409 PRS786406:PRT786409 PHW786406:PHX786409 OYA786406:OYB786409 OOE786406:OOF786409 OEI786406:OEJ786409 NUM786406:NUN786409 NKQ786406:NKR786409 NAU786406:NAV786409 MQY786406:MQZ786409 MHC786406:MHD786409 LXG786406:LXH786409 LNK786406:LNL786409 LDO786406:LDP786409 KTS786406:KTT786409 KJW786406:KJX786409 KAA786406:KAB786409 JQE786406:JQF786409 JGI786406:JGJ786409 IWM786406:IWN786409 IMQ786406:IMR786409 ICU786406:ICV786409 HSY786406:HSZ786409 HJC786406:HJD786409 GZG786406:GZH786409 GPK786406:GPL786409 GFO786406:GFP786409 FVS786406:FVT786409 FLW786406:FLX786409 FCA786406:FCB786409 ESE786406:ESF786409 EII786406:EIJ786409 DYM786406:DYN786409 DOQ786406:DOR786409 DEU786406:DEV786409 CUY786406:CUZ786409 CLC786406:CLD786409 CBG786406:CBH786409 BRK786406:BRL786409 BHO786406:BHP786409 AXS786406:AXT786409 ANW786406:ANX786409 AEA786406:AEB786409 UE786406:UF786409 KI786406:KJ786409 AM786406:AM786409 WWU720870:WWV720873 WMY720870:WMZ720873 WDC720870:WDD720873 VTG720870:VTH720873 VJK720870:VJL720873 UZO720870:UZP720873 UPS720870:UPT720873 UFW720870:UFX720873 TWA720870:TWB720873 TME720870:TMF720873 TCI720870:TCJ720873 SSM720870:SSN720873 SIQ720870:SIR720873 RYU720870:RYV720873 ROY720870:ROZ720873 RFC720870:RFD720873 QVG720870:QVH720873 QLK720870:QLL720873 QBO720870:QBP720873 PRS720870:PRT720873 PHW720870:PHX720873 OYA720870:OYB720873 OOE720870:OOF720873 OEI720870:OEJ720873 NUM720870:NUN720873 NKQ720870:NKR720873 NAU720870:NAV720873 MQY720870:MQZ720873 MHC720870:MHD720873 LXG720870:LXH720873 LNK720870:LNL720873 LDO720870:LDP720873 KTS720870:KTT720873 KJW720870:KJX720873 KAA720870:KAB720873 JQE720870:JQF720873 JGI720870:JGJ720873 IWM720870:IWN720873 IMQ720870:IMR720873 ICU720870:ICV720873 HSY720870:HSZ720873 HJC720870:HJD720873 GZG720870:GZH720873 GPK720870:GPL720873 GFO720870:GFP720873 FVS720870:FVT720873 FLW720870:FLX720873 FCA720870:FCB720873 ESE720870:ESF720873 EII720870:EIJ720873 DYM720870:DYN720873 DOQ720870:DOR720873 DEU720870:DEV720873 CUY720870:CUZ720873 CLC720870:CLD720873 CBG720870:CBH720873 BRK720870:BRL720873 BHO720870:BHP720873 AXS720870:AXT720873 ANW720870:ANX720873 AEA720870:AEB720873 UE720870:UF720873 KI720870:KJ720873 AM720870:AM720873 WWU655334:WWV655337 WMY655334:WMZ655337 WDC655334:WDD655337 VTG655334:VTH655337 VJK655334:VJL655337 UZO655334:UZP655337 UPS655334:UPT655337 UFW655334:UFX655337 TWA655334:TWB655337 TME655334:TMF655337 TCI655334:TCJ655337 SSM655334:SSN655337 SIQ655334:SIR655337 RYU655334:RYV655337 ROY655334:ROZ655337 RFC655334:RFD655337 QVG655334:QVH655337 QLK655334:QLL655337 QBO655334:QBP655337 PRS655334:PRT655337 PHW655334:PHX655337 OYA655334:OYB655337 OOE655334:OOF655337 OEI655334:OEJ655337 NUM655334:NUN655337 NKQ655334:NKR655337 NAU655334:NAV655337 MQY655334:MQZ655337 MHC655334:MHD655337 LXG655334:LXH655337 LNK655334:LNL655337 LDO655334:LDP655337 KTS655334:KTT655337 KJW655334:KJX655337 KAA655334:KAB655337 JQE655334:JQF655337 JGI655334:JGJ655337 IWM655334:IWN655337 IMQ655334:IMR655337 ICU655334:ICV655337 HSY655334:HSZ655337 HJC655334:HJD655337 GZG655334:GZH655337 GPK655334:GPL655337 GFO655334:GFP655337 FVS655334:FVT655337 FLW655334:FLX655337 FCA655334:FCB655337 ESE655334:ESF655337 EII655334:EIJ655337 DYM655334:DYN655337 DOQ655334:DOR655337 DEU655334:DEV655337 CUY655334:CUZ655337 CLC655334:CLD655337 CBG655334:CBH655337 BRK655334:BRL655337 BHO655334:BHP655337 AXS655334:AXT655337 ANW655334:ANX655337 AEA655334:AEB655337 UE655334:UF655337 KI655334:KJ655337 AM655334:AM655337 WWU589798:WWV589801 WMY589798:WMZ589801 WDC589798:WDD589801 VTG589798:VTH589801 VJK589798:VJL589801 UZO589798:UZP589801 UPS589798:UPT589801 UFW589798:UFX589801 TWA589798:TWB589801 TME589798:TMF589801 TCI589798:TCJ589801 SSM589798:SSN589801 SIQ589798:SIR589801 RYU589798:RYV589801 ROY589798:ROZ589801 RFC589798:RFD589801 QVG589798:QVH589801 QLK589798:QLL589801 QBO589798:QBP589801 PRS589798:PRT589801 PHW589798:PHX589801 OYA589798:OYB589801 OOE589798:OOF589801 OEI589798:OEJ589801 NUM589798:NUN589801 NKQ589798:NKR589801 NAU589798:NAV589801 MQY589798:MQZ589801 MHC589798:MHD589801 LXG589798:LXH589801 LNK589798:LNL589801 LDO589798:LDP589801 KTS589798:KTT589801 KJW589798:KJX589801 KAA589798:KAB589801 JQE589798:JQF589801 JGI589798:JGJ589801 IWM589798:IWN589801 IMQ589798:IMR589801 ICU589798:ICV589801 HSY589798:HSZ589801 HJC589798:HJD589801 GZG589798:GZH589801 GPK589798:GPL589801 GFO589798:GFP589801 FVS589798:FVT589801 FLW589798:FLX589801 FCA589798:FCB589801 ESE589798:ESF589801 EII589798:EIJ589801 DYM589798:DYN589801 DOQ589798:DOR589801 DEU589798:DEV589801 CUY589798:CUZ589801 CLC589798:CLD589801 CBG589798:CBH589801 BRK589798:BRL589801 BHO589798:BHP589801 AXS589798:AXT589801 ANW589798:ANX589801 AEA589798:AEB589801 UE589798:UF589801 KI589798:KJ589801 AM589798:AM589801 WWU524262:WWV524265 WMY524262:WMZ524265 WDC524262:WDD524265 VTG524262:VTH524265 VJK524262:VJL524265 UZO524262:UZP524265 UPS524262:UPT524265 UFW524262:UFX524265 TWA524262:TWB524265 TME524262:TMF524265 TCI524262:TCJ524265 SSM524262:SSN524265 SIQ524262:SIR524265 RYU524262:RYV524265 ROY524262:ROZ524265 RFC524262:RFD524265 QVG524262:QVH524265 QLK524262:QLL524265 QBO524262:QBP524265 PRS524262:PRT524265 PHW524262:PHX524265 OYA524262:OYB524265 OOE524262:OOF524265 OEI524262:OEJ524265 NUM524262:NUN524265 NKQ524262:NKR524265 NAU524262:NAV524265 MQY524262:MQZ524265 MHC524262:MHD524265 LXG524262:LXH524265 LNK524262:LNL524265 LDO524262:LDP524265 KTS524262:KTT524265 KJW524262:KJX524265 KAA524262:KAB524265 JQE524262:JQF524265 JGI524262:JGJ524265 IWM524262:IWN524265 IMQ524262:IMR524265 ICU524262:ICV524265 HSY524262:HSZ524265 HJC524262:HJD524265 GZG524262:GZH524265 GPK524262:GPL524265 GFO524262:GFP524265 FVS524262:FVT524265 FLW524262:FLX524265 FCA524262:FCB524265 ESE524262:ESF524265 EII524262:EIJ524265 DYM524262:DYN524265 DOQ524262:DOR524265 DEU524262:DEV524265 CUY524262:CUZ524265 CLC524262:CLD524265 CBG524262:CBH524265 BRK524262:BRL524265 BHO524262:BHP524265 AXS524262:AXT524265 ANW524262:ANX524265 AEA524262:AEB524265 UE524262:UF524265 KI524262:KJ524265 AM524262:AM524265 WWU458726:WWV458729 WMY458726:WMZ458729 WDC458726:WDD458729 VTG458726:VTH458729 VJK458726:VJL458729 UZO458726:UZP458729 UPS458726:UPT458729 UFW458726:UFX458729 TWA458726:TWB458729 TME458726:TMF458729 TCI458726:TCJ458729 SSM458726:SSN458729 SIQ458726:SIR458729 RYU458726:RYV458729 ROY458726:ROZ458729 RFC458726:RFD458729 QVG458726:QVH458729 QLK458726:QLL458729 QBO458726:QBP458729 PRS458726:PRT458729 PHW458726:PHX458729 OYA458726:OYB458729 OOE458726:OOF458729 OEI458726:OEJ458729 NUM458726:NUN458729 NKQ458726:NKR458729 NAU458726:NAV458729 MQY458726:MQZ458729 MHC458726:MHD458729 LXG458726:LXH458729 LNK458726:LNL458729 LDO458726:LDP458729 KTS458726:KTT458729 KJW458726:KJX458729 KAA458726:KAB458729 JQE458726:JQF458729 JGI458726:JGJ458729 IWM458726:IWN458729 IMQ458726:IMR458729 ICU458726:ICV458729 HSY458726:HSZ458729 HJC458726:HJD458729 GZG458726:GZH458729 GPK458726:GPL458729 GFO458726:GFP458729 FVS458726:FVT458729 FLW458726:FLX458729 FCA458726:FCB458729 ESE458726:ESF458729 EII458726:EIJ458729 DYM458726:DYN458729 DOQ458726:DOR458729 DEU458726:DEV458729 CUY458726:CUZ458729 CLC458726:CLD458729 CBG458726:CBH458729 BRK458726:BRL458729 BHO458726:BHP458729 AXS458726:AXT458729 ANW458726:ANX458729 AEA458726:AEB458729 UE458726:UF458729 KI458726:KJ458729 AM458726:AM458729 WWU393190:WWV393193 WMY393190:WMZ393193 WDC393190:WDD393193 VTG393190:VTH393193 VJK393190:VJL393193 UZO393190:UZP393193 UPS393190:UPT393193 UFW393190:UFX393193 TWA393190:TWB393193 TME393190:TMF393193 TCI393190:TCJ393193 SSM393190:SSN393193 SIQ393190:SIR393193 RYU393190:RYV393193 ROY393190:ROZ393193 RFC393190:RFD393193 QVG393190:QVH393193 QLK393190:QLL393193 QBO393190:QBP393193 PRS393190:PRT393193 PHW393190:PHX393193 OYA393190:OYB393193 OOE393190:OOF393193 OEI393190:OEJ393193 NUM393190:NUN393193 NKQ393190:NKR393193 NAU393190:NAV393193 MQY393190:MQZ393193 MHC393190:MHD393193 LXG393190:LXH393193 LNK393190:LNL393193 LDO393190:LDP393193 KTS393190:KTT393193 KJW393190:KJX393193 KAA393190:KAB393193 JQE393190:JQF393193 JGI393190:JGJ393193 IWM393190:IWN393193 IMQ393190:IMR393193 ICU393190:ICV393193 HSY393190:HSZ393193 HJC393190:HJD393193 GZG393190:GZH393193 GPK393190:GPL393193 GFO393190:GFP393193 FVS393190:FVT393193 FLW393190:FLX393193 FCA393190:FCB393193 ESE393190:ESF393193 EII393190:EIJ393193 DYM393190:DYN393193 DOQ393190:DOR393193 DEU393190:DEV393193 CUY393190:CUZ393193 CLC393190:CLD393193 CBG393190:CBH393193 BRK393190:BRL393193 BHO393190:BHP393193 AXS393190:AXT393193 ANW393190:ANX393193 AEA393190:AEB393193 UE393190:UF393193 KI393190:KJ393193 AM393190:AM393193 WWU327654:WWV327657 WMY327654:WMZ327657 WDC327654:WDD327657 VTG327654:VTH327657 VJK327654:VJL327657 UZO327654:UZP327657 UPS327654:UPT327657 UFW327654:UFX327657 TWA327654:TWB327657 TME327654:TMF327657 TCI327654:TCJ327657 SSM327654:SSN327657 SIQ327654:SIR327657 RYU327654:RYV327657 ROY327654:ROZ327657 RFC327654:RFD327657 QVG327654:QVH327657 QLK327654:QLL327657 QBO327654:QBP327657 PRS327654:PRT327657 PHW327654:PHX327657 OYA327654:OYB327657 OOE327654:OOF327657 OEI327654:OEJ327657 NUM327654:NUN327657 NKQ327654:NKR327657 NAU327654:NAV327657 MQY327654:MQZ327657 MHC327654:MHD327657 LXG327654:LXH327657 LNK327654:LNL327657 LDO327654:LDP327657 KTS327654:KTT327657 KJW327654:KJX327657 KAA327654:KAB327657 JQE327654:JQF327657 JGI327654:JGJ327657 IWM327654:IWN327657 IMQ327654:IMR327657 ICU327654:ICV327657 HSY327654:HSZ327657 HJC327654:HJD327657 GZG327654:GZH327657 GPK327654:GPL327657 GFO327654:GFP327657 FVS327654:FVT327657 FLW327654:FLX327657 FCA327654:FCB327657 ESE327654:ESF327657 EII327654:EIJ327657 DYM327654:DYN327657 DOQ327654:DOR327657 DEU327654:DEV327657 CUY327654:CUZ327657 CLC327654:CLD327657 CBG327654:CBH327657 BRK327654:BRL327657 BHO327654:BHP327657 AXS327654:AXT327657 ANW327654:ANX327657 AEA327654:AEB327657 UE327654:UF327657 KI327654:KJ327657 AM327654:AM327657 WWU262118:WWV262121 WMY262118:WMZ262121 WDC262118:WDD262121 VTG262118:VTH262121 VJK262118:VJL262121 UZO262118:UZP262121 UPS262118:UPT262121 UFW262118:UFX262121 TWA262118:TWB262121 TME262118:TMF262121 TCI262118:TCJ262121 SSM262118:SSN262121 SIQ262118:SIR262121 RYU262118:RYV262121 ROY262118:ROZ262121 RFC262118:RFD262121 QVG262118:QVH262121 QLK262118:QLL262121 QBO262118:QBP262121 PRS262118:PRT262121 PHW262118:PHX262121 OYA262118:OYB262121 OOE262118:OOF262121 OEI262118:OEJ262121 NUM262118:NUN262121 NKQ262118:NKR262121 NAU262118:NAV262121 MQY262118:MQZ262121 MHC262118:MHD262121 LXG262118:LXH262121 LNK262118:LNL262121 LDO262118:LDP262121 KTS262118:KTT262121 KJW262118:KJX262121 KAA262118:KAB262121 JQE262118:JQF262121 JGI262118:JGJ262121 IWM262118:IWN262121 IMQ262118:IMR262121 ICU262118:ICV262121 HSY262118:HSZ262121 HJC262118:HJD262121 GZG262118:GZH262121 GPK262118:GPL262121 GFO262118:GFP262121 FVS262118:FVT262121 FLW262118:FLX262121 FCA262118:FCB262121 ESE262118:ESF262121 EII262118:EIJ262121 DYM262118:DYN262121 DOQ262118:DOR262121 DEU262118:DEV262121 CUY262118:CUZ262121 CLC262118:CLD262121 CBG262118:CBH262121 BRK262118:BRL262121 BHO262118:BHP262121 AXS262118:AXT262121 ANW262118:ANX262121 AEA262118:AEB262121 UE262118:UF262121 KI262118:KJ262121 AM262118:AM262121 WWU196582:WWV196585 WMY196582:WMZ196585 WDC196582:WDD196585 VTG196582:VTH196585 VJK196582:VJL196585 UZO196582:UZP196585 UPS196582:UPT196585 UFW196582:UFX196585 TWA196582:TWB196585 TME196582:TMF196585 TCI196582:TCJ196585 SSM196582:SSN196585 SIQ196582:SIR196585 RYU196582:RYV196585 ROY196582:ROZ196585 RFC196582:RFD196585 QVG196582:QVH196585 QLK196582:QLL196585 QBO196582:QBP196585 PRS196582:PRT196585 PHW196582:PHX196585 OYA196582:OYB196585 OOE196582:OOF196585 OEI196582:OEJ196585 NUM196582:NUN196585 NKQ196582:NKR196585 NAU196582:NAV196585 MQY196582:MQZ196585 MHC196582:MHD196585 LXG196582:LXH196585 LNK196582:LNL196585 LDO196582:LDP196585 KTS196582:KTT196585 KJW196582:KJX196585 KAA196582:KAB196585 JQE196582:JQF196585 JGI196582:JGJ196585 IWM196582:IWN196585 IMQ196582:IMR196585 ICU196582:ICV196585 HSY196582:HSZ196585 HJC196582:HJD196585 GZG196582:GZH196585 GPK196582:GPL196585 GFO196582:GFP196585 FVS196582:FVT196585 FLW196582:FLX196585 FCA196582:FCB196585 ESE196582:ESF196585 EII196582:EIJ196585 DYM196582:DYN196585 DOQ196582:DOR196585 DEU196582:DEV196585 CUY196582:CUZ196585 CLC196582:CLD196585 CBG196582:CBH196585 BRK196582:BRL196585 BHO196582:BHP196585 AXS196582:AXT196585 ANW196582:ANX196585 AEA196582:AEB196585 UE196582:UF196585 KI196582:KJ196585 AM196582:AM196585 WWU131046:WWV131049 WMY131046:WMZ131049 WDC131046:WDD131049 VTG131046:VTH131049 VJK131046:VJL131049 UZO131046:UZP131049 UPS131046:UPT131049 UFW131046:UFX131049 TWA131046:TWB131049 TME131046:TMF131049 TCI131046:TCJ131049 SSM131046:SSN131049 SIQ131046:SIR131049 RYU131046:RYV131049 ROY131046:ROZ131049 RFC131046:RFD131049 QVG131046:QVH131049 QLK131046:QLL131049 QBO131046:QBP131049 PRS131046:PRT131049 PHW131046:PHX131049 OYA131046:OYB131049 OOE131046:OOF131049 OEI131046:OEJ131049 NUM131046:NUN131049 NKQ131046:NKR131049 NAU131046:NAV131049 MQY131046:MQZ131049 MHC131046:MHD131049 LXG131046:LXH131049 LNK131046:LNL131049 LDO131046:LDP131049 KTS131046:KTT131049 KJW131046:KJX131049 KAA131046:KAB131049 JQE131046:JQF131049 JGI131046:JGJ131049 IWM131046:IWN131049 IMQ131046:IMR131049 ICU131046:ICV131049 HSY131046:HSZ131049 HJC131046:HJD131049 GZG131046:GZH131049 GPK131046:GPL131049 GFO131046:GFP131049 FVS131046:FVT131049 FLW131046:FLX131049 FCA131046:FCB131049 ESE131046:ESF131049 EII131046:EIJ131049 DYM131046:DYN131049 DOQ131046:DOR131049 DEU131046:DEV131049 CUY131046:CUZ131049 CLC131046:CLD131049 CBG131046:CBH131049 BRK131046:BRL131049 BHO131046:BHP131049 AXS131046:AXT131049 ANW131046:ANX131049 AEA131046:AEB131049 UE131046:UF131049 KI131046:KJ131049 AM131046:AM131049 WWU65510:WWV65513 WMY65510:WMZ65513 WDC65510:WDD65513 VTG65510:VTH65513 VJK65510:VJL65513 UZO65510:UZP65513 UPS65510:UPT65513 UFW65510:UFX65513 TWA65510:TWB65513 TME65510:TMF65513 TCI65510:TCJ65513 SSM65510:SSN65513 SIQ65510:SIR65513 RYU65510:RYV65513 ROY65510:ROZ65513 RFC65510:RFD65513 QVG65510:QVH65513 QLK65510:QLL65513 QBO65510:QBP65513 PRS65510:PRT65513 PHW65510:PHX65513 OYA65510:OYB65513 OOE65510:OOF65513 OEI65510:OEJ65513 NUM65510:NUN65513 NKQ65510:NKR65513 NAU65510:NAV65513 MQY65510:MQZ65513 MHC65510:MHD65513 LXG65510:LXH65513 LNK65510:LNL65513 LDO65510:LDP65513 KTS65510:KTT65513 KJW65510:KJX65513 KAA65510:KAB65513 JQE65510:JQF65513 JGI65510:JGJ65513 IWM65510:IWN65513 IMQ65510:IMR65513 ICU65510:ICV65513 HSY65510:HSZ65513 HJC65510:HJD65513 GZG65510:GZH65513 GPK65510:GPL65513 GFO65510:GFP65513 FVS65510:FVT65513 FLW65510:FLX65513 FCA65510:FCB65513 ESE65510:ESF65513 EII65510:EIJ65513 DYM65510:DYN65513 DOQ65510:DOR65513 DEU65510:DEV65513 CUY65510:CUZ65513 CLC65510:CLD65513 CBG65510:CBH65513 BRK65510:BRL65513 BHO65510:BHP65513 AXS65510:AXT65513 ANW65510:ANX65513 AEA65510:AEB65513 UE65510:UF65513 KI65510:KJ65513 AM65510:AM65513 WWU983019:WWV983036 WMY983019:WMZ983036 WDC983019:WDD983036 VTG983019:VTH983036 VJK983019:VJL983036 UZO983019:UZP983036 UPS983019:UPT983036 UFW983019:UFX983036 TWA983019:TWB983036 TME983019:TMF983036 TCI983019:TCJ983036 SSM983019:SSN983036 SIQ983019:SIR983036 RYU983019:RYV983036 ROY983019:ROZ983036 RFC983019:RFD983036 QVG983019:QVH983036 QLK983019:QLL983036 QBO983019:QBP983036 PRS983019:PRT983036 PHW983019:PHX983036 OYA983019:OYB983036 OOE983019:OOF983036 OEI983019:OEJ983036 NUM983019:NUN983036 NKQ983019:NKR983036 NAU983019:NAV983036 MQY983019:MQZ983036 MHC983019:MHD983036 LXG983019:LXH983036 LNK983019:LNL983036 LDO983019:LDP983036 KTS983019:KTT983036 KJW983019:KJX983036 KAA983019:KAB983036 JQE983019:JQF983036 JGI983019:JGJ983036 IWM983019:IWN983036 IMQ983019:IMR983036 ICU983019:ICV983036 HSY983019:HSZ983036 HJC983019:HJD983036 GZG983019:GZH983036 GPK983019:GPL983036 GFO983019:GFP983036 FVS983019:FVT983036 FLW983019:FLX983036 FCA983019:FCB983036 ESE983019:ESF983036 EII983019:EIJ983036 DYM983019:DYN983036 DOQ983019:DOR983036 DEU983019:DEV983036 CUY983019:CUZ983036 CLC983019:CLD983036 CBG983019:CBH983036 BRK983019:BRL983036 BHO983019:BHP983036 AXS983019:AXT983036 ANW983019:ANX983036 AEA983019:AEB983036 UE983019:UF983036 KI983019:KJ983036 AM983019:AM983036 WWU917483:WWV917500 WMY917483:WMZ917500 WDC917483:WDD917500 VTG917483:VTH917500 VJK917483:VJL917500 UZO917483:UZP917500 UPS917483:UPT917500 UFW917483:UFX917500 TWA917483:TWB917500 TME917483:TMF917500 TCI917483:TCJ917500 SSM917483:SSN917500 SIQ917483:SIR917500 RYU917483:RYV917500 ROY917483:ROZ917500 RFC917483:RFD917500 QVG917483:QVH917500 QLK917483:QLL917500 QBO917483:QBP917500 PRS917483:PRT917500 PHW917483:PHX917500 OYA917483:OYB917500 OOE917483:OOF917500 OEI917483:OEJ917500 NUM917483:NUN917500 NKQ917483:NKR917500 NAU917483:NAV917500 MQY917483:MQZ917500 MHC917483:MHD917500 LXG917483:LXH917500 LNK917483:LNL917500 LDO917483:LDP917500 KTS917483:KTT917500 KJW917483:KJX917500 KAA917483:KAB917500 JQE917483:JQF917500 JGI917483:JGJ917500 IWM917483:IWN917500 IMQ917483:IMR917500 ICU917483:ICV917500 HSY917483:HSZ917500 HJC917483:HJD917500 GZG917483:GZH917500 GPK917483:GPL917500 GFO917483:GFP917500 FVS917483:FVT917500 FLW917483:FLX917500 FCA917483:FCB917500 ESE917483:ESF917500 EII917483:EIJ917500 DYM917483:DYN917500 DOQ917483:DOR917500 DEU917483:DEV917500 CUY917483:CUZ917500 CLC917483:CLD917500 CBG917483:CBH917500 BRK917483:BRL917500 BHO917483:BHP917500 AXS917483:AXT917500 ANW917483:ANX917500 AEA917483:AEB917500 UE917483:UF917500 KI917483:KJ917500 AM917483:AM917500 WWU851947:WWV851964 WMY851947:WMZ851964 WDC851947:WDD851964 VTG851947:VTH851964 VJK851947:VJL851964 UZO851947:UZP851964 UPS851947:UPT851964 UFW851947:UFX851964 TWA851947:TWB851964 TME851947:TMF851964 TCI851947:TCJ851964 SSM851947:SSN851964 SIQ851947:SIR851964 RYU851947:RYV851964 ROY851947:ROZ851964 RFC851947:RFD851964 QVG851947:QVH851964 QLK851947:QLL851964 QBO851947:QBP851964 PRS851947:PRT851964 PHW851947:PHX851964 OYA851947:OYB851964 OOE851947:OOF851964 OEI851947:OEJ851964 NUM851947:NUN851964 NKQ851947:NKR851964 NAU851947:NAV851964 MQY851947:MQZ851964 MHC851947:MHD851964 LXG851947:LXH851964 LNK851947:LNL851964 LDO851947:LDP851964 KTS851947:KTT851964 KJW851947:KJX851964 KAA851947:KAB851964 JQE851947:JQF851964 JGI851947:JGJ851964 IWM851947:IWN851964 IMQ851947:IMR851964 ICU851947:ICV851964 HSY851947:HSZ851964 HJC851947:HJD851964 GZG851947:GZH851964 GPK851947:GPL851964 GFO851947:GFP851964 FVS851947:FVT851964 FLW851947:FLX851964 FCA851947:FCB851964 ESE851947:ESF851964 EII851947:EIJ851964 DYM851947:DYN851964 DOQ851947:DOR851964 DEU851947:DEV851964 CUY851947:CUZ851964 CLC851947:CLD851964 CBG851947:CBH851964 BRK851947:BRL851964 BHO851947:BHP851964 AXS851947:AXT851964 ANW851947:ANX851964 AEA851947:AEB851964 UE851947:UF851964 KI851947:KJ851964 AM851947:AM851964 WWU786411:WWV786428 WMY786411:WMZ786428 WDC786411:WDD786428 VTG786411:VTH786428 VJK786411:VJL786428 UZO786411:UZP786428 UPS786411:UPT786428 UFW786411:UFX786428 TWA786411:TWB786428 TME786411:TMF786428 TCI786411:TCJ786428 SSM786411:SSN786428 SIQ786411:SIR786428 RYU786411:RYV786428 ROY786411:ROZ786428 RFC786411:RFD786428 QVG786411:QVH786428 QLK786411:QLL786428 QBO786411:QBP786428 PRS786411:PRT786428 PHW786411:PHX786428 OYA786411:OYB786428 OOE786411:OOF786428 OEI786411:OEJ786428 NUM786411:NUN786428 NKQ786411:NKR786428 NAU786411:NAV786428 MQY786411:MQZ786428 MHC786411:MHD786428 LXG786411:LXH786428 LNK786411:LNL786428 LDO786411:LDP786428 KTS786411:KTT786428 KJW786411:KJX786428 KAA786411:KAB786428 JQE786411:JQF786428 JGI786411:JGJ786428 IWM786411:IWN786428 IMQ786411:IMR786428 ICU786411:ICV786428 HSY786411:HSZ786428 HJC786411:HJD786428 GZG786411:GZH786428 GPK786411:GPL786428 GFO786411:GFP786428 FVS786411:FVT786428 FLW786411:FLX786428 FCA786411:FCB786428 ESE786411:ESF786428 EII786411:EIJ786428 DYM786411:DYN786428 DOQ786411:DOR786428 DEU786411:DEV786428 CUY786411:CUZ786428 CLC786411:CLD786428 CBG786411:CBH786428 BRK786411:BRL786428 BHO786411:BHP786428 AXS786411:AXT786428 ANW786411:ANX786428 AEA786411:AEB786428 UE786411:UF786428 KI786411:KJ786428 AM786411:AM786428 WWU720875:WWV720892 WMY720875:WMZ720892 WDC720875:WDD720892 VTG720875:VTH720892 VJK720875:VJL720892 UZO720875:UZP720892 UPS720875:UPT720892 UFW720875:UFX720892 TWA720875:TWB720892 TME720875:TMF720892 TCI720875:TCJ720892 SSM720875:SSN720892 SIQ720875:SIR720892 RYU720875:RYV720892 ROY720875:ROZ720892 RFC720875:RFD720892 QVG720875:QVH720892 QLK720875:QLL720892 QBO720875:QBP720892 PRS720875:PRT720892 PHW720875:PHX720892 OYA720875:OYB720892 OOE720875:OOF720892 OEI720875:OEJ720892 NUM720875:NUN720892 NKQ720875:NKR720892 NAU720875:NAV720892 MQY720875:MQZ720892 MHC720875:MHD720892 LXG720875:LXH720892 LNK720875:LNL720892 LDO720875:LDP720892 KTS720875:KTT720892 KJW720875:KJX720892 KAA720875:KAB720892 JQE720875:JQF720892 JGI720875:JGJ720892 IWM720875:IWN720892 IMQ720875:IMR720892 ICU720875:ICV720892 HSY720875:HSZ720892 HJC720875:HJD720892 GZG720875:GZH720892 GPK720875:GPL720892 GFO720875:GFP720892 FVS720875:FVT720892 FLW720875:FLX720892 FCA720875:FCB720892 ESE720875:ESF720892 EII720875:EIJ720892 DYM720875:DYN720892 DOQ720875:DOR720892 DEU720875:DEV720892 CUY720875:CUZ720892 CLC720875:CLD720892 CBG720875:CBH720892 BRK720875:BRL720892 BHO720875:BHP720892 AXS720875:AXT720892 ANW720875:ANX720892 AEA720875:AEB720892 UE720875:UF720892 KI720875:KJ720892 AM720875:AM720892 WWU655339:WWV655356 WMY655339:WMZ655356 WDC655339:WDD655356 VTG655339:VTH655356 VJK655339:VJL655356 UZO655339:UZP655356 UPS655339:UPT655356 UFW655339:UFX655356 TWA655339:TWB655356 TME655339:TMF655356 TCI655339:TCJ655356 SSM655339:SSN655356 SIQ655339:SIR655356 RYU655339:RYV655356 ROY655339:ROZ655356 RFC655339:RFD655356 QVG655339:QVH655356 QLK655339:QLL655356 QBO655339:QBP655356 PRS655339:PRT655356 PHW655339:PHX655356 OYA655339:OYB655356 OOE655339:OOF655356 OEI655339:OEJ655356 NUM655339:NUN655356 NKQ655339:NKR655356 NAU655339:NAV655356 MQY655339:MQZ655356 MHC655339:MHD655356 LXG655339:LXH655356 LNK655339:LNL655356 LDO655339:LDP655356 KTS655339:KTT655356 KJW655339:KJX655356 KAA655339:KAB655356 JQE655339:JQF655356 JGI655339:JGJ655356 IWM655339:IWN655356 IMQ655339:IMR655356 ICU655339:ICV655356 HSY655339:HSZ655356 HJC655339:HJD655356 GZG655339:GZH655356 GPK655339:GPL655356 GFO655339:GFP655356 FVS655339:FVT655356 FLW655339:FLX655356 FCA655339:FCB655356 ESE655339:ESF655356 EII655339:EIJ655356 DYM655339:DYN655356 DOQ655339:DOR655356 DEU655339:DEV655356 CUY655339:CUZ655356 CLC655339:CLD655356 CBG655339:CBH655356 BRK655339:BRL655356 BHO655339:BHP655356 AXS655339:AXT655356 ANW655339:ANX655356 AEA655339:AEB655356 UE655339:UF655356 KI655339:KJ655356 AM655339:AM655356 WWU589803:WWV589820 WMY589803:WMZ589820 WDC589803:WDD589820 VTG589803:VTH589820 VJK589803:VJL589820 UZO589803:UZP589820 UPS589803:UPT589820 UFW589803:UFX589820 TWA589803:TWB589820 TME589803:TMF589820 TCI589803:TCJ589820 SSM589803:SSN589820 SIQ589803:SIR589820 RYU589803:RYV589820 ROY589803:ROZ589820 RFC589803:RFD589820 QVG589803:QVH589820 QLK589803:QLL589820 QBO589803:QBP589820 PRS589803:PRT589820 PHW589803:PHX589820 OYA589803:OYB589820 OOE589803:OOF589820 OEI589803:OEJ589820 NUM589803:NUN589820 NKQ589803:NKR589820 NAU589803:NAV589820 MQY589803:MQZ589820 MHC589803:MHD589820 LXG589803:LXH589820 LNK589803:LNL589820 LDO589803:LDP589820 KTS589803:KTT589820 KJW589803:KJX589820 KAA589803:KAB589820 JQE589803:JQF589820 JGI589803:JGJ589820 IWM589803:IWN589820 IMQ589803:IMR589820 ICU589803:ICV589820 HSY589803:HSZ589820 HJC589803:HJD589820 GZG589803:GZH589820 GPK589803:GPL589820 GFO589803:GFP589820 FVS589803:FVT589820 FLW589803:FLX589820 FCA589803:FCB589820 ESE589803:ESF589820 EII589803:EIJ589820 DYM589803:DYN589820 DOQ589803:DOR589820 DEU589803:DEV589820 CUY589803:CUZ589820 CLC589803:CLD589820 CBG589803:CBH589820 BRK589803:BRL589820 BHO589803:BHP589820 AXS589803:AXT589820 ANW589803:ANX589820 AEA589803:AEB589820 UE589803:UF589820 KI589803:KJ589820 AM589803:AM589820 WWU524267:WWV524284 WMY524267:WMZ524284 WDC524267:WDD524284 VTG524267:VTH524284 VJK524267:VJL524284 UZO524267:UZP524284 UPS524267:UPT524284 UFW524267:UFX524284 TWA524267:TWB524284 TME524267:TMF524284 TCI524267:TCJ524284 SSM524267:SSN524284 SIQ524267:SIR524284 RYU524267:RYV524284 ROY524267:ROZ524284 RFC524267:RFD524284 QVG524267:QVH524284 QLK524267:QLL524284 QBO524267:QBP524284 PRS524267:PRT524284 PHW524267:PHX524284 OYA524267:OYB524284 OOE524267:OOF524284 OEI524267:OEJ524284 NUM524267:NUN524284 NKQ524267:NKR524284 NAU524267:NAV524284 MQY524267:MQZ524284 MHC524267:MHD524284 LXG524267:LXH524284 LNK524267:LNL524284 LDO524267:LDP524284 KTS524267:KTT524284 KJW524267:KJX524284 KAA524267:KAB524284 JQE524267:JQF524284 JGI524267:JGJ524284 IWM524267:IWN524284 IMQ524267:IMR524284 ICU524267:ICV524284 HSY524267:HSZ524284 HJC524267:HJD524284 GZG524267:GZH524284 GPK524267:GPL524284 GFO524267:GFP524284 FVS524267:FVT524284 FLW524267:FLX524284 FCA524267:FCB524284 ESE524267:ESF524284 EII524267:EIJ524284 DYM524267:DYN524284 DOQ524267:DOR524284 DEU524267:DEV524284 CUY524267:CUZ524284 CLC524267:CLD524284 CBG524267:CBH524284 BRK524267:BRL524284 BHO524267:BHP524284 AXS524267:AXT524284 ANW524267:ANX524284 AEA524267:AEB524284 UE524267:UF524284 KI524267:KJ524284 AM524267:AM524284 WWU458731:WWV458748 WMY458731:WMZ458748 WDC458731:WDD458748 VTG458731:VTH458748 VJK458731:VJL458748 UZO458731:UZP458748 UPS458731:UPT458748 UFW458731:UFX458748 TWA458731:TWB458748 TME458731:TMF458748 TCI458731:TCJ458748 SSM458731:SSN458748 SIQ458731:SIR458748 RYU458731:RYV458748 ROY458731:ROZ458748 RFC458731:RFD458748 QVG458731:QVH458748 QLK458731:QLL458748 QBO458731:QBP458748 PRS458731:PRT458748 PHW458731:PHX458748 OYA458731:OYB458748 OOE458731:OOF458748 OEI458731:OEJ458748 NUM458731:NUN458748 NKQ458731:NKR458748 NAU458731:NAV458748 MQY458731:MQZ458748 MHC458731:MHD458748 LXG458731:LXH458748 LNK458731:LNL458748 LDO458731:LDP458748 KTS458731:KTT458748 KJW458731:KJX458748 KAA458731:KAB458748 JQE458731:JQF458748 JGI458731:JGJ458748 IWM458731:IWN458748 IMQ458731:IMR458748 ICU458731:ICV458748 HSY458731:HSZ458748 HJC458731:HJD458748 GZG458731:GZH458748 GPK458731:GPL458748 GFO458731:GFP458748 FVS458731:FVT458748 FLW458731:FLX458748 FCA458731:FCB458748 ESE458731:ESF458748 EII458731:EIJ458748 DYM458731:DYN458748 DOQ458731:DOR458748 DEU458731:DEV458748 CUY458731:CUZ458748 CLC458731:CLD458748 CBG458731:CBH458748 BRK458731:BRL458748 BHO458731:BHP458748 AXS458731:AXT458748 ANW458731:ANX458748 AEA458731:AEB458748 UE458731:UF458748 KI458731:KJ458748 AM458731:AM458748 WWU393195:WWV393212 WMY393195:WMZ393212 WDC393195:WDD393212 VTG393195:VTH393212 VJK393195:VJL393212 UZO393195:UZP393212 UPS393195:UPT393212 UFW393195:UFX393212 TWA393195:TWB393212 TME393195:TMF393212 TCI393195:TCJ393212 SSM393195:SSN393212 SIQ393195:SIR393212 RYU393195:RYV393212 ROY393195:ROZ393212 RFC393195:RFD393212 QVG393195:QVH393212 QLK393195:QLL393212 QBO393195:QBP393212 PRS393195:PRT393212 PHW393195:PHX393212 OYA393195:OYB393212 OOE393195:OOF393212 OEI393195:OEJ393212 NUM393195:NUN393212 NKQ393195:NKR393212 NAU393195:NAV393212 MQY393195:MQZ393212 MHC393195:MHD393212 LXG393195:LXH393212 LNK393195:LNL393212 LDO393195:LDP393212 KTS393195:KTT393212 KJW393195:KJX393212 KAA393195:KAB393212 JQE393195:JQF393212 JGI393195:JGJ393212 IWM393195:IWN393212 IMQ393195:IMR393212 ICU393195:ICV393212 HSY393195:HSZ393212 HJC393195:HJD393212 GZG393195:GZH393212 GPK393195:GPL393212 GFO393195:GFP393212 FVS393195:FVT393212 FLW393195:FLX393212 FCA393195:FCB393212 ESE393195:ESF393212 EII393195:EIJ393212 DYM393195:DYN393212 DOQ393195:DOR393212 DEU393195:DEV393212 CUY393195:CUZ393212 CLC393195:CLD393212 CBG393195:CBH393212 BRK393195:BRL393212 BHO393195:BHP393212 AXS393195:AXT393212 ANW393195:ANX393212 AEA393195:AEB393212 UE393195:UF393212 KI393195:KJ393212 AM393195:AM393212 WWU327659:WWV327676 WMY327659:WMZ327676 WDC327659:WDD327676 VTG327659:VTH327676 VJK327659:VJL327676 UZO327659:UZP327676 UPS327659:UPT327676 UFW327659:UFX327676 TWA327659:TWB327676 TME327659:TMF327676 TCI327659:TCJ327676 SSM327659:SSN327676 SIQ327659:SIR327676 RYU327659:RYV327676 ROY327659:ROZ327676 RFC327659:RFD327676 QVG327659:QVH327676 QLK327659:QLL327676 QBO327659:QBP327676 PRS327659:PRT327676 PHW327659:PHX327676 OYA327659:OYB327676 OOE327659:OOF327676 OEI327659:OEJ327676 NUM327659:NUN327676 NKQ327659:NKR327676 NAU327659:NAV327676 MQY327659:MQZ327676 MHC327659:MHD327676 LXG327659:LXH327676 LNK327659:LNL327676 LDO327659:LDP327676 KTS327659:KTT327676 KJW327659:KJX327676 KAA327659:KAB327676 JQE327659:JQF327676 JGI327659:JGJ327676 IWM327659:IWN327676 IMQ327659:IMR327676 ICU327659:ICV327676 HSY327659:HSZ327676 HJC327659:HJD327676 GZG327659:GZH327676 GPK327659:GPL327676 GFO327659:GFP327676 FVS327659:FVT327676 FLW327659:FLX327676 FCA327659:FCB327676 ESE327659:ESF327676 EII327659:EIJ327676 DYM327659:DYN327676 DOQ327659:DOR327676 DEU327659:DEV327676 CUY327659:CUZ327676 CLC327659:CLD327676 CBG327659:CBH327676 BRK327659:BRL327676 BHO327659:BHP327676 AXS327659:AXT327676 ANW327659:ANX327676 AEA327659:AEB327676 UE327659:UF327676 KI327659:KJ327676 AM327659:AM327676 WWU262123:WWV262140 WMY262123:WMZ262140 WDC262123:WDD262140 VTG262123:VTH262140 VJK262123:VJL262140 UZO262123:UZP262140 UPS262123:UPT262140 UFW262123:UFX262140 TWA262123:TWB262140 TME262123:TMF262140 TCI262123:TCJ262140 SSM262123:SSN262140 SIQ262123:SIR262140 RYU262123:RYV262140 ROY262123:ROZ262140 RFC262123:RFD262140 QVG262123:QVH262140 QLK262123:QLL262140 QBO262123:QBP262140 PRS262123:PRT262140 PHW262123:PHX262140 OYA262123:OYB262140 OOE262123:OOF262140 OEI262123:OEJ262140 NUM262123:NUN262140 NKQ262123:NKR262140 NAU262123:NAV262140 MQY262123:MQZ262140 MHC262123:MHD262140 LXG262123:LXH262140 LNK262123:LNL262140 LDO262123:LDP262140 KTS262123:KTT262140 KJW262123:KJX262140 KAA262123:KAB262140 JQE262123:JQF262140 JGI262123:JGJ262140 IWM262123:IWN262140 IMQ262123:IMR262140 ICU262123:ICV262140 HSY262123:HSZ262140 HJC262123:HJD262140 GZG262123:GZH262140 GPK262123:GPL262140 GFO262123:GFP262140 FVS262123:FVT262140 FLW262123:FLX262140 FCA262123:FCB262140 ESE262123:ESF262140 EII262123:EIJ262140 DYM262123:DYN262140 DOQ262123:DOR262140 DEU262123:DEV262140 CUY262123:CUZ262140 CLC262123:CLD262140 CBG262123:CBH262140 BRK262123:BRL262140 BHO262123:BHP262140 AXS262123:AXT262140 ANW262123:ANX262140 AEA262123:AEB262140 UE262123:UF262140 KI262123:KJ262140 AM262123:AM262140 WWU196587:WWV196604 WMY196587:WMZ196604 WDC196587:WDD196604 VTG196587:VTH196604 VJK196587:VJL196604 UZO196587:UZP196604 UPS196587:UPT196604 UFW196587:UFX196604 TWA196587:TWB196604 TME196587:TMF196604 TCI196587:TCJ196604 SSM196587:SSN196604 SIQ196587:SIR196604 RYU196587:RYV196604 ROY196587:ROZ196604 RFC196587:RFD196604 QVG196587:QVH196604 QLK196587:QLL196604 QBO196587:QBP196604 PRS196587:PRT196604 PHW196587:PHX196604 OYA196587:OYB196604 OOE196587:OOF196604 OEI196587:OEJ196604 NUM196587:NUN196604 NKQ196587:NKR196604 NAU196587:NAV196604 MQY196587:MQZ196604 MHC196587:MHD196604 LXG196587:LXH196604 LNK196587:LNL196604 LDO196587:LDP196604 KTS196587:KTT196604 KJW196587:KJX196604 KAA196587:KAB196604 JQE196587:JQF196604 JGI196587:JGJ196604 IWM196587:IWN196604 IMQ196587:IMR196604 ICU196587:ICV196604 HSY196587:HSZ196604 HJC196587:HJD196604 GZG196587:GZH196604 GPK196587:GPL196604 GFO196587:GFP196604 FVS196587:FVT196604 FLW196587:FLX196604 FCA196587:FCB196604 ESE196587:ESF196604 EII196587:EIJ196604 DYM196587:DYN196604 DOQ196587:DOR196604 DEU196587:DEV196604 CUY196587:CUZ196604 CLC196587:CLD196604 CBG196587:CBH196604 BRK196587:BRL196604 BHO196587:BHP196604 AXS196587:AXT196604 ANW196587:ANX196604 AEA196587:AEB196604 UE196587:UF196604 KI196587:KJ196604 AM196587:AM196604 WWU131051:WWV131068 WMY131051:WMZ131068 WDC131051:WDD131068 VTG131051:VTH131068 VJK131051:VJL131068 UZO131051:UZP131068 UPS131051:UPT131068 UFW131051:UFX131068 TWA131051:TWB131068 TME131051:TMF131068 TCI131051:TCJ131068 SSM131051:SSN131068 SIQ131051:SIR131068 RYU131051:RYV131068 ROY131051:ROZ131068 RFC131051:RFD131068 QVG131051:QVH131068 QLK131051:QLL131068 QBO131051:QBP131068 PRS131051:PRT131068 PHW131051:PHX131068 OYA131051:OYB131068 OOE131051:OOF131068 OEI131051:OEJ131068 NUM131051:NUN131068 NKQ131051:NKR131068 NAU131051:NAV131068 MQY131051:MQZ131068 MHC131051:MHD131068 LXG131051:LXH131068 LNK131051:LNL131068 LDO131051:LDP131068 KTS131051:KTT131068 KJW131051:KJX131068 KAA131051:KAB131068 JQE131051:JQF131068 JGI131051:JGJ131068 IWM131051:IWN131068 IMQ131051:IMR131068 ICU131051:ICV131068 HSY131051:HSZ131068 HJC131051:HJD131068 GZG131051:GZH131068 GPK131051:GPL131068 GFO131051:GFP131068 FVS131051:FVT131068 FLW131051:FLX131068 FCA131051:FCB131068 ESE131051:ESF131068 EII131051:EIJ131068 DYM131051:DYN131068 DOQ131051:DOR131068 DEU131051:DEV131068 CUY131051:CUZ131068 CLC131051:CLD131068 CBG131051:CBH131068 BRK131051:BRL131068 BHO131051:BHP131068 AXS131051:AXT131068 ANW131051:ANX131068 AEA131051:AEB131068 UE131051:UF131068 KI131051:KJ131068 AM131051:AM131068 WWU65515:WWV65532 WMY65515:WMZ65532 WDC65515:WDD65532 VTG65515:VTH65532 VJK65515:VJL65532 UZO65515:UZP65532 UPS65515:UPT65532 UFW65515:UFX65532 TWA65515:TWB65532 TME65515:TMF65532 TCI65515:TCJ65532 SSM65515:SSN65532 SIQ65515:SIR65532 RYU65515:RYV65532 ROY65515:ROZ65532 RFC65515:RFD65532 QVG65515:QVH65532 QLK65515:QLL65532 QBO65515:QBP65532 PRS65515:PRT65532 PHW65515:PHX65532 OYA65515:OYB65532 OOE65515:OOF65532 OEI65515:OEJ65532 NUM65515:NUN65532 NKQ65515:NKR65532 NAU65515:NAV65532 MQY65515:MQZ65532 MHC65515:MHD65532 LXG65515:LXH65532 LNK65515:LNL65532 LDO65515:LDP65532 KTS65515:KTT65532 KJW65515:KJX65532 KAA65515:KAB65532 JQE65515:JQF65532 JGI65515:JGJ65532 IWM65515:IWN65532 IMQ65515:IMR65532 ICU65515:ICV65532 HSY65515:HSZ65532 HJC65515:HJD65532 GZG65515:GZH65532 GPK65515:GPL65532 GFO65515:GFP65532 FVS65515:FVT65532 FLW65515:FLX65532 FCA65515:FCB65532 ESE65515:ESF65532 EII65515:EIJ65532 DYM65515:DYN65532 DOQ65515:DOR65532 DEU65515:DEV65532 CUY65515:CUZ65532 CLC65515:CLD65532 CBG65515:CBH65532 BRK65515:BRL65532 BHO65515:BHP65532 AXS65515:AXT65532 ANW65515:ANX65532 AEA65515:AEB65532 UE65515:UF65532 KI65515:KJ65532 AM65515:AM65532 WWU2:WWV21 WMY2:WMZ21 WDC2:WDD21 VTG2:VTH21 VJK2:VJL21 UZO2:UZP21 UPS2:UPT21 UFW2:UFX21 TWA2:TWB21 TME2:TMF21 TCI2:TCJ21 SSM2:SSN21 SIQ2:SIR21 RYU2:RYV21 ROY2:ROZ21 RFC2:RFD21 QVG2:QVH21 QLK2:QLL21 QBO2:QBP21 PRS2:PRT21 PHW2:PHX21 OYA2:OYB21 OOE2:OOF21 OEI2:OEJ21 NUM2:NUN21 NKQ2:NKR21 NAU2:NAV21 MQY2:MQZ21 MHC2:MHD21 LXG2:LXH21 LNK2:LNL21 LDO2:LDP21 KTS2:KTT21 KJW2:KJX21 KAA2:KAB21 JQE2:JQF21 JGI2:JGJ21 IWM2:IWN21 IMQ2:IMR21 ICU2:ICV21 HSY2:HSZ21 HJC2:HJD21 GZG2:GZH21 GPK2:GPL21 GFO2:GFP21 FVS2:FVT21 FLW2:FLX21 FCA2:FCB21 ESE2:ESF21 EII2:EIJ21 DYM2:DYN21 DOQ2:DOR21 DEU2:DEV21 CUY2:CUZ21 CLC2:CLD21 CBG2:CBH21 BRK2:BRL21 BHO2:BHP21 AXS2:AXT21 ANW2:ANX21 AEA2:AEB21 UE2:UF21 KI2:KJ21 WWU983073:WWV983080 WMY983073:WMZ983080 WDC983073:WDD983080 VTG983073:VTH983080 VJK983073:VJL983080 UZO983073:UZP983080 UPS983073:UPT983080 UFW983073:UFX983080 TWA983073:TWB983080 TME983073:TMF983080 TCI983073:TCJ983080 SSM983073:SSN983080 SIQ983073:SIR983080 RYU983073:RYV983080 ROY983073:ROZ983080 RFC983073:RFD983080 QVG983073:QVH983080 QLK983073:QLL983080 QBO983073:QBP983080 PRS983073:PRT983080 PHW983073:PHX983080 OYA983073:OYB983080 OOE983073:OOF983080 OEI983073:OEJ983080 NUM983073:NUN983080 NKQ983073:NKR983080 NAU983073:NAV983080 MQY983073:MQZ983080 MHC983073:MHD983080 LXG983073:LXH983080 LNK983073:LNL983080 LDO983073:LDP983080 KTS983073:KTT983080 KJW983073:KJX983080 KAA983073:KAB983080 JQE983073:JQF983080 JGI983073:JGJ983080 IWM983073:IWN983080 IMQ983073:IMR983080 ICU983073:ICV983080 HSY983073:HSZ983080 HJC983073:HJD983080 GZG983073:GZH983080 GPK983073:GPL983080 GFO983073:GFP983080 FVS983073:FVT983080 FLW983073:FLX983080 FCA983073:FCB983080 ESE983073:ESF983080 EII983073:EIJ983080 DYM983073:DYN983080 DOQ983073:DOR983080 DEU983073:DEV983080 CUY983073:CUZ983080 CLC983073:CLD983080 CBG983073:CBH983080 BRK983073:BRL983080 BHO983073:BHP983080 AXS983073:AXT983080 ANW983073:ANX983080 AEA983073:AEB983080 UE983073:UF983080 KI983073:KJ983080 AM983073:AM983080 WWU917537:WWV917544 WMY917537:WMZ917544 WDC917537:WDD917544 VTG917537:VTH917544 VJK917537:VJL917544 UZO917537:UZP917544 UPS917537:UPT917544 UFW917537:UFX917544 TWA917537:TWB917544 TME917537:TMF917544 TCI917537:TCJ917544 SSM917537:SSN917544 SIQ917537:SIR917544 RYU917537:RYV917544 ROY917537:ROZ917544 RFC917537:RFD917544 QVG917537:QVH917544 QLK917537:QLL917544 QBO917537:QBP917544 PRS917537:PRT917544 PHW917537:PHX917544 OYA917537:OYB917544 OOE917537:OOF917544 OEI917537:OEJ917544 NUM917537:NUN917544 NKQ917537:NKR917544 NAU917537:NAV917544 MQY917537:MQZ917544 MHC917537:MHD917544 LXG917537:LXH917544 LNK917537:LNL917544 LDO917537:LDP917544 KTS917537:KTT917544 KJW917537:KJX917544 KAA917537:KAB917544 JQE917537:JQF917544 JGI917537:JGJ917544 IWM917537:IWN917544 IMQ917537:IMR917544 ICU917537:ICV917544 HSY917537:HSZ917544 HJC917537:HJD917544 GZG917537:GZH917544 GPK917537:GPL917544 GFO917537:GFP917544 FVS917537:FVT917544 FLW917537:FLX917544 FCA917537:FCB917544 ESE917537:ESF917544 EII917537:EIJ917544 DYM917537:DYN917544 DOQ917537:DOR917544 DEU917537:DEV917544 CUY917537:CUZ917544 CLC917537:CLD917544 CBG917537:CBH917544 BRK917537:BRL917544 BHO917537:BHP917544 AXS917537:AXT917544 ANW917537:ANX917544 AEA917537:AEB917544 UE917537:UF917544 KI917537:KJ917544 AM917537:AM917544 WWU852001:WWV852008 WMY852001:WMZ852008 WDC852001:WDD852008 VTG852001:VTH852008 VJK852001:VJL852008 UZO852001:UZP852008 UPS852001:UPT852008 UFW852001:UFX852008 TWA852001:TWB852008 TME852001:TMF852008 TCI852001:TCJ852008 SSM852001:SSN852008 SIQ852001:SIR852008 RYU852001:RYV852008 ROY852001:ROZ852008 RFC852001:RFD852008 QVG852001:QVH852008 QLK852001:QLL852008 QBO852001:QBP852008 PRS852001:PRT852008 PHW852001:PHX852008 OYA852001:OYB852008 OOE852001:OOF852008 OEI852001:OEJ852008 NUM852001:NUN852008 NKQ852001:NKR852008 NAU852001:NAV852008 MQY852001:MQZ852008 MHC852001:MHD852008 LXG852001:LXH852008 LNK852001:LNL852008 LDO852001:LDP852008 KTS852001:KTT852008 KJW852001:KJX852008 KAA852001:KAB852008 JQE852001:JQF852008 JGI852001:JGJ852008 IWM852001:IWN852008 IMQ852001:IMR852008 ICU852001:ICV852008 HSY852001:HSZ852008 HJC852001:HJD852008 GZG852001:GZH852008 GPK852001:GPL852008 GFO852001:GFP852008 FVS852001:FVT852008 FLW852001:FLX852008 FCA852001:FCB852008 ESE852001:ESF852008 EII852001:EIJ852008 DYM852001:DYN852008 DOQ852001:DOR852008 DEU852001:DEV852008 CUY852001:CUZ852008 CLC852001:CLD852008 CBG852001:CBH852008 BRK852001:BRL852008 BHO852001:BHP852008 AXS852001:AXT852008 ANW852001:ANX852008 AEA852001:AEB852008 UE852001:UF852008 KI852001:KJ852008 AM852001:AM852008 WWU786465:WWV786472 WMY786465:WMZ786472 WDC786465:WDD786472 VTG786465:VTH786472 VJK786465:VJL786472 UZO786465:UZP786472 UPS786465:UPT786472 UFW786465:UFX786472 TWA786465:TWB786472 TME786465:TMF786472 TCI786465:TCJ786472 SSM786465:SSN786472 SIQ786465:SIR786472 RYU786465:RYV786472 ROY786465:ROZ786472 RFC786465:RFD786472 QVG786465:QVH786472 QLK786465:QLL786472 QBO786465:QBP786472 PRS786465:PRT786472 PHW786465:PHX786472 OYA786465:OYB786472 OOE786465:OOF786472 OEI786465:OEJ786472 NUM786465:NUN786472 NKQ786465:NKR786472 NAU786465:NAV786472 MQY786465:MQZ786472 MHC786465:MHD786472 LXG786465:LXH786472 LNK786465:LNL786472 LDO786465:LDP786472 KTS786465:KTT786472 KJW786465:KJX786472 KAA786465:KAB786472 JQE786465:JQF786472 JGI786465:JGJ786472 IWM786465:IWN786472 IMQ786465:IMR786472 ICU786465:ICV786472 HSY786465:HSZ786472 HJC786465:HJD786472 GZG786465:GZH786472 GPK786465:GPL786472 GFO786465:GFP786472 FVS786465:FVT786472 FLW786465:FLX786472 FCA786465:FCB786472 ESE786465:ESF786472 EII786465:EIJ786472 DYM786465:DYN786472 DOQ786465:DOR786472 DEU786465:DEV786472 CUY786465:CUZ786472 CLC786465:CLD786472 CBG786465:CBH786472 BRK786465:BRL786472 BHO786465:BHP786472 AXS786465:AXT786472 ANW786465:ANX786472 AEA786465:AEB786472 UE786465:UF786472 KI786465:KJ786472 AM786465:AM786472 WWU720929:WWV720936 WMY720929:WMZ720936 WDC720929:WDD720936 VTG720929:VTH720936 VJK720929:VJL720936 UZO720929:UZP720936 UPS720929:UPT720936 UFW720929:UFX720936 TWA720929:TWB720936 TME720929:TMF720936 TCI720929:TCJ720936 SSM720929:SSN720936 SIQ720929:SIR720936 RYU720929:RYV720936 ROY720929:ROZ720936 RFC720929:RFD720936 QVG720929:QVH720936 QLK720929:QLL720936 QBO720929:QBP720936 PRS720929:PRT720936 PHW720929:PHX720936 OYA720929:OYB720936 OOE720929:OOF720936 OEI720929:OEJ720936 NUM720929:NUN720936 NKQ720929:NKR720936 NAU720929:NAV720936 MQY720929:MQZ720936 MHC720929:MHD720936 LXG720929:LXH720936 LNK720929:LNL720936 LDO720929:LDP720936 KTS720929:KTT720936 KJW720929:KJX720936 KAA720929:KAB720936 JQE720929:JQF720936 JGI720929:JGJ720936 IWM720929:IWN720936 IMQ720929:IMR720936 ICU720929:ICV720936 HSY720929:HSZ720936 HJC720929:HJD720936 GZG720929:GZH720936 GPK720929:GPL720936 GFO720929:GFP720936 FVS720929:FVT720936 FLW720929:FLX720936 FCA720929:FCB720936 ESE720929:ESF720936 EII720929:EIJ720936 DYM720929:DYN720936 DOQ720929:DOR720936 DEU720929:DEV720936 CUY720929:CUZ720936 CLC720929:CLD720936 CBG720929:CBH720936 BRK720929:BRL720936 BHO720929:BHP720936 AXS720929:AXT720936 ANW720929:ANX720936 AEA720929:AEB720936 UE720929:UF720936 KI720929:KJ720936 AM720929:AM720936 WWU655393:WWV655400 WMY655393:WMZ655400 WDC655393:WDD655400 VTG655393:VTH655400 VJK655393:VJL655400 UZO655393:UZP655400 UPS655393:UPT655400 UFW655393:UFX655400 TWA655393:TWB655400 TME655393:TMF655400 TCI655393:TCJ655400 SSM655393:SSN655400 SIQ655393:SIR655400 RYU655393:RYV655400 ROY655393:ROZ655400 RFC655393:RFD655400 QVG655393:QVH655400 QLK655393:QLL655400 QBO655393:QBP655400 PRS655393:PRT655400 PHW655393:PHX655400 OYA655393:OYB655400 OOE655393:OOF655400 OEI655393:OEJ655400 NUM655393:NUN655400 NKQ655393:NKR655400 NAU655393:NAV655400 MQY655393:MQZ655400 MHC655393:MHD655400 LXG655393:LXH655400 LNK655393:LNL655400 LDO655393:LDP655400 KTS655393:KTT655400 KJW655393:KJX655400 KAA655393:KAB655400 JQE655393:JQF655400 JGI655393:JGJ655400 IWM655393:IWN655400 IMQ655393:IMR655400 ICU655393:ICV655400 HSY655393:HSZ655400 HJC655393:HJD655400 GZG655393:GZH655400 GPK655393:GPL655400 GFO655393:GFP655400 FVS655393:FVT655400 FLW655393:FLX655400 FCA655393:FCB655400 ESE655393:ESF655400 EII655393:EIJ655400 DYM655393:DYN655400 DOQ655393:DOR655400 DEU655393:DEV655400 CUY655393:CUZ655400 CLC655393:CLD655400 CBG655393:CBH655400 BRK655393:BRL655400 BHO655393:BHP655400 AXS655393:AXT655400 ANW655393:ANX655400 AEA655393:AEB655400 UE655393:UF655400 KI655393:KJ655400 AM655393:AM655400 WWU589857:WWV589864 WMY589857:WMZ589864 WDC589857:WDD589864 VTG589857:VTH589864 VJK589857:VJL589864 UZO589857:UZP589864 UPS589857:UPT589864 UFW589857:UFX589864 TWA589857:TWB589864 TME589857:TMF589864 TCI589857:TCJ589864 SSM589857:SSN589864 SIQ589857:SIR589864 RYU589857:RYV589864 ROY589857:ROZ589864 RFC589857:RFD589864 QVG589857:QVH589864 QLK589857:QLL589864 QBO589857:QBP589864 PRS589857:PRT589864 PHW589857:PHX589864 OYA589857:OYB589864 OOE589857:OOF589864 OEI589857:OEJ589864 NUM589857:NUN589864 NKQ589857:NKR589864 NAU589857:NAV589864 MQY589857:MQZ589864 MHC589857:MHD589864 LXG589857:LXH589864 LNK589857:LNL589864 LDO589857:LDP589864 KTS589857:KTT589864 KJW589857:KJX589864 KAA589857:KAB589864 JQE589857:JQF589864 JGI589857:JGJ589864 IWM589857:IWN589864 IMQ589857:IMR589864 ICU589857:ICV589864 HSY589857:HSZ589864 HJC589857:HJD589864 GZG589857:GZH589864 GPK589857:GPL589864 GFO589857:GFP589864 FVS589857:FVT589864 FLW589857:FLX589864 FCA589857:FCB589864 ESE589857:ESF589864 EII589857:EIJ589864 DYM589857:DYN589864 DOQ589857:DOR589864 DEU589857:DEV589864 CUY589857:CUZ589864 CLC589857:CLD589864 CBG589857:CBH589864 BRK589857:BRL589864 BHO589857:BHP589864 AXS589857:AXT589864 ANW589857:ANX589864 AEA589857:AEB589864 UE589857:UF589864 KI589857:KJ589864 AM589857:AM589864 WWU524321:WWV524328 WMY524321:WMZ524328 WDC524321:WDD524328 VTG524321:VTH524328 VJK524321:VJL524328 UZO524321:UZP524328 UPS524321:UPT524328 UFW524321:UFX524328 TWA524321:TWB524328 TME524321:TMF524328 TCI524321:TCJ524328 SSM524321:SSN524328 SIQ524321:SIR524328 RYU524321:RYV524328 ROY524321:ROZ524328 RFC524321:RFD524328 QVG524321:QVH524328 QLK524321:QLL524328 QBO524321:QBP524328 PRS524321:PRT524328 PHW524321:PHX524328 OYA524321:OYB524328 OOE524321:OOF524328 OEI524321:OEJ524328 NUM524321:NUN524328 NKQ524321:NKR524328 NAU524321:NAV524328 MQY524321:MQZ524328 MHC524321:MHD524328 LXG524321:LXH524328 LNK524321:LNL524328 LDO524321:LDP524328 KTS524321:KTT524328 KJW524321:KJX524328 KAA524321:KAB524328 JQE524321:JQF524328 JGI524321:JGJ524328 IWM524321:IWN524328 IMQ524321:IMR524328 ICU524321:ICV524328 HSY524321:HSZ524328 HJC524321:HJD524328 GZG524321:GZH524328 GPK524321:GPL524328 GFO524321:GFP524328 FVS524321:FVT524328 FLW524321:FLX524328 FCA524321:FCB524328 ESE524321:ESF524328 EII524321:EIJ524328 DYM524321:DYN524328 DOQ524321:DOR524328 DEU524321:DEV524328 CUY524321:CUZ524328 CLC524321:CLD524328 CBG524321:CBH524328 BRK524321:BRL524328 BHO524321:BHP524328 AXS524321:AXT524328 ANW524321:ANX524328 AEA524321:AEB524328 UE524321:UF524328 KI524321:KJ524328 AM524321:AM524328 WWU458785:WWV458792 WMY458785:WMZ458792 WDC458785:WDD458792 VTG458785:VTH458792 VJK458785:VJL458792 UZO458785:UZP458792 UPS458785:UPT458792 UFW458785:UFX458792 TWA458785:TWB458792 TME458785:TMF458792 TCI458785:TCJ458792 SSM458785:SSN458792 SIQ458785:SIR458792 RYU458785:RYV458792 ROY458785:ROZ458792 RFC458785:RFD458792 QVG458785:QVH458792 QLK458785:QLL458792 QBO458785:QBP458792 PRS458785:PRT458792 PHW458785:PHX458792 OYA458785:OYB458792 OOE458785:OOF458792 OEI458785:OEJ458792 NUM458785:NUN458792 NKQ458785:NKR458792 NAU458785:NAV458792 MQY458785:MQZ458792 MHC458785:MHD458792 LXG458785:LXH458792 LNK458785:LNL458792 LDO458785:LDP458792 KTS458785:KTT458792 KJW458785:KJX458792 KAA458785:KAB458792 JQE458785:JQF458792 JGI458785:JGJ458792 IWM458785:IWN458792 IMQ458785:IMR458792 ICU458785:ICV458792 HSY458785:HSZ458792 HJC458785:HJD458792 GZG458785:GZH458792 GPK458785:GPL458792 GFO458785:GFP458792 FVS458785:FVT458792 FLW458785:FLX458792 FCA458785:FCB458792 ESE458785:ESF458792 EII458785:EIJ458792 DYM458785:DYN458792 DOQ458785:DOR458792 DEU458785:DEV458792 CUY458785:CUZ458792 CLC458785:CLD458792 CBG458785:CBH458792 BRK458785:BRL458792 BHO458785:BHP458792 AXS458785:AXT458792 ANW458785:ANX458792 AEA458785:AEB458792 UE458785:UF458792 KI458785:KJ458792 AM458785:AM458792 WWU393249:WWV393256 WMY393249:WMZ393256 WDC393249:WDD393256 VTG393249:VTH393256 VJK393249:VJL393256 UZO393249:UZP393256 UPS393249:UPT393256 UFW393249:UFX393256 TWA393249:TWB393256 TME393249:TMF393256 TCI393249:TCJ393256 SSM393249:SSN393256 SIQ393249:SIR393256 RYU393249:RYV393256 ROY393249:ROZ393256 RFC393249:RFD393256 QVG393249:QVH393256 QLK393249:QLL393256 QBO393249:QBP393256 PRS393249:PRT393256 PHW393249:PHX393256 OYA393249:OYB393256 OOE393249:OOF393256 OEI393249:OEJ393256 NUM393249:NUN393256 NKQ393249:NKR393256 NAU393249:NAV393256 MQY393249:MQZ393256 MHC393249:MHD393256 LXG393249:LXH393256 LNK393249:LNL393256 LDO393249:LDP393256 KTS393249:KTT393256 KJW393249:KJX393256 KAA393249:KAB393256 JQE393249:JQF393256 JGI393249:JGJ393256 IWM393249:IWN393256 IMQ393249:IMR393256 ICU393249:ICV393256 HSY393249:HSZ393256 HJC393249:HJD393256 GZG393249:GZH393256 GPK393249:GPL393256 GFO393249:GFP393256 FVS393249:FVT393256 FLW393249:FLX393256 FCA393249:FCB393256 ESE393249:ESF393256 EII393249:EIJ393256 DYM393249:DYN393256 DOQ393249:DOR393256 DEU393249:DEV393256 CUY393249:CUZ393256 CLC393249:CLD393256 CBG393249:CBH393256 BRK393249:BRL393256 BHO393249:BHP393256 AXS393249:AXT393256 ANW393249:ANX393256 AEA393249:AEB393256 UE393249:UF393256 KI393249:KJ393256 AM393249:AM393256 WWU327713:WWV327720 WMY327713:WMZ327720 WDC327713:WDD327720 VTG327713:VTH327720 VJK327713:VJL327720 UZO327713:UZP327720 UPS327713:UPT327720 UFW327713:UFX327720 TWA327713:TWB327720 TME327713:TMF327720 TCI327713:TCJ327720 SSM327713:SSN327720 SIQ327713:SIR327720 RYU327713:RYV327720 ROY327713:ROZ327720 RFC327713:RFD327720 QVG327713:QVH327720 QLK327713:QLL327720 QBO327713:QBP327720 PRS327713:PRT327720 PHW327713:PHX327720 OYA327713:OYB327720 OOE327713:OOF327720 OEI327713:OEJ327720 NUM327713:NUN327720 NKQ327713:NKR327720 NAU327713:NAV327720 MQY327713:MQZ327720 MHC327713:MHD327720 LXG327713:LXH327720 LNK327713:LNL327720 LDO327713:LDP327720 KTS327713:KTT327720 KJW327713:KJX327720 KAA327713:KAB327720 JQE327713:JQF327720 JGI327713:JGJ327720 IWM327713:IWN327720 IMQ327713:IMR327720 ICU327713:ICV327720 HSY327713:HSZ327720 HJC327713:HJD327720 GZG327713:GZH327720 GPK327713:GPL327720 GFO327713:GFP327720 FVS327713:FVT327720 FLW327713:FLX327720 FCA327713:FCB327720 ESE327713:ESF327720 EII327713:EIJ327720 DYM327713:DYN327720 DOQ327713:DOR327720 DEU327713:DEV327720 CUY327713:CUZ327720 CLC327713:CLD327720 CBG327713:CBH327720 BRK327713:BRL327720 BHO327713:BHP327720 AXS327713:AXT327720 ANW327713:ANX327720 AEA327713:AEB327720 UE327713:UF327720 KI327713:KJ327720 AM327713:AM327720 WWU262177:WWV262184 WMY262177:WMZ262184 WDC262177:WDD262184 VTG262177:VTH262184 VJK262177:VJL262184 UZO262177:UZP262184 UPS262177:UPT262184 UFW262177:UFX262184 TWA262177:TWB262184 TME262177:TMF262184 TCI262177:TCJ262184 SSM262177:SSN262184 SIQ262177:SIR262184 RYU262177:RYV262184 ROY262177:ROZ262184 RFC262177:RFD262184 QVG262177:QVH262184 QLK262177:QLL262184 QBO262177:QBP262184 PRS262177:PRT262184 PHW262177:PHX262184 OYA262177:OYB262184 OOE262177:OOF262184 OEI262177:OEJ262184 NUM262177:NUN262184 NKQ262177:NKR262184 NAU262177:NAV262184 MQY262177:MQZ262184 MHC262177:MHD262184 LXG262177:LXH262184 LNK262177:LNL262184 LDO262177:LDP262184 KTS262177:KTT262184 KJW262177:KJX262184 KAA262177:KAB262184 JQE262177:JQF262184 JGI262177:JGJ262184 IWM262177:IWN262184 IMQ262177:IMR262184 ICU262177:ICV262184 HSY262177:HSZ262184 HJC262177:HJD262184 GZG262177:GZH262184 GPK262177:GPL262184 GFO262177:GFP262184 FVS262177:FVT262184 FLW262177:FLX262184 FCA262177:FCB262184 ESE262177:ESF262184 EII262177:EIJ262184 DYM262177:DYN262184 DOQ262177:DOR262184 DEU262177:DEV262184 CUY262177:CUZ262184 CLC262177:CLD262184 CBG262177:CBH262184 BRK262177:BRL262184 BHO262177:BHP262184 AXS262177:AXT262184 ANW262177:ANX262184 AEA262177:AEB262184 UE262177:UF262184 KI262177:KJ262184 AM262177:AM262184 WWU196641:WWV196648 WMY196641:WMZ196648 WDC196641:WDD196648 VTG196641:VTH196648 VJK196641:VJL196648 UZO196641:UZP196648 UPS196641:UPT196648 UFW196641:UFX196648 TWA196641:TWB196648 TME196641:TMF196648 TCI196641:TCJ196648 SSM196641:SSN196648 SIQ196641:SIR196648 RYU196641:RYV196648 ROY196641:ROZ196648 RFC196641:RFD196648 QVG196641:QVH196648 QLK196641:QLL196648 QBO196641:QBP196648 PRS196641:PRT196648 PHW196641:PHX196648 OYA196641:OYB196648 OOE196641:OOF196648 OEI196641:OEJ196648 NUM196641:NUN196648 NKQ196641:NKR196648 NAU196641:NAV196648 MQY196641:MQZ196648 MHC196641:MHD196648 LXG196641:LXH196648 LNK196641:LNL196648 LDO196641:LDP196648 KTS196641:KTT196648 KJW196641:KJX196648 KAA196641:KAB196648 JQE196641:JQF196648 JGI196641:JGJ196648 IWM196641:IWN196648 IMQ196641:IMR196648 ICU196641:ICV196648 HSY196641:HSZ196648 HJC196641:HJD196648 GZG196641:GZH196648 GPK196641:GPL196648 GFO196641:GFP196648 FVS196641:FVT196648 FLW196641:FLX196648 FCA196641:FCB196648 ESE196641:ESF196648 EII196641:EIJ196648 DYM196641:DYN196648 DOQ196641:DOR196648 DEU196641:DEV196648 CUY196641:CUZ196648 CLC196641:CLD196648 CBG196641:CBH196648 BRK196641:BRL196648 BHO196641:BHP196648 AXS196641:AXT196648 ANW196641:ANX196648 AEA196641:AEB196648 UE196641:UF196648 KI196641:KJ196648 AM196641:AM196648 WWU131105:WWV131112 WMY131105:WMZ131112 WDC131105:WDD131112 VTG131105:VTH131112 VJK131105:VJL131112 UZO131105:UZP131112 UPS131105:UPT131112 UFW131105:UFX131112 TWA131105:TWB131112 TME131105:TMF131112 TCI131105:TCJ131112 SSM131105:SSN131112 SIQ131105:SIR131112 RYU131105:RYV131112 ROY131105:ROZ131112 RFC131105:RFD131112 QVG131105:QVH131112 QLK131105:QLL131112 QBO131105:QBP131112 PRS131105:PRT131112 PHW131105:PHX131112 OYA131105:OYB131112 OOE131105:OOF131112 OEI131105:OEJ131112 NUM131105:NUN131112 NKQ131105:NKR131112 NAU131105:NAV131112 MQY131105:MQZ131112 MHC131105:MHD131112 LXG131105:LXH131112 LNK131105:LNL131112 LDO131105:LDP131112 KTS131105:KTT131112 KJW131105:KJX131112 KAA131105:KAB131112 JQE131105:JQF131112 JGI131105:JGJ131112 IWM131105:IWN131112 IMQ131105:IMR131112 ICU131105:ICV131112 HSY131105:HSZ131112 HJC131105:HJD131112 GZG131105:GZH131112 GPK131105:GPL131112 GFO131105:GFP131112 FVS131105:FVT131112 FLW131105:FLX131112 FCA131105:FCB131112 ESE131105:ESF131112 EII131105:EIJ131112 DYM131105:DYN131112 DOQ131105:DOR131112 DEU131105:DEV131112 CUY131105:CUZ131112 CLC131105:CLD131112 CBG131105:CBH131112 BRK131105:BRL131112 BHO131105:BHP131112 AXS131105:AXT131112 ANW131105:ANX131112 AEA131105:AEB131112 UE131105:UF131112 KI131105:KJ131112 AM131105:AM131112 WWU65569:WWV65576 WMY65569:WMZ65576 WDC65569:WDD65576 VTG65569:VTH65576 VJK65569:VJL65576 UZO65569:UZP65576 UPS65569:UPT65576 UFW65569:UFX65576 TWA65569:TWB65576 TME65569:TMF65576 TCI65569:TCJ65576 SSM65569:SSN65576 SIQ65569:SIR65576 RYU65569:RYV65576 ROY65569:ROZ65576 RFC65569:RFD65576 QVG65569:QVH65576 QLK65569:QLL65576 QBO65569:QBP65576 PRS65569:PRT65576 PHW65569:PHX65576 OYA65569:OYB65576 OOE65569:OOF65576 OEI65569:OEJ65576 NUM65569:NUN65576 NKQ65569:NKR65576 NAU65569:NAV65576 MQY65569:MQZ65576 MHC65569:MHD65576 LXG65569:LXH65576 LNK65569:LNL65576 LDO65569:LDP65576 KTS65569:KTT65576 KJW65569:KJX65576 KAA65569:KAB65576 JQE65569:JQF65576 JGI65569:JGJ65576 IWM65569:IWN65576 IMQ65569:IMR65576 ICU65569:ICV65576 HSY65569:HSZ65576 HJC65569:HJD65576 GZG65569:GZH65576 GPK65569:GPL65576 GFO65569:GFP65576 FVS65569:FVT65576 FLW65569:FLX65576 FCA65569:FCB65576 ESE65569:ESF65576 EII65569:EIJ65576 DYM65569:DYN65576 DOQ65569:DOR65576 DEU65569:DEV65576 CUY65569:CUZ65576 CLC65569:CLD65576 CBG65569:CBH65576 BRK65569:BRL65576 BHO65569:BHP65576 AXS65569:AXT65576 ANW65569:ANX65576 AEA65569:AEB65576 UE65569:UF65576 KI65569:KJ65576 AM65569:AM65576" xr:uid="{4C7AF55A-CBF0-4D67-870B-A5C0B0B8C72C}">
      <formula1>$AR$11:$AR$15</formula1>
    </dataValidation>
    <dataValidation operator="notBetween" allowBlank="1" showInputMessage="1" showErrorMessage="1" sqref="AC2:AC60 X2:X60" xr:uid="{05F78950-7375-4A10-996A-B146B37D4B13}"/>
    <dataValidation type="list" operator="notBetween" allowBlank="1" showInputMessage="1" showErrorMessage="1" sqref="AB2:AB60" xr:uid="{58E383B2-64F4-40CE-AD79-85AD274F8AC4}">
      <formula1>$AP$9:$AP$14</formula1>
    </dataValidation>
    <dataValidation type="list" allowBlank="1" showInputMessage="1" showErrorMessage="1" sqref="AE2:AF60" xr:uid="{27BABD62-CF58-419B-BAE0-EE4E99B31792}">
      <formula1>$AP$67:$AP$72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616BF-A0E2-40EC-A856-1F307FB21C10}">
  <dimension ref="A1:BH64"/>
  <sheetViews>
    <sheetView zoomScale="85" zoomScaleNormal="85" workbookViewId="0">
      <pane xSplit="1" ySplit="1" topLeftCell="T2" activePane="bottomRight" state="frozen"/>
      <selection pane="topRight" activeCell="B1" sqref="B1"/>
      <selection pane="bottomLeft" activeCell="A2" sqref="A2"/>
      <selection pane="bottomRight" activeCell="E6" sqref="E6"/>
    </sheetView>
  </sheetViews>
  <sheetFormatPr baseColWidth="10" defaultRowHeight="15" x14ac:dyDescent="0.25"/>
  <cols>
    <col min="1" max="1" width="22.28515625" customWidth="1"/>
    <col min="2" max="2" width="13.28515625" customWidth="1"/>
    <col min="3" max="3" width="7.7109375" style="52" customWidth="1"/>
    <col min="4" max="4" width="13.28515625" customWidth="1"/>
    <col min="5" max="5" width="8.28515625" style="52" customWidth="1"/>
    <col min="6" max="6" width="11.5703125" customWidth="1"/>
    <col min="7" max="7" width="8.28515625" style="52" customWidth="1"/>
    <col min="8" max="8" width="11.5703125" customWidth="1"/>
    <col min="9" max="9" width="8.140625" style="52" customWidth="1"/>
    <col min="10" max="10" width="11.5703125" customWidth="1"/>
    <col min="11" max="11" width="8.140625" style="52" customWidth="1"/>
    <col min="12" max="12" width="10.85546875" style="52" customWidth="1"/>
    <col min="13" max="13" width="8.140625" style="52" customWidth="1"/>
    <col min="14" max="14" width="10.42578125" style="52" customWidth="1"/>
    <col min="15" max="15" width="8.140625" style="52" customWidth="1"/>
    <col min="16" max="16" width="11.5703125" customWidth="1"/>
    <col min="17" max="19" width="9" style="52" customWidth="1"/>
    <col min="20" max="20" width="13.85546875" style="52" customWidth="1"/>
    <col min="21" max="21" width="14.140625" style="52" customWidth="1"/>
    <col min="22" max="22" width="16.7109375" style="52" customWidth="1"/>
    <col min="23" max="23" width="15.28515625" style="52" customWidth="1"/>
    <col min="24" max="33" width="12.7109375" customWidth="1"/>
    <col min="34" max="34" width="12.5703125" customWidth="1"/>
    <col min="35" max="40" width="12.7109375" customWidth="1"/>
    <col min="41" max="42" width="14" customWidth="1"/>
    <col min="43" max="43" width="5.85546875" customWidth="1"/>
    <col min="44" max="44" width="11.42578125" customWidth="1"/>
    <col min="45" max="45" width="15.140625" customWidth="1"/>
    <col min="46" max="46" width="24.7109375" customWidth="1"/>
    <col min="47" max="47" width="5" customWidth="1"/>
    <col min="48" max="48" width="22.85546875" customWidth="1"/>
    <col min="49" max="49" width="5.42578125" customWidth="1"/>
    <col min="50" max="50" width="23.5703125" customWidth="1"/>
    <col min="52" max="52" width="15.42578125" customWidth="1"/>
    <col min="55" max="55" width="15.42578125" customWidth="1"/>
    <col min="269" max="269" width="22.28515625" customWidth="1"/>
    <col min="270" max="270" width="13.28515625" bestFit="1" customWidth="1"/>
    <col min="271" max="271" width="7.7109375" customWidth="1"/>
    <col min="272" max="272" width="13.28515625" bestFit="1" customWidth="1"/>
    <col min="273" max="273" width="8.28515625" customWidth="1"/>
    <col min="274" max="274" width="11.5703125" bestFit="1" customWidth="1"/>
    <col min="275" max="275" width="8.28515625" customWidth="1"/>
    <col min="276" max="276" width="11.5703125" bestFit="1" customWidth="1"/>
    <col min="277" max="277" width="8.140625" customWidth="1"/>
    <col min="278" max="278" width="11.5703125" bestFit="1" customWidth="1"/>
    <col min="279" max="279" width="8.140625" customWidth="1"/>
    <col min="280" max="280" width="10.85546875" customWidth="1"/>
    <col min="281" max="281" width="8.140625" customWidth="1"/>
    <col min="282" max="282" width="10.42578125" customWidth="1"/>
    <col min="283" max="283" width="8.140625" customWidth="1"/>
    <col min="284" max="284" width="11.5703125" bestFit="1" customWidth="1"/>
    <col min="285" max="285" width="9" customWidth="1"/>
    <col min="286" max="286" width="9.85546875" customWidth="1"/>
    <col min="287" max="288" width="12.7109375" customWidth="1"/>
    <col min="289" max="290" width="12.42578125" customWidth="1"/>
    <col min="293" max="294" width="12.7109375" customWidth="1"/>
    <col min="295" max="296" width="14.28515625" customWidth="1"/>
    <col min="297" max="298" width="14" customWidth="1"/>
    <col min="299" max="300" width="15.28515625" customWidth="1"/>
    <col min="302" max="302" width="15.140625" customWidth="1"/>
    <col min="303" max="303" width="24.7109375" customWidth="1"/>
    <col min="306" max="306" width="18.7109375" customWidth="1"/>
    <col min="525" max="525" width="22.28515625" customWidth="1"/>
    <col min="526" max="526" width="13.28515625" bestFit="1" customWidth="1"/>
    <col min="527" max="527" width="7.7109375" customWidth="1"/>
    <col min="528" max="528" width="13.28515625" bestFit="1" customWidth="1"/>
    <col min="529" max="529" width="8.28515625" customWidth="1"/>
    <col min="530" max="530" width="11.5703125" bestFit="1" customWidth="1"/>
    <col min="531" max="531" width="8.28515625" customWidth="1"/>
    <col min="532" max="532" width="11.5703125" bestFit="1" customWidth="1"/>
    <col min="533" max="533" width="8.140625" customWidth="1"/>
    <col min="534" max="534" width="11.5703125" bestFit="1" customWidth="1"/>
    <col min="535" max="535" width="8.140625" customWidth="1"/>
    <col min="536" max="536" width="10.85546875" customWidth="1"/>
    <col min="537" max="537" width="8.140625" customWidth="1"/>
    <col min="538" max="538" width="10.42578125" customWidth="1"/>
    <col min="539" max="539" width="8.140625" customWidth="1"/>
    <col min="540" max="540" width="11.5703125" bestFit="1" customWidth="1"/>
    <col min="541" max="541" width="9" customWidth="1"/>
    <col min="542" max="542" width="9.85546875" customWidth="1"/>
    <col min="543" max="544" width="12.7109375" customWidth="1"/>
    <col min="545" max="546" width="12.42578125" customWidth="1"/>
    <col min="549" max="550" width="12.7109375" customWidth="1"/>
    <col min="551" max="552" width="14.28515625" customWidth="1"/>
    <col min="553" max="554" width="14" customWidth="1"/>
    <col min="555" max="556" width="15.28515625" customWidth="1"/>
    <col min="558" max="558" width="15.140625" customWidth="1"/>
    <col min="559" max="559" width="24.7109375" customWidth="1"/>
    <col min="562" max="562" width="18.7109375" customWidth="1"/>
    <col min="781" max="781" width="22.28515625" customWidth="1"/>
    <col min="782" max="782" width="13.28515625" bestFit="1" customWidth="1"/>
    <col min="783" max="783" width="7.7109375" customWidth="1"/>
    <col min="784" max="784" width="13.28515625" bestFit="1" customWidth="1"/>
    <col min="785" max="785" width="8.28515625" customWidth="1"/>
    <col min="786" max="786" width="11.5703125" bestFit="1" customWidth="1"/>
    <col min="787" max="787" width="8.28515625" customWidth="1"/>
    <col min="788" max="788" width="11.5703125" bestFit="1" customWidth="1"/>
    <col min="789" max="789" width="8.140625" customWidth="1"/>
    <col min="790" max="790" width="11.5703125" bestFit="1" customWidth="1"/>
    <col min="791" max="791" width="8.140625" customWidth="1"/>
    <col min="792" max="792" width="10.85546875" customWidth="1"/>
    <col min="793" max="793" width="8.140625" customWidth="1"/>
    <col min="794" max="794" width="10.42578125" customWidth="1"/>
    <col min="795" max="795" width="8.140625" customWidth="1"/>
    <col min="796" max="796" width="11.5703125" bestFit="1" customWidth="1"/>
    <col min="797" max="797" width="9" customWidth="1"/>
    <col min="798" max="798" width="9.85546875" customWidth="1"/>
    <col min="799" max="800" width="12.7109375" customWidth="1"/>
    <col min="801" max="802" width="12.42578125" customWidth="1"/>
    <col min="805" max="806" width="12.7109375" customWidth="1"/>
    <col min="807" max="808" width="14.28515625" customWidth="1"/>
    <col min="809" max="810" width="14" customWidth="1"/>
    <col min="811" max="812" width="15.28515625" customWidth="1"/>
    <col min="814" max="814" width="15.140625" customWidth="1"/>
    <col min="815" max="815" width="24.7109375" customWidth="1"/>
    <col min="818" max="818" width="18.7109375" customWidth="1"/>
    <col min="1037" max="1037" width="22.28515625" customWidth="1"/>
    <col min="1038" max="1038" width="13.28515625" bestFit="1" customWidth="1"/>
    <col min="1039" max="1039" width="7.7109375" customWidth="1"/>
    <col min="1040" max="1040" width="13.28515625" bestFit="1" customWidth="1"/>
    <col min="1041" max="1041" width="8.28515625" customWidth="1"/>
    <col min="1042" max="1042" width="11.5703125" bestFit="1" customWidth="1"/>
    <col min="1043" max="1043" width="8.28515625" customWidth="1"/>
    <col min="1044" max="1044" width="11.5703125" bestFit="1" customWidth="1"/>
    <col min="1045" max="1045" width="8.140625" customWidth="1"/>
    <col min="1046" max="1046" width="11.5703125" bestFit="1" customWidth="1"/>
    <col min="1047" max="1047" width="8.140625" customWidth="1"/>
    <col min="1048" max="1048" width="10.85546875" customWidth="1"/>
    <col min="1049" max="1049" width="8.140625" customWidth="1"/>
    <col min="1050" max="1050" width="10.42578125" customWidth="1"/>
    <col min="1051" max="1051" width="8.140625" customWidth="1"/>
    <col min="1052" max="1052" width="11.5703125" bestFit="1" customWidth="1"/>
    <col min="1053" max="1053" width="9" customWidth="1"/>
    <col min="1054" max="1054" width="9.85546875" customWidth="1"/>
    <col min="1055" max="1056" width="12.7109375" customWidth="1"/>
    <col min="1057" max="1058" width="12.42578125" customWidth="1"/>
    <col min="1061" max="1062" width="12.7109375" customWidth="1"/>
    <col min="1063" max="1064" width="14.28515625" customWidth="1"/>
    <col min="1065" max="1066" width="14" customWidth="1"/>
    <col min="1067" max="1068" width="15.28515625" customWidth="1"/>
    <col min="1070" max="1070" width="15.140625" customWidth="1"/>
    <col min="1071" max="1071" width="24.7109375" customWidth="1"/>
    <col min="1074" max="1074" width="18.7109375" customWidth="1"/>
    <col min="1293" max="1293" width="22.28515625" customWidth="1"/>
    <col min="1294" max="1294" width="13.28515625" bestFit="1" customWidth="1"/>
    <col min="1295" max="1295" width="7.7109375" customWidth="1"/>
    <col min="1296" max="1296" width="13.28515625" bestFit="1" customWidth="1"/>
    <col min="1297" max="1297" width="8.28515625" customWidth="1"/>
    <col min="1298" max="1298" width="11.5703125" bestFit="1" customWidth="1"/>
    <col min="1299" max="1299" width="8.28515625" customWidth="1"/>
    <col min="1300" max="1300" width="11.5703125" bestFit="1" customWidth="1"/>
    <col min="1301" max="1301" width="8.140625" customWidth="1"/>
    <col min="1302" max="1302" width="11.5703125" bestFit="1" customWidth="1"/>
    <col min="1303" max="1303" width="8.140625" customWidth="1"/>
    <col min="1304" max="1304" width="10.85546875" customWidth="1"/>
    <col min="1305" max="1305" width="8.140625" customWidth="1"/>
    <col min="1306" max="1306" width="10.42578125" customWidth="1"/>
    <col min="1307" max="1307" width="8.140625" customWidth="1"/>
    <col min="1308" max="1308" width="11.5703125" bestFit="1" customWidth="1"/>
    <col min="1309" max="1309" width="9" customWidth="1"/>
    <col min="1310" max="1310" width="9.85546875" customWidth="1"/>
    <col min="1311" max="1312" width="12.7109375" customWidth="1"/>
    <col min="1313" max="1314" width="12.42578125" customWidth="1"/>
    <col min="1317" max="1318" width="12.7109375" customWidth="1"/>
    <col min="1319" max="1320" width="14.28515625" customWidth="1"/>
    <col min="1321" max="1322" width="14" customWidth="1"/>
    <col min="1323" max="1324" width="15.28515625" customWidth="1"/>
    <col min="1326" max="1326" width="15.140625" customWidth="1"/>
    <col min="1327" max="1327" width="24.7109375" customWidth="1"/>
    <col min="1330" max="1330" width="18.7109375" customWidth="1"/>
    <col min="1549" max="1549" width="22.28515625" customWidth="1"/>
    <col min="1550" max="1550" width="13.28515625" bestFit="1" customWidth="1"/>
    <col min="1551" max="1551" width="7.7109375" customWidth="1"/>
    <col min="1552" max="1552" width="13.28515625" bestFit="1" customWidth="1"/>
    <col min="1553" max="1553" width="8.28515625" customWidth="1"/>
    <col min="1554" max="1554" width="11.5703125" bestFit="1" customWidth="1"/>
    <col min="1555" max="1555" width="8.28515625" customWidth="1"/>
    <col min="1556" max="1556" width="11.5703125" bestFit="1" customWidth="1"/>
    <col min="1557" max="1557" width="8.140625" customWidth="1"/>
    <col min="1558" max="1558" width="11.5703125" bestFit="1" customWidth="1"/>
    <col min="1559" max="1559" width="8.140625" customWidth="1"/>
    <col min="1560" max="1560" width="10.85546875" customWidth="1"/>
    <col min="1561" max="1561" width="8.140625" customWidth="1"/>
    <col min="1562" max="1562" width="10.42578125" customWidth="1"/>
    <col min="1563" max="1563" width="8.140625" customWidth="1"/>
    <col min="1564" max="1564" width="11.5703125" bestFit="1" customWidth="1"/>
    <col min="1565" max="1565" width="9" customWidth="1"/>
    <col min="1566" max="1566" width="9.85546875" customWidth="1"/>
    <col min="1567" max="1568" width="12.7109375" customWidth="1"/>
    <col min="1569" max="1570" width="12.42578125" customWidth="1"/>
    <col min="1573" max="1574" width="12.7109375" customWidth="1"/>
    <col min="1575" max="1576" width="14.28515625" customWidth="1"/>
    <col min="1577" max="1578" width="14" customWidth="1"/>
    <col min="1579" max="1580" width="15.28515625" customWidth="1"/>
    <col min="1582" max="1582" width="15.140625" customWidth="1"/>
    <col min="1583" max="1583" width="24.7109375" customWidth="1"/>
    <col min="1586" max="1586" width="18.7109375" customWidth="1"/>
    <col min="1805" max="1805" width="22.28515625" customWidth="1"/>
    <col min="1806" max="1806" width="13.28515625" bestFit="1" customWidth="1"/>
    <col min="1807" max="1807" width="7.7109375" customWidth="1"/>
    <col min="1808" max="1808" width="13.28515625" bestFit="1" customWidth="1"/>
    <col min="1809" max="1809" width="8.28515625" customWidth="1"/>
    <col min="1810" max="1810" width="11.5703125" bestFit="1" customWidth="1"/>
    <col min="1811" max="1811" width="8.28515625" customWidth="1"/>
    <col min="1812" max="1812" width="11.5703125" bestFit="1" customWidth="1"/>
    <col min="1813" max="1813" width="8.140625" customWidth="1"/>
    <col min="1814" max="1814" width="11.5703125" bestFit="1" customWidth="1"/>
    <col min="1815" max="1815" width="8.140625" customWidth="1"/>
    <col min="1816" max="1816" width="10.85546875" customWidth="1"/>
    <col min="1817" max="1817" width="8.140625" customWidth="1"/>
    <col min="1818" max="1818" width="10.42578125" customWidth="1"/>
    <col min="1819" max="1819" width="8.140625" customWidth="1"/>
    <col min="1820" max="1820" width="11.5703125" bestFit="1" customWidth="1"/>
    <col min="1821" max="1821" width="9" customWidth="1"/>
    <col min="1822" max="1822" width="9.85546875" customWidth="1"/>
    <col min="1823" max="1824" width="12.7109375" customWidth="1"/>
    <col min="1825" max="1826" width="12.42578125" customWidth="1"/>
    <col min="1829" max="1830" width="12.7109375" customWidth="1"/>
    <col min="1831" max="1832" width="14.28515625" customWidth="1"/>
    <col min="1833" max="1834" width="14" customWidth="1"/>
    <col min="1835" max="1836" width="15.28515625" customWidth="1"/>
    <col min="1838" max="1838" width="15.140625" customWidth="1"/>
    <col min="1839" max="1839" width="24.7109375" customWidth="1"/>
    <col min="1842" max="1842" width="18.7109375" customWidth="1"/>
    <col min="2061" max="2061" width="22.28515625" customWidth="1"/>
    <col min="2062" max="2062" width="13.28515625" bestFit="1" customWidth="1"/>
    <col min="2063" max="2063" width="7.7109375" customWidth="1"/>
    <col min="2064" max="2064" width="13.28515625" bestFit="1" customWidth="1"/>
    <col min="2065" max="2065" width="8.28515625" customWidth="1"/>
    <col min="2066" max="2066" width="11.5703125" bestFit="1" customWidth="1"/>
    <col min="2067" max="2067" width="8.28515625" customWidth="1"/>
    <col min="2068" max="2068" width="11.5703125" bestFit="1" customWidth="1"/>
    <col min="2069" max="2069" width="8.140625" customWidth="1"/>
    <col min="2070" max="2070" width="11.5703125" bestFit="1" customWidth="1"/>
    <col min="2071" max="2071" width="8.140625" customWidth="1"/>
    <col min="2072" max="2072" width="10.85546875" customWidth="1"/>
    <col min="2073" max="2073" width="8.140625" customWidth="1"/>
    <col min="2074" max="2074" width="10.42578125" customWidth="1"/>
    <col min="2075" max="2075" width="8.140625" customWidth="1"/>
    <col min="2076" max="2076" width="11.5703125" bestFit="1" customWidth="1"/>
    <col min="2077" max="2077" width="9" customWidth="1"/>
    <col min="2078" max="2078" width="9.85546875" customWidth="1"/>
    <col min="2079" max="2080" width="12.7109375" customWidth="1"/>
    <col min="2081" max="2082" width="12.42578125" customWidth="1"/>
    <col min="2085" max="2086" width="12.7109375" customWidth="1"/>
    <col min="2087" max="2088" width="14.28515625" customWidth="1"/>
    <col min="2089" max="2090" width="14" customWidth="1"/>
    <col min="2091" max="2092" width="15.28515625" customWidth="1"/>
    <col min="2094" max="2094" width="15.140625" customWidth="1"/>
    <col min="2095" max="2095" width="24.7109375" customWidth="1"/>
    <col min="2098" max="2098" width="18.7109375" customWidth="1"/>
    <col min="2317" max="2317" width="22.28515625" customWidth="1"/>
    <col min="2318" max="2318" width="13.28515625" bestFit="1" customWidth="1"/>
    <col min="2319" max="2319" width="7.7109375" customWidth="1"/>
    <col min="2320" max="2320" width="13.28515625" bestFit="1" customWidth="1"/>
    <col min="2321" max="2321" width="8.28515625" customWidth="1"/>
    <col min="2322" max="2322" width="11.5703125" bestFit="1" customWidth="1"/>
    <col min="2323" max="2323" width="8.28515625" customWidth="1"/>
    <col min="2324" max="2324" width="11.5703125" bestFit="1" customWidth="1"/>
    <col min="2325" max="2325" width="8.140625" customWidth="1"/>
    <col min="2326" max="2326" width="11.5703125" bestFit="1" customWidth="1"/>
    <col min="2327" max="2327" width="8.140625" customWidth="1"/>
    <col min="2328" max="2328" width="10.85546875" customWidth="1"/>
    <col min="2329" max="2329" width="8.140625" customWidth="1"/>
    <col min="2330" max="2330" width="10.42578125" customWidth="1"/>
    <col min="2331" max="2331" width="8.140625" customWidth="1"/>
    <col min="2332" max="2332" width="11.5703125" bestFit="1" customWidth="1"/>
    <col min="2333" max="2333" width="9" customWidth="1"/>
    <col min="2334" max="2334" width="9.85546875" customWidth="1"/>
    <col min="2335" max="2336" width="12.7109375" customWidth="1"/>
    <col min="2337" max="2338" width="12.42578125" customWidth="1"/>
    <col min="2341" max="2342" width="12.7109375" customWidth="1"/>
    <col min="2343" max="2344" width="14.28515625" customWidth="1"/>
    <col min="2345" max="2346" width="14" customWidth="1"/>
    <col min="2347" max="2348" width="15.28515625" customWidth="1"/>
    <col min="2350" max="2350" width="15.140625" customWidth="1"/>
    <col min="2351" max="2351" width="24.7109375" customWidth="1"/>
    <col min="2354" max="2354" width="18.7109375" customWidth="1"/>
    <col min="2573" max="2573" width="22.28515625" customWidth="1"/>
    <col min="2574" max="2574" width="13.28515625" bestFit="1" customWidth="1"/>
    <col min="2575" max="2575" width="7.7109375" customWidth="1"/>
    <col min="2576" max="2576" width="13.28515625" bestFit="1" customWidth="1"/>
    <col min="2577" max="2577" width="8.28515625" customWidth="1"/>
    <col min="2578" max="2578" width="11.5703125" bestFit="1" customWidth="1"/>
    <col min="2579" max="2579" width="8.28515625" customWidth="1"/>
    <col min="2580" max="2580" width="11.5703125" bestFit="1" customWidth="1"/>
    <col min="2581" max="2581" width="8.140625" customWidth="1"/>
    <col min="2582" max="2582" width="11.5703125" bestFit="1" customWidth="1"/>
    <col min="2583" max="2583" width="8.140625" customWidth="1"/>
    <col min="2584" max="2584" width="10.85546875" customWidth="1"/>
    <col min="2585" max="2585" width="8.140625" customWidth="1"/>
    <col min="2586" max="2586" width="10.42578125" customWidth="1"/>
    <col min="2587" max="2587" width="8.140625" customWidth="1"/>
    <col min="2588" max="2588" width="11.5703125" bestFit="1" customWidth="1"/>
    <col min="2589" max="2589" width="9" customWidth="1"/>
    <col min="2590" max="2590" width="9.85546875" customWidth="1"/>
    <col min="2591" max="2592" width="12.7109375" customWidth="1"/>
    <col min="2593" max="2594" width="12.42578125" customWidth="1"/>
    <col min="2597" max="2598" width="12.7109375" customWidth="1"/>
    <col min="2599" max="2600" width="14.28515625" customWidth="1"/>
    <col min="2601" max="2602" width="14" customWidth="1"/>
    <col min="2603" max="2604" width="15.28515625" customWidth="1"/>
    <col min="2606" max="2606" width="15.140625" customWidth="1"/>
    <col min="2607" max="2607" width="24.7109375" customWidth="1"/>
    <col min="2610" max="2610" width="18.7109375" customWidth="1"/>
    <col min="2829" max="2829" width="22.28515625" customWidth="1"/>
    <col min="2830" max="2830" width="13.28515625" bestFit="1" customWidth="1"/>
    <col min="2831" max="2831" width="7.7109375" customWidth="1"/>
    <col min="2832" max="2832" width="13.28515625" bestFit="1" customWidth="1"/>
    <col min="2833" max="2833" width="8.28515625" customWidth="1"/>
    <col min="2834" max="2834" width="11.5703125" bestFit="1" customWidth="1"/>
    <col min="2835" max="2835" width="8.28515625" customWidth="1"/>
    <col min="2836" max="2836" width="11.5703125" bestFit="1" customWidth="1"/>
    <col min="2837" max="2837" width="8.140625" customWidth="1"/>
    <col min="2838" max="2838" width="11.5703125" bestFit="1" customWidth="1"/>
    <col min="2839" max="2839" width="8.140625" customWidth="1"/>
    <col min="2840" max="2840" width="10.85546875" customWidth="1"/>
    <col min="2841" max="2841" width="8.140625" customWidth="1"/>
    <col min="2842" max="2842" width="10.42578125" customWidth="1"/>
    <col min="2843" max="2843" width="8.140625" customWidth="1"/>
    <col min="2844" max="2844" width="11.5703125" bestFit="1" customWidth="1"/>
    <col min="2845" max="2845" width="9" customWidth="1"/>
    <col min="2846" max="2846" width="9.85546875" customWidth="1"/>
    <col min="2847" max="2848" width="12.7109375" customWidth="1"/>
    <col min="2849" max="2850" width="12.42578125" customWidth="1"/>
    <col min="2853" max="2854" width="12.7109375" customWidth="1"/>
    <col min="2855" max="2856" width="14.28515625" customWidth="1"/>
    <col min="2857" max="2858" width="14" customWidth="1"/>
    <col min="2859" max="2860" width="15.28515625" customWidth="1"/>
    <col min="2862" max="2862" width="15.140625" customWidth="1"/>
    <col min="2863" max="2863" width="24.7109375" customWidth="1"/>
    <col min="2866" max="2866" width="18.7109375" customWidth="1"/>
    <col min="3085" max="3085" width="22.28515625" customWidth="1"/>
    <col min="3086" max="3086" width="13.28515625" bestFit="1" customWidth="1"/>
    <col min="3087" max="3087" width="7.7109375" customWidth="1"/>
    <col min="3088" max="3088" width="13.28515625" bestFit="1" customWidth="1"/>
    <col min="3089" max="3089" width="8.28515625" customWidth="1"/>
    <col min="3090" max="3090" width="11.5703125" bestFit="1" customWidth="1"/>
    <col min="3091" max="3091" width="8.28515625" customWidth="1"/>
    <col min="3092" max="3092" width="11.5703125" bestFit="1" customWidth="1"/>
    <col min="3093" max="3093" width="8.140625" customWidth="1"/>
    <col min="3094" max="3094" width="11.5703125" bestFit="1" customWidth="1"/>
    <col min="3095" max="3095" width="8.140625" customWidth="1"/>
    <col min="3096" max="3096" width="10.85546875" customWidth="1"/>
    <col min="3097" max="3097" width="8.140625" customWidth="1"/>
    <col min="3098" max="3098" width="10.42578125" customWidth="1"/>
    <col min="3099" max="3099" width="8.140625" customWidth="1"/>
    <col min="3100" max="3100" width="11.5703125" bestFit="1" customWidth="1"/>
    <col min="3101" max="3101" width="9" customWidth="1"/>
    <col min="3102" max="3102" width="9.85546875" customWidth="1"/>
    <col min="3103" max="3104" width="12.7109375" customWidth="1"/>
    <col min="3105" max="3106" width="12.42578125" customWidth="1"/>
    <col min="3109" max="3110" width="12.7109375" customWidth="1"/>
    <col min="3111" max="3112" width="14.28515625" customWidth="1"/>
    <col min="3113" max="3114" width="14" customWidth="1"/>
    <col min="3115" max="3116" width="15.28515625" customWidth="1"/>
    <col min="3118" max="3118" width="15.140625" customWidth="1"/>
    <col min="3119" max="3119" width="24.7109375" customWidth="1"/>
    <col min="3122" max="3122" width="18.7109375" customWidth="1"/>
    <col min="3341" max="3341" width="22.28515625" customWidth="1"/>
    <col min="3342" max="3342" width="13.28515625" bestFit="1" customWidth="1"/>
    <col min="3343" max="3343" width="7.7109375" customWidth="1"/>
    <col min="3344" max="3344" width="13.28515625" bestFit="1" customWidth="1"/>
    <col min="3345" max="3345" width="8.28515625" customWidth="1"/>
    <col min="3346" max="3346" width="11.5703125" bestFit="1" customWidth="1"/>
    <col min="3347" max="3347" width="8.28515625" customWidth="1"/>
    <col min="3348" max="3348" width="11.5703125" bestFit="1" customWidth="1"/>
    <col min="3349" max="3349" width="8.140625" customWidth="1"/>
    <col min="3350" max="3350" width="11.5703125" bestFit="1" customWidth="1"/>
    <col min="3351" max="3351" width="8.140625" customWidth="1"/>
    <col min="3352" max="3352" width="10.85546875" customWidth="1"/>
    <col min="3353" max="3353" width="8.140625" customWidth="1"/>
    <col min="3354" max="3354" width="10.42578125" customWidth="1"/>
    <col min="3355" max="3355" width="8.140625" customWidth="1"/>
    <col min="3356" max="3356" width="11.5703125" bestFit="1" customWidth="1"/>
    <col min="3357" max="3357" width="9" customWidth="1"/>
    <col min="3358" max="3358" width="9.85546875" customWidth="1"/>
    <col min="3359" max="3360" width="12.7109375" customWidth="1"/>
    <col min="3361" max="3362" width="12.42578125" customWidth="1"/>
    <col min="3365" max="3366" width="12.7109375" customWidth="1"/>
    <col min="3367" max="3368" width="14.28515625" customWidth="1"/>
    <col min="3369" max="3370" width="14" customWidth="1"/>
    <col min="3371" max="3372" width="15.28515625" customWidth="1"/>
    <col min="3374" max="3374" width="15.140625" customWidth="1"/>
    <col min="3375" max="3375" width="24.7109375" customWidth="1"/>
    <col min="3378" max="3378" width="18.7109375" customWidth="1"/>
    <col min="3597" max="3597" width="22.28515625" customWidth="1"/>
    <col min="3598" max="3598" width="13.28515625" bestFit="1" customWidth="1"/>
    <col min="3599" max="3599" width="7.7109375" customWidth="1"/>
    <col min="3600" max="3600" width="13.28515625" bestFit="1" customWidth="1"/>
    <col min="3601" max="3601" width="8.28515625" customWidth="1"/>
    <col min="3602" max="3602" width="11.5703125" bestFit="1" customWidth="1"/>
    <col min="3603" max="3603" width="8.28515625" customWidth="1"/>
    <col min="3604" max="3604" width="11.5703125" bestFit="1" customWidth="1"/>
    <col min="3605" max="3605" width="8.140625" customWidth="1"/>
    <col min="3606" max="3606" width="11.5703125" bestFit="1" customWidth="1"/>
    <col min="3607" max="3607" width="8.140625" customWidth="1"/>
    <col min="3608" max="3608" width="10.85546875" customWidth="1"/>
    <col min="3609" max="3609" width="8.140625" customWidth="1"/>
    <col min="3610" max="3610" width="10.42578125" customWidth="1"/>
    <col min="3611" max="3611" width="8.140625" customWidth="1"/>
    <col min="3612" max="3612" width="11.5703125" bestFit="1" customWidth="1"/>
    <col min="3613" max="3613" width="9" customWidth="1"/>
    <col min="3614" max="3614" width="9.85546875" customWidth="1"/>
    <col min="3615" max="3616" width="12.7109375" customWidth="1"/>
    <col min="3617" max="3618" width="12.42578125" customWidth="1"/>
    <col min="3621" max="3622" width="12.7109375" customWidth="1"/>
    <col min="3623" max="3624" width="14.28515625" customWidth="1"/>
    <col min="3625" max="3626" width="14" customWidth="1"/>
    <col min="3627" max="3628" width="15.28515625" customWidth="1"/>
    <col min="3630" max="3630" width="15.140625" customWidth="1"/>
    <col min="3631" max="3631" width="24.7109375" customWidth="1"/>
    <col min="3634" max="3634" width="18.7109375" customWidth="1"/>
    <col min="3853" max="3853" width="22.28515625" customWidth="1"/>
    <col min="3854" max="3854" width="13.28515625" bestFit="1" customWidth="1"/>
    <col min="3855" max="3855" width="7.7109375" customWidth="1"/>
    <col min="3856" max="3856" width="13.28515625" bestFit="1" customWidth="1"/>
    <col min="3857" max="3857" width="8.28515625" customWidth="1"/>
    <col min="3858" max="3858" width="11.5703125" bestFit="1" customWidth="1"/>
    <col min="3859" max="3859" width="8.28515625" customWidth="1"/>
    <col min="3860" max="3860" width="11.5703125" bestFit="1" customWidth="1"/>
    <col min="3861" max="3861" width="8.140625" customWidth="1"/>
    <col min="3862" max="3862" width="11.5703125" bestFit="1" customWidth="1"/>
    <col min="3863" max="3863" width="8.140625" customWidth="1"/>
    <col min="3864" max="3864" width="10.85546875" customWidth="1"/>
    <col min="3865" max="3865" width="8.140625" customWidth="1"/>
    <col min="3866" max="3866" width="10.42578125" customWidth="1"/>
    <col min="3867" max="3867" width="8.140625" customWidth="1"/>
    <col min="3868" max="3868" width="11.5703125" bestFit="1" customWidth="1"/>
    <col min="3869" max="3869" width="9" customWidth="1"/>
    <col min="3870" max="3870" width="9.85546875" customWidth="1"/>
    <col min="3871" max="3872" width="12.7109375" customWidth="1"/>
    <col min="3873" max="3874" width="12.42578125" customWidth="1"/>
    <col min="3877" max="3878" width="12.7109375" customWidth="1"/>
    <col min="3879" max="3880" width="14.28515625" customWidth="1"/>
    <col min="3881" max="3882" width="14" customWidth="1"/>
    <col min="3883" max="3884" width="15.28515625" customWidth="1"/>
    <col min="3886" max="3886" width="15.140625" customWidth="1"/>
    <col min="3887" max="3887" width="24.7109375" customWidth="1"/>
    <col min="3890" max="3890" width="18.7109375" customWidth="1"/>
    <col min="4109" max="4109" width="22.28515625" customWidth="1"/>
    <col min="4110" max="4110" width="13.28515625" bestFit="1" customWidth="1"/>
    <col min="4111" max="4111" width="7.7109375" customWidth="1"/>
    <col min="4112" max="4112" width="13.28515625" bestFit="1" customWidth="1"/>
    <col min="4113" max="4113" width="8.28515625" customWidth="1"/>
    <col min="4114" max="4114" width="11.5703125" bestFit="1" customWidth="1"/>
    <col min="4115" max="4115" width="8.28515625" customWidth="1"/>
    <col min="4116" max="4116" width="11.5703125" bestFit="1" customWidth="1"/>
    <col min="4117" max="4117" width="8.140625" customWidth="1"/>
    <col min="4118" max="4118" width="11.5703125" bestFit="1" customWidth="1"/>
    <col min="4119" max="4119" width="8.140625" customWidth="1"/>
    <col min="4120" max="4120" width="10.85546875" customWidth="1"/>
    <col min="4121" max="4121" width="8.140625" customWidth="1"/>
    <col min="4122" max="4122" width="10.42578125" customWidth="1"/>
    <col min="4123" max="4123" width="8.140625" customWidth="1"/>
    <col min="4124" max="4124" width="11.5703125" bestFit="1" customWidth="1"/>
    <col min="4125" max="4125" width="9" customWidth="1"/>
    <col min="4126" max="4126" width="9.85546875" customWidth="1"/>
    <col min="4127" max="4128" width="12.7109375" customWidth="1"/>
    <col min="4129" max="4130" width="12.42578125" customWidth="1"/>
    <col min="4133" max="4134" width="12.7109375" customWidth="1"/>
    <col min="4135" max="4136" width="14.28515625" customWidth="1"/>
    <col min="4137" max="4138" width="14" customWidth="1"/>
    <col min="4139" max="4140" width="15.28515625" customWidth="1"/>
    <col min="4142" max="4142" width="15.140625" customWidth="1"/>
    <col min="4143" max="4143" width="24.7109375" customWidth="1"/>
    <col min="4146" max="4146" width="18.7109375" customWidth="1"/>
    <col min="4365" max="4365" width="22.28515625" customWidth="1"/>
    <col min="4366" max="4366" width="13.28515625" bestFit="1" customWidth="1"/>
    <col min="4367" max="4367" width="7.7109375" customWidth="1"/>
    <col min="4368" max="4368" width="13.28515625" bestFit="1" customWidth="1"/>
    <col min="4369" max="4369" width="8.28515625" customWidth="1"/>
    <col min="4370" max="4370" width="11.5703125" bestFit="1" customWidth="1"/>
    <col min="4371" max="4371" width="8.28515625" customWidth="1"/>
    <col min="4372" max="4372" width="11.5703125" bestFit="1" customWidth="1"/>
    <col min="4373" max="4373" width="8.140625" customWidth="1"/>
    <col min="4374" max="4374" width="11.5703125" bestFit="1" customWidth="1"/>
    <col min="4375" max="4375" width="8.140625" customWidth="1"/>
    <col min="4376" max="4376" width="10.85546875" customWidth="1"/>
    <col min="4377" max="4377" width="8.140625" customWidth="1"/>
    <col min="4378" max="4378" width="10.42578125" customWidth="1"/>
    <col min="4379" max="4379" width="8.140625" customWidth="1"/>
    <col min="4380" max="4380" width="11.5703125" bestFit="1" customWidth="1"/>
    <col min="4381" max="4381" width="9" customWidth="1"/>
    <col min="4382" max="4382" width="9.85546875" customWidth="1"/>
    <col min="4383" max="4384" width="12.7109375" customWidth="1"/>
    <col min="4385" max="4386" width="12.42578125" customWidth="1"/>
    <col min="4389" max="4390" width="12.7109375" customWidth="1"/>
    <col min="4391" max="4392" width="14.28515625" customWidth="1"/>
    <col min="4393" max="4394" width="14" customWidth="1"/>
    <col min="4395" max="4396" width="15.28515625" customWidth="1"/>
    <col min="4398" max="4398" width="15.140625" customWidth="1"/>
    <col min="4399" max="4399" width="24.7109375" customWidth="1"/>
    <col min="4402" max="4402" width="18.7109375" customWidth="1"/>
    <col min="4621" max="4621" width="22.28515625" customWidth="1"/>
    <col min="4622" max="4622" width="13.28515625" bestFit="1" customWidth="1"/>
    <col min="4623" max="4623" width="7.7109375" customWidth="1"/>
    <col min="4624" max="4624" width="13.28515625" bestFit="1" customWidth="1"/>
    <col min="4625" max="4625" width="8.28515625" customWidth="1"/>
    <col min="4626" max="4626" width="11.5703125" bestFit="1" customWidth="1"/>
    <col min="4627" max="4627" width="8.28515625" customWidth="1"/>
    <col min="4628" max="4628" width="11.5703125" bestFit="1" customWidth="1"/>
    <col min="4629" max="4629" width="8.140625" customWidth="1"/>
    <col min="4630" max="4630" width="11.5703125" bestFit="1" customWidth="1"/>
    <col min="4631" max="4631" width="8.140625" customWidth="1"/>
    <col min="4632" max="4632" width="10.85546875" customWidth="1"/>
    <col min="4633" max="4633" width="8.140625" customWidth="1"/>
    <col min="4634" max="4634" width="10.42578125" customWidth="1"/>
    <col min="4635" max="4635" width="8.140625" customWidth="1"/>
    <col min="4636" max="4636" width="11.5703125" bestFit="1" customWidth="1"/>
    <col min="4637" max="4637" width="9" customWidth="1"/>
    <col min="4638" max="4638" width="9.85546875" customWidth="1"/>
    <col min="4639" max="4640" width="12.7109375" customWidth="1"/>
    <col min="4641" max="4642" width="12.42578125" customWidth="1"/>
    <col min="4645" max="4646" width="12.7109375" customWidth="1"/>
    <col min="4647" max="4648" width="14.28515625" customWidth="1"/>
    <col min="4649" max="4650" width="14" customWidth="1"/>
    <col min="4651" max="4652" width="15.28515625" customWidth="1"/>
    <col min="4654" max="4654" width="15.140625" customWidth="1"/>
    <col min="4655" max="4655" width="24.7109375" customWidth="1"/>
    <col min="4658" max="4658" width="18.7109375" customWidth="1"/>
    <col min="4877" max="4877" width="22.28515625" customWidth="1"/>
    <col min="4878" max="4878" width="13.28515625" bestFit="1" customWidth="1"/>
    <col min="4879" max="4879" width="7.7109375" customWidth="1"/>
    <col min="4880" max="4880" width="13.28515625" bestFit="1" customWidth="1"/>
    <col min="4881" max="4881" width="8.28515625" customWidth="1"/>
    <col min="4882" max="4882" width="11.5703125" bestFit="1" customWidth="1"/>
    <col min="4883" max="4883" width="8.28515625" customWidth="1"/>
    <col min="4884" max="4884" width="11.5703125" bestFit="1" customWidth="1"/>
    <col min="4885" max="4885" width="8.140625" customWidth="1"/>
    <col min="4886" max="4886" width="11.5703125" bestFit="1" customWidth="1"/>
    <col min="4887" max="4887" width="8.140625" customWidth="1"/>
    <col min="4888" max="4888" width="10.85546875" customWidth="1"/>
    <col min="4889" max="4889" width="8.140625" customWidth="1"/>
    <col min="4890" max="4890" width="10.42578125" customWidth="1"/>
    <col min="4891" max="4891" width="8.140625" customWidth="1"/>
    <col min="4892" max="4892" width="11.5703125" bestFit="1" customWidth="1"/>
    <col min="4893" max="4893" width="9" customWidth="1"/>
    <col min="4894" max="4894" width="9.85546875" customWidth="1"/>
    <col min="4895" max="4896" width="12.7109375" customWidth="1"/>
    <col min="4897" max="4898" width="12.42578125" customWidth="1"/>
    <col min="4901" max="4902" width="12.7109375" customWidth="1"/>
    <col min="4903" max="4904" width="14.28515625" customWidth="1"/>
    <col min="4905" max="4906" width="14" customWidth="1"/>
    <col min="4907" max="4908" width="15.28515625" customWidth="1"/>
    <col min="4910" max="4910" width="15.140625" customWidth="1"/>
    <col min="4911" max="4911" width="24.7109375" customWidth="1"/>
    <col min="4914" max="4914" width="18.7109375" customWidth="1"/>
    <col min="5133" max="5133" width="22.28515625" customWidth="1"/>
    <col min="5134" max="5134" width="13.28515625" bestFit="1" customWidth="1"/>
    <col min="5135" max="5135" width="7.7109375" customWidth="1"/>
    <col min="5136" max="5136" width="13.28515625" bestFit="1" customWidth="1"/>
    <col min="5137" max="5137" width="8.28515625" customWidth="1"/>
    <col min="5138" max="5138" width="11.5703125" bestFit="1" customWidth="1"/>
    <col min="5139" max="5139" width="8.28515625" customWidth="1"/>
    <col min="5140" max="5140" width="11.5703125" bestFit="1" customWidth="1"/>
    <col min="5141" max="5141" width="8.140625" customWidth="1"/>
    <col min="5142" max="5142" width="11.5703125" bestFit="1" customWidth="1"/>
    <col min="5143" max="5143" width="8.140625" customWidth="1"/>
    <col min="5144" max="5144" width="10.85546875" customWidth="1"/>
    <col min="5145" max="5145" width="8.140625" customWidth="1"/>
    <col min="5146" max="5146" width="10.42578125" customWidth="1"/>
    <col min="5147" max="5147" width="8.140625" customWidth="1"/>
    <col min="5148" max="5148" width="11.5703125" bestFit="1" customWidth="1"/>
    <col min="5149" max="5149" width="9" customWidth="1"/>
    <col min="5150" max="5150" width="9.85546875" customWidth="1"/>
    <col min="5151" max="5152" width="12.7109375" customWidth="1"/>
    <col min="5153" max="5154" width="12.42578125" customWidth="1"/>
    <col min="5157" max="5158" width="12.7109375" customWidth="1"/>
    <col min="5159" max="5160" width="14.28515625" customWidth="1"/>
    <col min="5161" max="5162" width="14" customWidth="1"/>
    <col min="5163" max="5164" width="15.28515625" customWidth="1"/>
    <col min="5166" max="5166" width="15.140625" customWidth="1"/>
    <col min="5167" max="5167" width="24.7109375" customWidth="1"/>
    <col min="5170" max="5170" width="18.7109375" customWidth="1"/>
    <col min="5389" max="5389" width="22.28515625" customWidth="1"/>
    <col min="5390" max="5390" width="13.28515625" bestFit="1" customWidth="1"/>
    <col min="5391" max="5391" width="7.7109375" customWidth="1"/>
    <col min="5392" max="5392" width="13.28515625" bestFit="1" customWidth="1"/>
    <col min="5393" max="5393" width="8.28515625" customWidth="1"/>
    <col min="5394" max="5394" width="11.5703125" bestFit="1" customWidth="1"/>
    <col min="5395" max="5395" width="8.28515625" customWidth="1"/>
    <col min="5396" max="5396" width="11.5703125" bestFit="1" customWidth="1"/>
    <col min="5397" max="5397" width="8.140625" customWidth="1"/>
    <col min="5398" max="5398" width="11.5703125" bestFit="1" customWidth="1"/>
    <col min="5399" max="5399" width="8.140625" customWidth="1"/>
    <col min="5400" max="5400" width="10.85546875" customWidth="1"/>
    <col min="5401" max="5401" width="8.140625" customWidth="1"/>
    <col min="5402" max="5402" width="10.42578125" customWidth="1"/>
    <col min="5403" max="5403" width="8.140625" customWidth="1"/>
    <col min="5404" max="5404" width="11.5703125" bestFit="1" customWidth="1"/>
    <col min="5405" max="5405" width="9" customWidth="1"/>
    <col min="5406" max="5406" width="9.85546875" customWidth="1"/>
    <col min="5407" max="5408" width="12.7109375" customWidth="1"/>
    <col min="5409" max="5410" width="12.42578125" customWidth="1"/>
    <col min="5413" max="5414" width="12.7109375" customWidth="1"/>
    <col min="5415" max="5416" width="14.28515625" customWidth="1"/>
    <col min="5417" max="5418" width="14" customWidth="1"/>
    <col min="5419" max="5420" width="15.28515625" customWidth="1"/>
    <col min="5422" max="5422" width="15.140625" customWidth="1"/>
    <col min="5423" max="5423" width="24.7109375" customWidth="1"/>
    <col min="5426" max="5426" width="18.7109375" customWidth="1"/>
    <col min="5645" max="5645" width="22.28515625" customWidth="1"/>
    <col min="5646" max="5646" width="13.28515625" bestFit="1" customWidth="1"/>
    <col min="5647" max="5647" width="7.7109375" customWidth="1"/>
    <col min="5648" max="5648" width="13.28515625" bestFit="1" customWidth="1"/>
    <col min="5649" max="5649" width="8.28515625" customWidth="1"/>
    <col min="5650" max="5650" width="11.5703125" bestFit="1" customWidth="1"/>
    <col min="5651" max="5651" width="8.28515625" customWidth="1"/>
    <col min="5652" max="5652" width="11.5703125" bestFit="1" customWidth="1"/>
    <col min="5653" max="5653" width="8.140625" customWidth="1"/>
    <col min="5654" max="5654" width="11.5703125" bestFit="1" customWidth="1"/>
    <col min="5655" max="5655" width="8.140625" customWidth="1"/>
    <col min="5656" max="5656" width="10.85546875" customWidth="1"/>
    <col min="5657" max="5657" width="8.140625" customWidth="1"/>
    <col min="5658" max="5658" width="10.42578125" customWidth="1"/>
    <col min="5659" max="5659" width="8.140625" customWidth="1"/>
    <col min="5660" max="5660" width="11.5703125" bestFit="1" customWidth="1"/>
    <col min="5661" max="5661" width="9" customWidth="1"/>
    <col min="5662" max="5662" width="9.85546875" customWidth="1"/>
    <col min="5663" max="5664" width="12.7109375" customWidth="1"/>
    <col min="5665" max="5666" width="12.42578125" customWidth="1"/>
    <col min="5669" max="5670" width="12.7109375" customWidth="1"/>
    <col min="5671" max="5672" width="14.28515625" customWidth="1"/>
    <col min="5673" max="5674" width="14" customWidth="1"/>
    <col min="5675" max="5676" width="15.28515625" customWidth="1"/>
    <col min="5678" max="5678" width="15.140625" customWidth="1"/>
    <col min="5679" max="5679" width="24.7109375" customWidth="1"/>
    <col min="5682" max="5682" width="18.7109375" customWidth="1"/>
    <col min="5901" max="5901" width="22.28515625" customWidth="1"/>
    <col min="5902" max="5902" width="13.28515625" bestFit="1" customWidth="1"/>
    <col min="5903" max="5903" width="7.7109375" customWidth="1"/>
    <col min="5904" max="5904" width="13.28515625" bestFit="1" customWidth="1"/>
    <col min="5905" max="5905" width="8.28515625" customWidth="1"/>
    <col min="5906" max="5906" width="11.5703125" bestFit="1" customWidth="1"/>
    <col min="5907" max="5907" width="8.28515625" customWidth="1"/>
    <col min="5908" max="5908" width="11.5703125" bestFit="1" customWidth="1"/>
    <col min="5909" max="5909" width="8.140625" customWidth="1"/>
    <col min="5910" max="5910" width="11.5703125" bestFit="1" customWidth="1"/>
    <col min="5911" max="5911" width="8.140625" customWidth="1"/>
    <col min="5912" max="5912" width="10.85546875" customWidth="1"/>
    <col min="5913" max="5913" width="8.140625" customWidth="1"/>
    <col min="5914" max="5914" width="10.42578125" customWidth="1"/>
    <col min="5915" max="5915" width="8.140625" customWidth="1"/>
    <col min="5916" max="5916" width="11.5703125" bestFit="1" customWidth="1"/>
    <col min="5917" max="5917" width="9" customWidth="1"/>
    <col min="5918" max="5918" width="9.85546875" customWidth="1"/>
    <col min="5919" max="5920" width="12.7109375" customWidth="1"/>
    <col min="5921" max="5922" width="12.42578125" customWidth="1"/>
    <col min="5925" max="5926" width="12.7109375" customWidth="1"/>
    <col min="5927" max="5928" width="14.28515625" customWidth="1"/>
    <col min="5929" max="5930" width="14" customWidth="1"/>
    <col min="5931" max="5932" width="15.28515625" customWidth="1"/>
    <col min="5934" max="5934" width="15.140625" customWidth="1"/>
    <col min="5935" max="5935" width="24.7109375" customWidth="1"/>
    <col min="5938" max="5938" width="18.7109375" customWidth="1"/>
    <col min="6157" max="6157" width="22.28515625" customWidth="1"/>
    <col min="6158" max="6158" width="13.28515625" bestFit="1" customWidth="1"/>
    <col min="6159" max="6159" width="7.7109375" customWidth="1"/>
    <col min="6160" max="6160" width="13.28515625" bestFit="1" customWidth="1"/>
    <col min="6161" max="6161" width="8.28515625" customWidth="1"/>
    <col min="6162" max="6162" width="11.5703125" bestFit="1" customWidth="1"/>
    <col min="6163" max="6163" width="8.28515625" customWidth="1"/>
    <col min="6164" max="6164" width="11.5703125" bestFit="1" customWidth="1"/>
    <col min="6165" max="6165" width="8.140625" customWidth="1"/>
    <col min="6166" max="6166" width="11.5703125" bestFit="1" customWidth="1"/>
    <col min="6167" max="6167" width="8.140625" customWidth="1"/>
    <col min="6168" max="6168" width="10.85546875" customWidth="1"/>
    <col min="6169" max="6169" width="8.140625" customWidth="1"/>
    <col min="6170" max="6170" width="10.42578125" customWidth="1"/>
    <col min="6171" max="6171" width="8.140625" customWidth="1"/>
    <col min="6172" max="6172" width="11.5703125" bestFit="1" customWidth="1"/>
    <col min="6173" max="6173" width="9" customWidth="1"/>
    <col min="6174" max="6174" width="9.85546875" customWidth="1"/>
    <col min="6175" max="6176" width="12.7109375" customWidth="1"/>
    <col min="6177" max="6178" width="12.42578125" customWidth="1"/>
    <col min="6181" max="6182" width="12.7109375" customWidth="1"/>
    <col min="6183" max="6184" width="14.28515625" customWidth="1"/>
    <col min="6185" max="6186" width="14" customWidth="1"/>
    <col min="6187" max="6188" width="15.28515625" customWidth="1"/>
    <col min="6190" max="6190" width="15.140625" customWidth="1"/>
    <col min="6191" max="6191" width="24.7109375" customWidth="1"/>
    <col min="6194" max="6194" width="18.7109375" customWidth="1"/>
    <col min="6413" max="6413" width="22.28515625" customWidth="1"/>
    <col min="6414" max="6414" width="13.28515625" bestFit="1" customWidth="1"/>
    <col min="6415" max="6415" width="7.7109375" customWidth="1"/>
    <col min="6416" max="6416" width="13.28515625" bestFit="1" customWidth="1"/>
    <col min="6417" max="6417" width="8.28515625" customWidth="1"/>
    <col min="6418" max="6418" width="11.5703125" bestFit="1" customWidth="1"/>
    <col min="6419" max="6419" width="8.28515625" customWidth="1"/>
    <col min="6420" max="6420" width="11.5703125" bestFit="1" customWidth="1"/>
    <col min="6421" max="6421" width="8.140625" customWidth="1"/>
    <col min="6422" max="6422" width="11.5703125" bestFit="1" customWidth="1"/>
    <col min="6423" max="6423" width="8.140625" customWidth="1"/>
    <col min="6424" max="6424" width="10.85546875" customWidth="1"/>
    <col min="6425" max="6425" width="8.140625" customWidth="1"/>
    <col min="6426" max="6426" width="10.42578125" customWidth="1"/>
    <col min="6427" max="6427" width="8.140625" customWidth="1"/>
    <col min="6428" max="6428" width="11.5703125" bestFit="1" customWidth="1"/>
    <col min="6429" max="6429" width="9" customWidth="1"/>
    <col min="6430" max="6430" width="9.85546875" customWidth="1"/>
    <col min="6431" max="6432" width="12.7109375" customWidth="1"/>
    <col min="6433" max="6434" width="12.42578125" customWidth="1"/>
    <col min="6437" max="6438" width="12.7109375" customWidth="1"/>
    <col min="6439" max="6440" width="14.28515625" customWidth="1"/>
    <col min="6441" max="6442" width="14" customWidth="1"/>
    <col min="6443" max="6444" width="15.28515625" customWidth="1"/>
    <col min="6446" max="6446" width="15.140625" customWidth="1"/>
    <col min="6447" max="6447" width="24.7109375" customWidth="1"/>
    <col min="6450" max="6450" width="18.7109375" customWidth="1"/>
    <col min="6669" max="6669" width="22.28515625" customWidth="1"/>
    <col min="6670" max="6670" width="13.28515625" bestFit="1" customWidth="1"/>
    <col min="6671" max="6671" width="7.7109375" customWidth="1"/>
    <col min="6672" max="6672" width="13.28515625" bestFit="1" customWidth="1"/>
    <col min="6673" max="6673" width="8.28515625" customWidth="1"/>
    <col min="6674" max="6674" width="11.5703125" bestFit="1" customWidth="1"/>
    <col min="6675" max="6675" width="8.28515625" customWidth="1"/>
    <col min="6676" max="6676" width="11.5703125" bestFit="1" customWidth="1"/>
    <col min="6677" max="6677" width="8.140625" customWidth="1"/>
    <col min="6678" max="6678" width="11.5703125" bestFit="1" customWidth="1"/>
    <col min="6679" max="6679" width="8.140625" customWidth="1"/>
    <col min="6680" max="6680" width="10.85546875" customWidth="1"/>
    <col min="6681" max="6681" width="8.140625" customWidth="1"/>
    <col min="6682" max="6682" width="10.42578125" customWidth="1"/>
    <col min="6683" max="6683" width="8.140625" customWidth="1"/>
    <col min="6684" max="6684" width="11.5703125" bestFit="1" customWidth="1"/>
    <col min="6685" max="6685" width="9" customWidth="1"/>
    <col min="6686" max="6686" width="9.85546875" customWidth="1"/>
    <col min="6687" max="6688" width="12.7109375" customWidth="1"/>
    <col min="6689" max="6690" width="12.42578125" customWidth="1"/>
    <col min="6693" max="6694" width="12.7109375" customWidth="1"/>
    <col min="6695" max="6696" width="14.28515625" customWidth="1"/>
    <col min="6697" max="6698" width="14" customWidth="1"/>
    <col min="6699" max="6700" width="15.28515625" customWidth="1"/>
    <col min="6702" max="6702" width="15.140625" customWidth="1"/>
    <col min="6703" max="6703" width="24.7109375" customWidth="1"/>
    <col min="6706" max="6706" width="18.7109375" customWidth="1"/>
    <col min="6925" max="6925" width="22.28515625" customWidth="1"/>
    <col min="6926" max="6926" width="13.28515625" bestFit="1" customWidth="1"/>
    <col min="6927" max="6927" width="7.7109375" customWidth="1"/>
    <col min="6928" max="6928" width="13.28515625" bestFit="1" customWidth="1"/>
    <col min="6929" max="6929" width="8.28515625" customWidth="1"/>
    <col min="6930" max="6930" width="11.5703125" bestFit="1" customWidth="1"/>
    <col min="6931" max="6931" width="8.28515625" customWidth="1"/>
    <col min="6932" max="6932" width="11.5703125" bestFit="1" customWidth="1"/>
    <col min="6933" max="6933" width="8.140625" customWidth="1"/>
    <col min="6934" max="6934" width="11.5703125" bestFit="1" customWidth="1"/>
    <col min="6935" max="6935" width="8.140625" customWidth="1"/>
    <col min="6936" max="6936" width="10.85546875" customWidth="1"/>
    <col min="6937" max="6937" width="8.140625" customWidth="1"/>
    <col min="6938" max="6938" width="10.42578125" customWidth="1"/>
    <col min="6939" max="6939" width="8.140625" customWidth="1"/>
    <col min="6940" max="6940" width="11.5703125" bestFit="1" customWidth="1"/>
    <col min="6941" max="6941" width="9" customWidth="1"/>
    <col min="6942" max="6942" width="9.85546875" customWidth="1"/>
    <col min="6943" max="6944" width="12.7109375" customWidth="1"/>
    <col min="6945" max="6946" width="12.42578125" customWidth="1"/>
    <col min="6949" max="6950" width="12.7109375" customWidth="1"/>
    <col min="6951" max="6952" width="14.28515625" customWidth="1"/>
    <col min="6953" max="6954" width="14" customWidth="1"/>
    <col min="6955" max="6956" width="15.28515625" customWidth="1"/>
    <col min="6958" max="6958" width="15.140625" customWidth="1"/>
    <col min="6959" max="6959" width="24.7109375" customWidth="1"/>
    <col min="6962" max="6962" width="18.7109375" customWidth="1"/>
    <col min="7181" max="7181" width="22.28515625" customWidth="1"/>
    <col min="7182" max="7182" width="13.28515625" bestFit="1" customWidth="1"/>
    <col min="7183" max="7183" width="7.7109375" customWidth="1"/>
    <col min="7184" max="7184" width="13.28515625" bestFit="1" customWidth="1"/>
    <col min="7185" max="7185" width="8.28515625" customWidth="1"/>
    <col min="7186" max="7186" width="11.5703125" bestFit="1" customWidth="1"/>
    <col min="7187" max="7187" width="8.28515625" customWidth="1"/>
    <col min="7188" max="7188" width="11.5703125" bestFit="1" customWidth="1"/>
    <col min="7189" max="7189" width="8.140625" customWidth="1"/>
    <col min="7190" max="7190" width="11.5703125" bestFit="1" customWidth="1"/>
    <col min="7191" max="7191" width="8.140625" customWidth="1"/>
    <col min="7192" max="7192" width="10.85546875" customWidth="1"/>
    <col min="7193" max="7193" width="8.140625" customWidth="1"/>
    <col min="7194" max="7194" width="10.42578125" customWidth="1"/>
    <col min="7195" max="7195" width="8.140625" customWidth="1"/>
    <col min="7196" max="7196" width="11.5703125" bestFit="1" customWidth="1"/>
    <col min="7197" max="7197" width="9" customWidth="1"/>
    <col min="7198" max="7198" width="9.85546875" customWidth="1"/>
    <col min="7199" max="7200" width="12.7109375" customWidth="1"/>
    <col min="7201" max="7202" width="12.42578125" customWidth="1"/>
    <col min="7205" max="7206" width="12.7109375" customWidth="1"/>
    <col min="7207" max="7208" width="14.28515625" customWidth="1"/>
    <col min="7209" max="7210" width="14" customWidth="1"/>
    <col min="7211" max="7212" width="15.28515625" customWidth="1"/>
    <col min="7214" max="7214" width="15.140625" customWidth="1"/>
    <col min="7215" max="7215" width="24.7109375" customWidth="1"/>
    <col min="7218" max="7218" width="18.7109375" customWidth="1"/>
    <col min="7437" max="7437" width="22.28515625" customWidth="1"/>
    <col min="7438" max="7438" width="13.28515625" bestFit="1" customWidth="1"/>
    <col min="7439" max="7439" width="7.7109375" customWidth="1"/>
    <col min="7440" max="7440" width="13.28515625" bestFit="1" customWidth="1"/>
    <col min="7441" max="7441" width="8.28515625" customWidth="1"/>
    <col min="7442" max="7442" width="11.5703125" bestFit="1" customWidth="1"/>
    <col min="7443" max="7443" width="8.28515625" customWidth="1"/>
    <col min="7444" max="7444" width="11.5703125" bestFit="1" customWidth="1"/>
    <col min="7445" max="7445" width="8.140625" customWidth="1"/>
    <col min="7446" max="7446" width="11.5703125" bestFit="1" customWidth="1"/>
    <col min="7447" max="7447" width="8.140625" customWidth="1"/>
    <col min="7448" max="7448" width="10.85546875" customWidth="1"/>
    <col min="7449" max="7449" width="8.140625" customWidth="1"/>
    <col min="7450" max="7450" width="10.42578125" customWidth="1"/>
    <col min="7451" max="7451" width="8.140625" customWidth="1"/>
    <col min="7452" max="7452" width="11.5703125" bestFit="1" customWidth="1"/>
    <col min="7453" max="7453" width="9" customWidth="1"/>
    <col min="7454" max="7454" width="9.85546875" customWidth="1"/>
    <col min="7455" max="7456" width="12.7109375" customWidth="1"/>
    <col min="7457" max="7458" width="12.42578125" customWidth="1"/>
    <col min="7461" max="7462" width="12.7109375" customWidth="1"/>
    <col min="7463" max="7464" width="14.28515625" customWidth="1"/>
    <col min="7465" max="7466" width="14" customWidth="1"/>
    <col min="7467" max="7468" width="15.28515625" customWidth="1"/>
    <col min="7470" max="7470" width="15.140625" customWidth="1"/>
    <col min="7471" max="7471" width="24.7109375" customWidth="1"/>
    <col min="7474" max="7474" width="18.7109375" customWidth="1"/>
    <col min="7693" max="7693" width="22.28515625" customWidth="1"/>
    <col min="7694" max="7694" width="13.28515625" bestFit="1" customWidth="1"/>
    <col min="7695" max="7695" width="7.7109375" customWidth="1"/>
    <col min="7696" max="7696" width="13.28515625" bestFit="1" customWidth="1"/>
    <col min="7697" max="7697" width="8.28515625" customWidth="1"/>
    <col min="7698" max="7698" width="11.5703125" bestFit="1" customWidth="1"/>
    <col min="7699" max="7699" width="8.28515625" customWidth="1"/>
    <col min="7700" max="7700" width="11.5703125" bestFit="1" customWidth="1"/>
    <col min="7701" max="7701" width="8.140625" customWidth="1"/>
    <col min="7702" max="7702" width="11.5703125" bestFit="1" customWidth="1"/>
    <col min="7703" max="7703" width="8.140625" customWidth="1"/>
    <col min="7704" max="7704" width="10.85546875" customWidth="1"/>
    <col min="7705" max="7705" width="8.140625" customWidth="1"/>
    <col min="7706" max="7706" width="10.42578125" customWidth="1"/>
    <col min="7707" max="7707" width="8.140625" customWidth="1"/>
    <col min="7708" max="7708" width="11.5703125" bestFit="1" customWidth="1"/>
    <col min="7709" max="7709" width="9" customWidth="1"/>
    <col min="7710" max="7710" width="9.85546875" customWidth="1"/>
    <col min="7711" max="7712" width="12.7109375" customWidth="1"/>
    <col min="7713" max="7714" width="12.42578125" customWidth="1"/>
    <col min="7717" max="7718" width="12.7109375" customWidth="1"/>
    <col min="7719" max="7720" width="14.28515625" customWidth="1"/>
    <col min="7721" max="7722" width="14" customWidth="1"/>
    <col min="7723" max="7724" width="15.28515625" customWidth="1"/>
    <col min="7726" max="7726" width="15.140625" customWidth="1"/>
    <col min="7727" max="7727" width="24.7109375" customWidth="1"/>
    <col min="7730" max="7730" width="18.7109375" customWidth="1"/>
    <col min="7949" max="7949" width="22.28515625" customWidth="1"/>
    <col min="7950" max="7950" width="13.28515625" bestFit="1" customWidth="1"/>
    <col min="7951" max="7951" width="7.7109375" customWidth="1"/>
    <col min="7952" max="7952" width="13.28515625" bestFit="1" customWidth="1"/>
    <col min="7953" max="7953" width="8.28515625" customWidth="1"/>
    <col min="7954" max="7954" width="11.5703125" bestFit="1" customWidth="1"/>
    <col min="7955" max="7955" width="8.28515625" customWidth="1"/>
    <col min="7956" max="7956" width="11.5703125" bestFit="1" customWidth="1"/>
    <col min="7957" max="7957" width="8.140625" customWidth="1"/>
    <col min="7958" max="7958" width="11.5703125" bestFit="1" customWidth="1"/>
    <col min="7959" max="7959" width="8.140625" customWidth="1"/>
    <col min="7960" max="7960" width="10.85546875" customWidth="1"/>
    <col min="7961" max="7961" width="8.140625" customWidth="1"/>
    <col min="7962" max="7962" width="10.42578125" customWidth="1"/>
    <col min="7963" max="7963" width="8.140625" customWidth="1"/>
    <col min="7964" max="7964" width="11.5703125" bestFit="1" customWidth="1"/>
    <col min="7965" max="7965" width="9" customWidth="1"/>
    <col min="7966" max="7966" width="9.85546875" customWidth="1"/>
    <col min="7967" max="7968" width="12.7109375" customWidth="1"/>
    <col min="7969" max="7970" width="12.42578125" customWidth="1"/>
    <col min="7973" max="7974" width="12.7109375" customWidth="1"/>
    <col min="7975" max="7976" width="14.28515625" customWidth="1"/>
    <col min="7977" max="7978" width="14" customWidth="1"/>
    <col min="7979" max="7980" width="15.28515625" customWidth="1"/>
    <col min="7982" max="7982" width="15.140625" customWidth="1"/>
    <col min="7983" max="7983" width="24.7109375" customWidth="1"/>
    <col min="7986" max="7986" width="18.7109375" customWidth="1"/>
    <col min="8205" max="8205" width="22.28515625" customWidth="1"/>
    <col min="8206" max="8206" width="13.28515625" bestFit="1" customWidth="1"/>
    <col min="8207" max="8207" width="7.7109375" customWidth="1"/>
    <col min="8208" max="8208" width="13.28515625" bestFit="1" customWidth="1"/>
    <col min="8209" max="8209" width="8.28515625" customWidth="1"/>
    <col min="8210" max="8210" width="11.5703125" bestFit="1" customWidth="1"/>
    <col min="8211" max="8211" width="8.28515625" customWidth="1"/>
    <col min="8212" max="8212" width="11.5703125" bestFit="1" customWidth="1"/>
    <col min="8213" max="8213" width="8.140625" customWidth="1"/>
    <col min="8214" max="8214" width="11.5703125" bestFit="1" customWidth="1"/>
    <col min="8215" max="8215" width="8.140625" customWidth="1"/>
    <col min="8216" max="8216" width="10.85546875" customWidth="1"/>
    <col min="8217" max="8217" width="8.140625" customWidth="1"/>
    <col min="8218" max="8218" width="10.42578125" customWidth="1"/>
    <col min="8219" max="8219" width="8.140625" customWidth="1"/>
    <col min="8220" max="8220" width="11.5703125" bestFit="1" customWidth="1"/>
    <col min="8221" max="8221" width="9" customWidth="1"/>
    <col min="8222" max="8222" width="9.85546875" customWidth="1"/>
    <col min="8223" max="8224" width="12.7109375" customWidth="1"/>
    <col min="8225" max="8226" width="12.42578125" customWidth="1"/>
    <col min="8229" max="8230" width="12.7109375" customWidth="1"/>
    <col min="8231" max="8232" width="14.28515625" customWidth="1"/>
    <col min="8233" max="8234" width="14" customWidth="1"/>
    <col min="8235" max="8236" width="15.28515625" customWidth="1"/>
    <col min="8238" max="8238" width="15.140625" customWidth="1"/>
    <col min="8239" max="8239" width="24.7109375" customWidth="1"/>
    <col min="8242" max="8242" width="18.7109375" customWidth="1"/>
    <col min="8461" max="8461" width="22.28515625" customWidth="1"/>
    <col min="8462" max="8462" width="13.28515625" bestFit="1" customWidth="1"/>
    <col min="8463" max="8463" width="7.7109375" customWidth="1"/>
    <col min="8464" max="8464" width="13.28515625" bestFit="1" customWidth="1"/>
    <col min="8465" max="8465" width="8.28515625" customWidth="1"/>
    <col min="8466" max="8466" width="11.5703125" bestFit="1" customWidth="1"/>
    <col min="8467" max="8467" width="8.28515625" customWidth="1"/>
    <col min="8468" max="8468" width="11.5703125" bestFit="1" customWidth="1"/>
    <col min="8469" max="8469" width="8.140625" customWidth="1"/>
    <col min="8470" max="8470" width="11.5703125" bestFit="1" customWidth="1"/>
    <col min="8471" max="8471" width="8.140625" customWidth="1"/>
    <col min="8472" max="8472" width="10.85546875" customWidth="1"/>
    <col min="8473" max="8473" width="8.140625" customWidth="1"/>
    <col min="8474" max="8474" width="10.42578125" customWidth="1"/>
    <col min="8475" max="8475" width="8.140625" customWidth="1"/>
    <col min="8476" max="8476" width="11.5703125" bestFit="1" customWidth="1"/>
    <col min="8477" max="8477" width="9" customWidth="1"/>
    <col min="8478" max="8478" width="9.85546875" customWidth="1"/>
    <col min="8479" max="8480" width="12.7109375" customWidth="1"/>
    <col min="8481" max="8482" width="12.42578125" customWidth="1"/>
    <col min="8485" max="8486" width="12.7109375" customWidth="1"/>
    <col min="8487" max="8488" width="14.28515625" customWidth="1"/>
    <col min="8489" max="8490" width="14" customWidth="1"/>
    <col min="8491" max="8492" width="15.28515625" customWidth="1"/>
    <col min="8494" max="8494" width="15.140625" customWidth="1"/>
    <col min="8495" max="8495" width="24.7109375" customWidth="1"/>
    <col min="8498" max="8498" width="18.7109375" customWidth="1"/>
    <col min="8717" max="8717" width="22.28515625" customWidth="1"/>
    <col min="8718" max="8718" width="13.28515625" bestFit="1" customWidth="1"/>
    <col min="8719" max="8719" width="7.7109375" customWidth="1"/>
    <col min="8720" max="8720" width="13.28515625" bestFit="1" customWidth="1"/>
    <col min="8721" max="8721" width="8.28515625" customWidth="1"/>
    <col min="8722" max="8722" width="11.5703125" bestFit="1" customWidth="1"/>
    <col min="8723" max="8723" width="8.28515625" customWidth="1"/>
    <col min="8724" max="8724" width="11.5703125" bestFit="1" customWidth="1"/>
    <col min="8725" max="8725" width="8.140625" customWidth="1"/>
    <col min="8726" max="8726" width="11.5703125" bestFit="1" customWidth="1"/>
    <col min="8727" max="8727" width="8.140625" customWidth="1"/>
    <col min="8728" max="8728" width="10.85546875" customWidth="1"/>
    <col min="8729" max="8729" width="8.140625" customWidth="1"/>
    <col min="8730" max="8730" width="10.42578125" customWidth="1"/>
    <col min="8731" max="8731" width="8.140625" customWidth="1"/>
    <col min="8732" max="8732" width="11.5703125" bestFit="1" customWidth="1"/>
    <col min="8733" max="8733" width="9" customWidth="1"/>
    <col min="8734" max="8734" width="9.85546875" customWidth="1"/>
    <col min="8735" max="8736" width="12.7109375" customWidth="1"/>
    <col min="8737" max="8738" width="12.42578125" customWidth="1"/>
    <col min="8741" max="8742" width="12.7109375" customWidth="1"/>
    <col min="8743" max="8744" width="14.28515625" customWidth="1"/>
    <col min="8745" max="8746" width="14" customWidth="1"/>
    <col min="8747" max="8748" width="15.28515625" customWidth="1"/>
    <col min="8750" max="8750" width="15.140625" customWidth="1"/>
    <col min="8751" max="8751" width="24.7109375" customWidth="1"/>
    <col min="8754" max="8754" width="18.7109375" customWidth="1"/>
    <col min="8973" max="8973" width="22.28515625" customWidth="1"/>
    <col min="8974" max="8974" width="13.28515625" bestFit="1" customWidth="1"/>
    <col min="8975" max="8975" width="7.7109375" customWidth="1"/>
    <col min="8976" max="8976" width="13.28515625" bestFit="1" customWidth="1"/>
    <col min="8977" max="8977" width="8.28515625" customWidth="1"/>
    <col min="8978" max="8978" width="11.5703125" bestFit="1" customWidth="1"/>
    <col min="8979" max="8979" width="8.28515625" customWidth="1"/>
    <col min="8980" max="8980" width="11.5703125" bestFit="1" customWidth="1"/>
    <col min="8981" max="8981" width="8.140625" customWidth="1"/>
    <col min="8982" max="8982" width="11.5703125" bestFit="1" customWidth="1"/>
    <col min="8983" max="8983" width="8.140625" customWidth="1"/>
    <col min="8984" max="8984" width="10.85546875" customWidth="1"/>
    <col min="8985" max="8985" width="8.140625" customWidth="1"/>
    <col min="8986" max="8986" width="10.42578125" customWidth="1"/>
    <col min="8987" max="8987" width="8.140625" customWidth="1"/>
    <col min="8988" max="8988" width="11.5703125" bestFit="1" customWidth="1"/>
    <col min="8989" max="8989" width="9" customWidth="1"/>
    <col min="8990" max="8990" width="9.85546875" customWidth="1"/>
    <col min="8991" max="8992" width="12.7109375" customWidth="1"/>
    <col min="8993" max="8994" width="12.42578125" customWidth="1"/>
    <col min="8997" max="8998" width="12.7109375" customWidth="1"/>
    <col min="8999" max="9000" width="14.28515625" customWidth="1"/>
    <col min="9001" max="9002" width="14" customWidth="1"/>
    <col min="9003" max="9004" width="15.28515625" customWidth="1"/>
    <col min="9006" max="9006" width="15.140625" customWidth="1"/>
    <col min="9007" max="9007" width="24.7109375" customWidth="1"/>
    <col min="9010" max="9010" width="18.7109375" customWidth="1"/>
    <col min="9229" max="9229" width="22.28515625" customWidth="1"/>
    <col min="9230" max="9230" width="13.28515625" bestFit="1" customWidth="1"/>
    <col min="9231" max="9231" width="7.7109375" customWidth="1"/>
    <col min="9232" max="9232" width="13.28515625" bestFit="1" customWidth="1"/>
    <col min="9233" max="9233" width="8.28515625" customWidth="1"/>
    <col min="9234" max="9234" width="11.5703125" bestFit="1" customWidth="1"/>
    <col min="9235" max="9235" width="8.28515625" customWidth="1"/>
    <col min="9236" max="9236" width="11.5703125" bestFit="1" customWidth="1"/>
    <col min="9237" max="9237" width="8.140625" customWidth="1"/>
    <col min="9238" max="9238" width="11.5703125" bestFit="1" customWidth="1"/>
    <col min="9239" max="9239" width="8.140625" customWidth="1"/>
    <col min="9240" max="9240" width="10.85546875" customWidth="1"/>
    <col min="9241" max="9241" width="8.140625" customWidth="1"/>
    <col min="9242" max="9242" width="10.42578125" customWidth="1"/>
    <col min="9243" max="9243" width="8.140625" customWidth="1"/>
    <col min="9244" max="9244" width="11.5703125" bestFit="1" customWidth="1"/>
    <col min="9245" max="9245" width="9" customWidth="1"/>
    <col min="9246" max="9246" width="9.85546875" customWidth="1"/>
    <col min="9247" max="9248" width="12.7109375" customWidth="1"/>
    <col min="9249" max="9250" width="12.42578125" customWidth="1"/>
    <col min="9253" max="9254" width="12.7109375" customWidth="1"/>
    <col min="9255" max="9256" width="14.28515625" customWidth="1"/>
    <col min="9257" max="9258" width="14" customWidth="1"/>
    <col min="9259" max="9260" width="15.28515625" customWidth="1"/>
    <col min="9262" max="9262" width="15.140625" customWidth="1"/>
    <col min="9263" max="9263" width="24.7109375" customWidth="1"/>
    <col min="9266" max="9266" width="18.7109375" customWidth="1"/>
    <col min="9485" max="9485" width="22.28515625" customWidth="1"/>
    <col min="9486" max="9486" width="13.28515625" bestFit="1" customWidth="1"/>
    <col min="9487" max="9487" width="7.7109375" customWidth="1"/>
    <col min="9488" max="9488" width="13.28515625" bestFit="1" customWidth="1"/>
    <col min="9489" max="9489" width="8.28515625" customWidth="1"/>
    <col min="9490" max="9490" width="11.5703125" bestFit="1" customWidth="1"/>
    <col min="9491" max="9491" width="8.28515625" customWidth="1"/>
    <col min="9492" max="9492" width="11.5703125" bestFit="1" customWidth="1"/>
    <col min="9493" max="9493" width="8.140625" customWidth="1"/>
    <col min="9494" max="9494" width="11.5703125" bestFit="1" customWidth="1"/>
    <col min="9495" max="9495" width="8.140625" customWidth="1"/>
    <col min="9496" max="9496" width="10.85546875" customWidth="1"/>
    <col min="9497" max="9497" width="8.140625" customWidth="1"/>
    <col min="9498" max="9498" width="10.42578125" customWidth="1"/>
    <col min="9499" max="9499" width="8.140625" customWidth="1"/>
    <col min="9500" max="9500" width="11.5703125" bestFit="1" customWidth="1"/>
    <col min="9501" max="9501" width="9" customWidth="1"/>
    <col min="9502" max="9502" width="9.85546875" customWidth="1"/>
    <col min="9503" max="9504" width="12.7109375" customWidth="1"/>
    <col min="9505" max="9506" width="12.42578125" customWidth="1"/>
    <col min="9509" max="9510" width="12.7109375" customWidth="1"/>
    <col min="9511" max="9512" width="14.28515625" customWidth="1"/>
    <col min="9513" max="9514" width="14" customWidth="1"/>
    <col min="9515" max="9516" width="15.28515625" customWidth="1"/>
    <col min="9518" max="9518" width="15.140625" customWidth="1"/>
    <col min="9519" max="9519" width="24.7109375" customWidth="1"/>
    <col min="9522" max="9522" width="18.7109375" customWidth="1"/>
    <col min="9741" max="9741" width="22.28515625" customWidth="1"/>
    <col min="9742" max="9742" width="13.28515625" bestFit="1" customWidth="1"/>
    <col min="9743" max="9743" width="7.7109375" customWidth="1"/>
    <col min="9744" max="9744" width="13.28515625" bestFit="1" customWidth="1"/>
    <col min="9745" max="9745" width="8.28515625" customWidth="1"/>
    <col min="9746" max="9746" width="11.5703125" bestFit="1" customWidth="1"/>
    <col min="9747" max="9747" width="8.28515625" customWidth="1"/>
    <col min="9748" max="9748" width="11.5703125" bestFit="1" customWidth="1"/>
    <col min="9749" max="9749" width="8.140625" customWidth="1"/>
    <col min="9750" max="9750" width="11.5703125" bestFit="1" customWidth="1"/>
    <col min="9751" max="9751" width="8.140625" customWidth="1"/>
    <col min="9752" max="9752" width="10.85546875" customWidth="1"/>
    <col min="9753" max="9753" width="8.140625" customWidth="1"/>
    <col min="9754" max="9754" width="10.42578125" customWidth="1"/>
    <col min="9755" max="9755" width="8.140625" customWidth="1"/>
    <col min="9756" max="9756" width="11.5703125" bestFit="1" customWidth="1"/>
    <col min="9757" max="9757" width="9" customWidth="1"/>
    <col min="9758" max="9758" width="9.85546875" customWidth="1"/>
    <col min="9759" max="9760" width="12.7109375" customWidth="1"/>
    <col min="9761" max="9762" width="12.42578125" customWidth="1"/>
    <col min="9765" max="9766" width="12.7109375" customWidth="1"/>
    <col min="9767" max="9768" width="14.28515625" customWidth="1"/>
    <col min="9769" max="9770" width="14" customWidth="1"/>
    <col min="9771" max="9772" width="15.28515625" customWidth="1"/>
    <col min="9774" max="9774" width="15.140625" customWidth="1"/>
    <col min="9775" max="9775" width="24.7109375" customWidth="1"/>
    <col min="9778" max="9778" width="18.7109375" customWidth="1"/>
    <col min="9997" max="9997" width="22.28515625" customWidth="1"/>
    <col min="9998" max="9998" width="13.28515625" bestFit="1" customWidth="1"/>
    <col min="9999" max="9999" width="7.7109375" customWidth="1"/>
    <col min="10000" max="10000" width="13.28515625" bestFit="1" customWidth="1"/>
    <col min="10001" max="10001" width="8.28515625" customWidth="1"/>
    <col min="10002" max="10002" width="11.5703125" bestFit="1" customWidth="1"/>
    <col min="10003" max="10003" width="8.28515625" customWidth="1"/>
    <col min="10004" max="10004" width="11.5703125" bestFit="1" customWidth="1"/>
    <col min="10005" max="10005" width="8.140625" customWidth="1"/>
    <col min="10006" max="10006" width="11.5703125" bestFit="1" customWidth="1"/>
    <col min="10007" max="10007" width="8.140625" customWidth="1"/>
    <col min="10008" max="10008" width="10.85546875" customWidth="1"/>
    <col min="10009" max="10009" width="8.140625" customWidth="1"/>
    <col min="10010" max="10010" width="10.42578125" customWidth="1"/>
    <col min="10011" max="10011" width="8.140625" customWidth="1"/>
    <col min="10012" max="10012" width="11.5703125" bestFit="1" customWidth="1"/>
    <col min="10013" max="10013" width="9" customWidth="1"/>
    <col min="10014" max="10014" width="9.85546875" customWidth="1"/>
    <col min="10015" max="10016" width="12.7109375" customWidth="1"/>
    <col min="10017" max="10018" width="12.42578125" customWidth="1"/>
    <col min="10021" max="10022" width="12.7109375" customWidth="1"/>
    <col min="10023" max="10024" width="14.28515625" customWidth="1"/>
    <col min="10025" max="10026" width="14" customWidth="1"/>
    <col min="10027" max="10028" width="15.28515625" customWidth="1"/>
    <col min="10030" max="10030" width="15.140625" customWidth="1"/>
    <col min="10031" max="10031" width="24.7109375" customWidth="1"/>
    <col min="10034" max="10034" width="18.7109375" customWidth="1"/>
    <col min="10253" max="10253" width="22.28515625" customWidth="1"/>
    <col min="10254" max="10254" width="13.28515625" bestFit="1" customWidth="1"/>
    <col min="10255" max="10255" width="7.7109375" customWidth="1"/>
    <col min="10256" max="10256" width="13.28515625" bestFit="1" customWidth="1"/>
    <col min="10257" max="10257" width="8.28515625" customWidth="1"/>
    <col min="10258" max="10258" width="11.5703125" bestFit="1" customWidth="1"/>
    <col min="10259" max="10259" width="8.28515625" customWidth="1"/>
    <col min="10260" max="10260" width="11.5703125" bestFit="1" customWidth="1"/>
    <col min="10261" max="10261" width="8.140625" customWidth="1"/>
    <col min="10262" max="10262" width="11.5703125" bestFit="1" customWidth="1"/>
    <col min="10263" max="10263" width="8.140625" customWidth="1"/>
    <col min="10264" max="10264" width="10.85546875" customWidth="1"/>
    <col min="10265" max="10265" width="8.140625" customWidth="1"/>
    <col min="10266" max="10266" width="10.42578125" customWidth="1"/>
    <col min="10267" max="10267" width="8.140625" customWidth="1"/>
    <col min="10268" max="10268" width="11.5703125" bestFit="1" customWidth="1"/>
    <col min="10269" max="10269" width="9" customWidth="1"/>
    <col min="10270" max="10270" width="9.85546875" customWidth="1"/>
    <col min="10271" max="10272" width="12.7109375" customWidth="1"/>
    <col min="10273" max="10274" width="12.42578125" customWidth="1"/>
    <col min="10277" max="10278" width="12.7109375" customWidth="1"/>
    <col min="10279" max="10280" width="14.28515625" customWidth="1"/>
    <col min="10281" max="10282" width="14" customWidth="1"/>
    <col min="10283" max="10284" width="15.28515625" customWidth="1"/>
    <col min="10286" max="10286" width="15.140625" customWidth="1"/>
    <col min="10287" max="10287" width="24.7109375" customWidth="1"/>
    <col min="10290" max="10290" width="18.7109375" customWidth="1"/>
    <col min="10509" max="10509" width="22.28515625" customWidth="1"/>
    <col min="10510" max="10510" width="13.28515625" bestFit="1" customWidth="1"/>
    <col min="10511" max="10511" width="7.7109375" customWidth="1"/>
    <col min="10512" max="10512" width="13.28515625" bestFit="1" customWidth="1"/>
    <col min="10513" max="10513" width="8.28515625" customWidth="1"/>
    <col min="10514" max="10514" width="11.5703125" bestFit="1" customWidth="1"/>
    <col min="10515" max="10515" width="8.28515625" customWidth="1"/>
    <col min="10516" max="10516" width="11.5703125" bestFit="1" customWidth="1"/>
    <col min="10517" max="10517" width="8.140625" customWidth="1"/>
    <col min="10518" max="10518" width="11.5703125" bestFit="1" customWidth="1"/>
    <col min="10519" max="10519" width="8.140625" customWidth="1"/>
    <col min="10520" max="10520" width="10.85546875" customWidth="1"/>
    <col min="10521" max="10521" width="8.140625" customWidth="1"/>
    <col min="10522" max="10522" width="10.42578125" customWidth="1"/>
    <col min="10523" max="10523" width="8.140625" customWidth="1"/>
    <col min="10524" max="10524" width="11.5703125" bestFit="1" customWidth="1"/>
    <col min="10525" max="10525" width="9" customWidth="1"/>
    <col min="10526" max="10526" width="9.85546875" customWidth="1"/>
    <col min="10527" max="10528" width="12.7109375" customWidth="1"/>
    <col min="10529" max="10530" width="12.42578125" customWidth="1"/>
    <col min="10533" max="10534" width="12.7109375" customWidth="1"/>
    <col min="10535" max="10536" width="14.28515625" customWidth="1"/>
    <col min="10537" max="10538" width="14" customWidth="1"/>
    <col min="10539" max="10540" width="15.28515625" customWidth="1"/>
    <col min="10542" max="10542" width="15.140625" customWidth="1"/>
    <col min="10543" max="10543" width="24.7109375" customWidth="1"/>
    <col min="10546" max="10546" width="18.7109375" customWidth="1"/>
    <col min="10765" max="10765" width="22.28515625" customWidth="1"/>
    <col min="10766" max="10766" width="13.28515625" bestFit="1" customWidth="1"/>
    <col min="10767" max="10767" width="7.7109375" customWidth="1"/>
    <col min="10768" max="10768" width="13.28515625" bestFit="1" customWidth="1"/>
    <col min="10769" max="10769" width="8.28515625" customWidth="1"/>
    <col min="10770" max="10770" width="11.5703125" bestFit="1" customWidth="1"/>
    <col min="10771" max="10771" width="8.28515625" customWidth="1"/>
    <col min="10772" max="10772" width="11.5703125" bestFit="1" customWidth="1"/>
    <col min="10773" max="10773" width="8.140625" customWidth="1"/>
    <col min="10774" max="10774" width="11.5703125" bestFit="1" customWidth="1"/>
    <col min="10775" max="10775" width="8.140625" customWidth="1"/>
    <col min="10776" max="10776" width="10.85546875" customWidth="1"/>
    <col min="10777" max="10777" width="8.140625" customWidth="1"/>
    <col min="10778" max="10778" width="10.42578125" customWidth="1"/>
    <col min="10779" max="10779" width="8.140625" customWidth="1"/>
    <col min="10780" max="10780" width="11.5703125" bestFit="1" customWidth="1"/>
    <col min="10781" max="10781" width="9" customWidth="1"/>
    <col min="10782" max="10782" width="9.85546875" customWidth="1"/>
    <col min="10783" max="10784" width="12.7109375" customWidth="1"/>
    <col min="10785" max="10786" width="12.42578125" customWidth="1"/>
    <col min="10789" max="10790" width="12.7109375" customWidth="1"/>
    <col min="10791" max="10792" width="14.28515625" customWidth="1"/>
    <col min="10793" max="10794" width="14" customWidth="1"/>
    <col min="10795" max="10796" width="15.28515625" customWidth="1"/>
    <col min="10798" max="10798" width="15.140625" customWidth="1"/>
    <col min="10799" max="10799" width="24.7109375" customWidth="1"/>
    <col min="10802" max="10802" width="18.7109375" customWidth="1"/>
    <col min="11021" max="11021" width="22.28515625" customWidth="1"/>
    <col min="11022" max="11022" width="13.28515625" bestFit="1" customWidth="1"/>
    <col min="11023" max="11023" width="7.7109375" customWidth="1"/>
    <col min="11024" max="11024" width="13.28515625" bestFit="1" customWidth="1"/>
    <col min="11025" max="11025" width="8.28515625" customWidth="1"/>
    <col min="11026" max="11026" width="11.5703125" bestFit="1" customWidth="1"/>
    <col min="11027" max="11027" width="8.28515625" customWidth="1"/>
    <col min="11028" max="11028" width="11.5703125" bestFit="1" customWidth="1"/>
    <col min="11029" max="11029" width="8.140625" customWidth="1"/>
    <col min="11030" max="11030" width="11.5703125" bestFit="1" customWidth="1"/>
    <col min="11031" max="11031" width="8.140625" customWidth="1"/>
    <col min="11032" max="11032" width="10.85546875" customWidth="1"/>
    <col min="11033" max="11033" width="8.140625" customWidth="1"/>
    <col min="11034" max="11034" width="10.42578125" customWidth="1"/>
    <col min="11035" max="11035" width="8.140625" customWidth="1"/>
    <col min="11036" max="11036" width="11.5703125" bestFit="1" customWidth="1"/>
    <col min="11037" max="11037" width="9" customWidth="1"/>
    <col min="11038" max="11038" width="9.85546875" customWidth="1"/>
    <col min="11039" max="11040" width="12.7109375" customWidth="1"/>
    <col min="11041" max="11042" width="12.42578125" customWidth="1"/>
    <col min="11045" max="11046" width="12.7109375" customWidth="1"/>
    <col min="11047" max="11048" width="14.28515625" customWidth="1"/>
    <col min="11049" max="11050" width="14" customWidth="1"/>
    <col min="11051" max="11052" width="15.28515625" customWidth="1"/>
    <col min="11054" max="11054" width="15.140625" customWidth="1"/>
    <col min="11055" max="11055" width="24.7109375" customWidth="1"/>
    <col min="11058" max="11058" width="18.7109375" customWidth="1"/>
    <col min="11277" max="11277" width="22.28515625" customWidth="1"/>
    <col min="11278" max="11278" width="13.28515625" bestFit="1" customWidth="1"/>
    <col min="11279" max="11279" width="7.7109375" customWidth="1"/>
    <col min="11280" max="11280" width="13.28515625" bestFit="1" customWidth="1"/>
    <col min="11281" max="11281" width="8.28515625" customWidth="1"/>
    <col min="11282" max="11282" width="11.5703125" bestFit="1" customWidth="1"/>
    <col min="11283" max="11283" width="8.28515625" customWidth="1"/>
    <col min="11284" max="11284" width="11.5703125" bestFit="1" customWidth="1"/>
    <col min="11285" max="11285" width="8.140625" customWidth="1"/>
    <col min="11286" max="11286" width="11.5703125" bestFit="1" customWidth="1"/>
    <col min="11287" max="11287" width="8.140625" customWidth="1"/>
    <col min="11288" max="11288" width="10.85546875" customWidth="1"/>
    <col min="11289" max="11289" width="8.140625" customWidth="1"/>
    <col min="11290" max="11290" width="10.42578125" customWidth="1"/>
    <col min="11291" max="11291" width="8.140625" customWidth="1"/>
    <col min="11292" max="11292" width="11.5703125" bestFit="1" customWidth="1"/>
    <col min="11293" max="11293" width="9" customWidth="1"/>
    <col min="11294" max="11294" width="9.85546875" customWidth="1"/>
    <col min="11295" max="11296" width="12.7109375" customWidth="1"/>
    <col min="11297" max="11298" width="12.42578125" customWidth="1"/>
    <col min="11301" max="11302" width="12.7109375" customWidth="1"/>
    <col min="11303" max="11304" width="14.28515625" customWidth="1"/>
    <col min="11305" max="11306" width="14" customWidth="1"/>
    <col min="11307" max="11308" width="15.28515625" customWidth="1"/>
    <col min="11310" max="11310" width="15.140625" customWidth="1"/>
    <col min="11311" max="11311" width="24.7109375" customWidth="1"/>
    <col min="11314" max="11314" width="18.7109375" customWidth="1"/>
    <col min="11533" max="11533" width="22.28515625" customWidth="1"/>
    <col min="11534" max="11534" width="13.28515625" bestFit="1" customWidth="1"/>
    <col min="11535" max="11535" width="7.7109375" customWidth="1"/>
    <col min="11536" max="11536" width="13.28515625" bestFit="1" customWidth="1"/>
    <col min="11537" max="11537" width="8.28515625" customWidth="1"/>
    <col min="11538" max="11538" width="11.5703125" bestFit="1" customWidth="1"/>
    <col min="11539" max="11539" width="8.28515625" customWidth="1"/>
    <col min="11540" max="11540" width="11.5703125" bestFit="1" customWidth="1"/>
    <col min="11541" max="11541" width="8.140625" customWidth="1"/>
    <col min="11542" max="11542" width="11.5703125" bestFit="1" customWidth="1"/>
    <col min="11543" max="11543" width="8.140625" customWidth="1"/>
    <col min="11544" max="11544" width="10.85546875" customWidth="1"/>
    <col min="11545" max="11545" width="8.140625" customWidth="1"/>
    <col min="11546" max="11546" width="10.42578125" customWidth="1"/>
    <col min="11547" max="11547" width="8.140625" customWidth="1"/>
    <col min="11548" max="11548" width="11.5703125" bestFit="1" customWidth="1"/>
    <col min="11549" max="11549" width="9" customWidth="1"/>
    <col min="11550" max="11550" width="9.85546875" customWidth="1"/>
    <col min="11551" max="11552" width="12.7109375" customWidth="1"/>
    <col min="11553" max="11554" width="12.42578125" customWidth="1"/>
    <col min="11557" max="11558" width="12.7109375" customWidth="1"/>
    <col min="11559" max="11560" width="14.28515625" customWidth="1"/>
    <col min="11561" max="11562" width="14" customWidth="1"/>
    <col min="11563" max="11564" width="15.28515625" customWidth="1"/>
    <col min="11566" max="11566" width="15.140625" customWidth="1"/>
    <col min="11567" max="11567" width="24.7109375" customWidth="1"/>
    <col min="11570" max="11570" width="18.7109375" customWidth="1"/>
    <col min="11789" max="11789" width="22.28515625" customWidth="1"/>
    <col min="11790" max="11790" width="13.28515625" bestFit="1" customWidth="1"/>
    <col min="11791" max="11791" width="7.7109375" customWidth="1"/>
    <col min="11792" max="11792" width="13.28515625" bestFit="1" customWidth="1"/>
    <col min="11793" max="11793" width="8.28515625" customWidth="1"/>
    <col min="11794" max="11794" width="11.5703125" bestFit="1" customWidth="1"/>
    <col min="11795" max="11795" width="8.28515625" customWidth="1"/>
    <col min="11796" max="11796" width="11.5703125" bestFit="1" customWidth="1"/>
    <col min="11797" max="11797" width="8.140625" customWidth="1"/>
    <col min="11798" max="11798" width="11.5703125" bestFit="1" customWidth="1"/>
    <col min="11799" max="11799" width="8.140625" customWidth="1"/>
    <col min="11800" max="11800" width="10.85546875" customWidth="1"/>
    <col min="11801" max="11801" width="8.140625" customWidth="1"/>
    <col min="11802" max="11802" width="10.42578125" customWidth="1"/>
    <col min="11803" max="11803" width="8.140625" customWidth="1"/>
    <col min="11804" max="11804" width="11.5703125" bestFit="1" customWidth="1"/>
    <col min="11805" max="11805" width="9" customWidth="1"/>
    <col min="11806" max="11806" width="9.85546875" customWidth="1"/>
    <col min="11807" max="11808" width="12.7109375" customWidth="1"/>
    <col min="11809" max="11810" width="12.42578125" customWidth="1"/>
    <col min="11813" max="11814" width="12.7109375" customWidth="1"/>
    <col min="11815" max="11816" width="14.28515625" customWidth="1"/>
    <col min="11817" max="11818" width="14" customWidth="1"/>
    <col min="11819" max="11820" width="15.28515625" customWidth="1"/>
    <col min="11822" max="11822" width="15.140625" customWidth="1"/>
    <col min="11823" max="11823" width="24.7109375" customWidth="1"/>
    <col min="11826" max="11826" width="18.7109375" customWidth="1"/>
    <col min="12045" max="12045" width="22.28515625" customWidth="1"/>
    <col min="12046" max="12046" width="13.28515625" bestFit="1" customWidth="1"/>
    <col min="12047" max="12047" width="7.7109375" customWidth="1"/>
    <col min="12048" max="12048" width="13.28515625" bestFit="1" customWidth="1"/>
    <col min="12049" max="12049" width="8.28515625" customWidth="1"/>
    <col min="12050" max="12050" width="11.5703125" bestFit="1" customWidth="1"/>
    <col min="12051" max="12051" width="8.28515625" customWidth="1"/>
    <col min="12052" max="12052" width="11.5703125" bestFit="1" customWidth="1"/>
    <col min="12053" max="12053" width="8.140625" customWidth="1"/>
    <col min="12054" max="12054" width="11.5703125" bestFit="1" customWidth="1"/>
    <col min="12055" max="12055" width="8.140625" customWidth="1"/>
    <col min="12056" max="12056" width="10.85546875" customWidth="1"/>
    <col min="12057" max="12057" width="8.140625" customWidth="1"/>
    <col min="12058" max="12058" width="10.42578125" customWidth="1"/>
    <col min="12059" max="12059" width="8.140625" customWidth="1"/>
    <col min="12060" max="12060" width="11.5703125" bestFit="1" customWidth="1"/>
    <col min="12061" max="12061" width="9" customWidth="1"/>
    <col min="12062" max="12062" width="9.85546875" customWidth="1"/>
    <col min="12063" max="12064" width="12.7109375" customWidth="1"/>
    <col min="12065" max="12066" width="12.42578125" customWidth="1"/>
    <col min="12069" max="12070" width="12.7109375" customWidth="1"/>
    <col min="12071" max="12072" width="14.28515625" customWidth="1"/>
    <col min="12073" max="12074" width="14" customWidth="1"/>
    <col min="12075" max="12076" width="15.28515625" customWidth="1"/>
    <col min="12078" max="12078" width="15.140625" customWidth="1"/>
    <col min="12079" max="12079" width="24.7109375" customWidth="1"/>
    <col min="12082" max="12082" width="18.7109375" customWidth="1"/>
    <col min="12301" max="12301" width="22.28515625" customWidth="1"/>
    <col min="12302" max="12302" width="13.28515625" bestFit="1" customWidth="1"/>
    <col min="12303" max="12303" width="7.7109375" customWidth="1"/>
    <col min="12304" max="12304" width="13.28515625" bestFit="1" customWidth="1"/>
    <col min="12305" max="12305" width="8.28515625" customWidth="1"/>
    <col min="12306" max="12306" width="11.5703125" bestFit="1" customWidth="1"/>
    <col min="12307" max="12307" width="8.28515625" customWidth="1"/>
    <col min="12308" max="12308" width="11.5703125" bestFit="1" customWidth="1"/>
    <col min="12309" max="12309" width="8.140625" customWidth="1"/>
    <col min="12310" max="12310" width="11.5703125" bestFit="1" customWidth="1"/>
    <col min="12311" max="12311" width="8.140625" customWidth="1"/>
    <col min="12312" max="12312" width="10.85546875" customWidth="1"/>
    <col min="12313" max="12313" width="8.140625" customWidth="1"/>
    <col min="12314" max="12314" width="10.42578125" customWidth="1"/>
    <col min="12315" max="12315" width="8.140625" customWidth="1"/>
    <col min="12316" max="12316" width="11.5703125" bestFit="1" customWidth="1"/>
    <col min="12317" max="12317" width="9" customWidth="1"/>
    <col min="12318" max="12318" width="9.85546875" customWidth="1"/>
    <col min="12319" max="12320" width="12.7109375" customWidth="1"/>
    <col min="12321" max="12322" width="12.42578125" customWidth="1"/>
    <col min="12325" max="12326" width="12.7109375" customWidth="1"/>
    <col min="12327" max="12328" width="14.28515625" customWidth="1"/>
    <col min="12329" max="12330" width="14" customWidth="1"/>
    <col min="12331" max="12332" width="15.28515625" customWidth="1"/>
    <col min="12334" max="12334" width="15.140625" customWidth="1"/>
    <col min="12335" max="12335" width="24.7109375" customWidth="1"/>
    <col min="12338" max="12338" width="18.7109375" customWidth="1"/>
    <col min="12557" max="12557" width="22.28515625" customWidth="1"/>
    <col min="12558" max="12558" width="13.28515625" bestFit="1" customWidth="1"/>
    <col min="12559" max="12559" width="7.7109375" customWidth="1"/>
    <col min="12560" max="12560" width="13.28515625" bestFit="1" customWidth="1"/>
    <col min="12561" max="12561" width="8.28515625" customWidth="1"/>
    <col min="12562" max="12562" width="11.5703125" bestFit="1" customWidth="1"/>
    <col min="12563" max="12563" width="8.28515625" customWidth="1"/>
    <col min="12564" max="12564" width="11.5703125" bestFit="1" customWidth="1"/>
    <col min="12565" max="12565" width="8.140625" customWidth="1"/>
    <col min="12566" max="12566" width="11.5703125" bestFit="1" customWidth="1"/>
    <col min="12567" max="12567" width="8.140625" customWidth="1"/>
    <col min="12568" max="12568" width="10.85546875" customWidth="1"/>
    <col min="12569" max="12569" width="8.140625" customWidth="1"/>
    <col min="12570" max="12570" width="10.42578125" customWidth="1"/>
    <col min="12571" max="12571" width="8.140625" customWidth="1"/>
    <col min="12572" max="12572" width="11.5703125" bestFit="1" customWidth="1"/>
    <col min="12573" max="12573" width="9" customWidth="1"/>
    <col min="12574" max="12574" width="9.85546875" customWidth="1"/>
    <col min="12575" max="12576" width="12.7109375" customWidth="1"/>
    <col min="12577" max="12578" width="12.42578125" customWidth="1"/>
    <col min="12581" max="12582" width="12.7109375" customWidth="1"/>
    <col min="12583" max="12584" width="14.28515625" customWidth="1"/>
    <col min="12585" max="12586" width="14" customWidth="1"/>
    <col min="12587" max="12588" width="15.28515625" customWidth="1"/>
    <col min="12590" max="12590" width="15.140625" customWidth="1"/>
    <col min="12591" max="12591" width="24.7109375" customWidth="1"/>
    <col min="12594" max="12594" width="18.7109375" customWidth="1"/>
    <col min="12813" max="12813" width="22.28515625" customWidth="1"/>
    <col min="12814" max="12814" width="13.28515625" bestFit="1" customWidth="1"/>
    <col min="12815" max="12815" width="7.7109375" customWidth="1"/>
    <col min="12816" max="12816" width="13.28515625" bestFit="1" customWidth="1"/>
    <col min="12817" max="12817" width="8.28515625" customWidth="1"/>
    <col min="12818" max="12818" width="11.5703125" bestFit="1" customWidth="1"/>
    <col min="12819" max="12819" width="8.28515625" customWidth="1"/>
    <col min="12820" max="12820" width="11.5703125" bestFit="1" customWidth="1"/>
    <col min="12821" max="12821" width="8.140625" customWidth="1"/>
    <col min="12822" max="12822" width="11.5703125" bestFit="1" customWidth="1"/>
    <col min="12823" max="12823" width="8.140625" customWidth="1"/>
    <col min="12824" max="12824" width="10.85546875" customWidth="1"/>
    <col min="12825" max="12825" width="8.140625" customWidth="1"/>
    <col min="12826" max="12826" width="10.42578125" customWidth="1"/>
    <col min="12827" max="12827" width="8.140625" customWidth="1"/>
    <col min="12828" max="12828" width="11.5703125" bestFit="1" customWidth="1"/>
    <col min="12829" max="12829" width="9" customWidth="1"/>
    <col min="12830" max="12830" width="9.85546875" customWidth="1"/>
    <col min="12831" max="12832" width="12.7109375" customWidth="1"/>
    <col min="12833" max="12834" width="12.42578125" customWidth="1"/>
    <col min="12837" max="12838" width="12.7109375" customWidth="1"/>
    <col min="12839" max="12840" width="14.28515625" customWidth="1"/>
    <col min="12841" max="12842" width="14" customWidth="1"/>
    <col min="12843" max="12844" width="15.28515625" customWidth="1"/>
    <col min="12846" max="12846" width="15.140625" customWidth="1"/>
    <col min="12847" max="12847" width="24.7109375" customWidth="1"/>
    <col min="12850" max="12850" width="18.7109375" customWidth="1"/>
    <col min="13069" max="13069" width="22.28515625" customWidth="1"/>
    <col min="13070" max="13070" width="13.28515625" bestFit="1" customWidth="1"/>
    <col min="13071" max="13071" width="7.7109375" customWidth="1"/>
    <col min="13072" max="13072" width="13.28515625" bestFit="1" customWidth="1"/>
    <col min="13073" max="13073" width="8.28515625" customWidth="1"/>
    <col min="13074" max="13074" width="11.5703125" bestFit="1" customWidth="1"/>
    <col min="13075" max="13075" width="8.28515625" customWidth="1"/>
    <col min="13076" max="13076" width="11.5703125" bestFit="1" customWidth="1"/>
    <col min="13077" max="13077" width="8.140625" customWidth="1"/>
    <col min="13078" max="13078" width="11.5703125" bestFit="1" customWidth="1"/>
    <col min="13079" max="13079" width="8.140625" customWidth="1"/>
    <col min="13080" max="13080" width="10.85546875" customWidth="1"/>
    <col min="13081" max="13081" width="8.140625" customWidth="1"/>
    <col min="13082" max="13082" width="10.42578125" customWidth="1"/>
    <col min="13083" max="13083" width="8.140625" customWidth="1"/>
    <col min="13084" max="13084" width="11.5703125" bestFit="1" customWidth="1"/>
    <col min="13085" max="13085" width="9" customWidth="1"/>
    <col min="13086" max="13086" width="9.85546875" customWidth="1"/>
    <col min="13087" max="13088" width="12.7109375" customWidth="1"/>
    <col min="13089" max="13090" width="12.42578125" customWidth="1"/>
    <col min="13093" max="13094" width="12.7109375" customWidth="1"/>
    <col min="13095" max="13096" width="14.28515625" customWidth="1"/>
    <col min="13097" max="13098" width="14" customWidth="1"/>
    <col min="13099" max="13100" width="15.28515625" customWidth="1"/>
    <col min="13102" max="13102" width="15.140625" customWidth="1"/>
    <col min="13103" max="13103" width="24.7109375" customWidth="1"/>
    <col min="13106" max="13106" width="18.7109375" customWidth="1"/>
    <col min="13325" max="13325" width="22.28515625" customWidth="1"/>
    <col min="13326" max="13326" width="13.28515625" bestFit="1" customWidth="1"/>
    <col min="13327" max="13327" width="7.7109375" customWidth="1"/>
    <col min="13328" max="13328" width="13.28515625" bestFit="1" customWidth="1"/>
    <col min="13329" max="13329" width="8.28515625" customWidth="1"/>
    <col min="13330" max="13330" width="11.5703125" bestFit="1" customWidth="1"/>
    <col min="13331" max="13331" width="8.28515625" customWidth="1"/>
    <col min="13332" max="13332" width="11.5703125" bestFit="1" customWidth="1"/>
    <col min="13333" max="13333" width="8.140625" customWidth="1"/>
    <col min="13334" max="13334" width="11.5703125" bestFit="1" customWidth="1"/>
    <col min="13335" max="13335" width="8.140625" customWidth="1"/>
    <col min="13336" max="13336" width="10.85546875" customWidth="1"/>
    <col min="13337" max="13337" width="8.140625" customWidth="1"/>
    <col min="13338" max="13338" width="10.42578125" customWidth="1"/>
    <col min="13339" max="13339" width="8.140625" customWidth="1"/>
    <col min="13340" max="13340" width="11.5703125" bestFit="1" customWidth="1"/>
    <col min="13341" max="13341" width="9" customWidth="1"/>
    <col min="13342" max="13342" width="9.85546875" customWidth="1"/>
    <col min="13343" max="13344" width="12.7109375" customWidth="1"/>
    <col min="13345" max="13346" width="12.42578125" customWidth="1"/>
    <col min="13349" max="13350" width="12.7109375" customWidth="1"/>
    <col min="13351" max="13352" width="14.28515625" customWidth="1"/>
    <col min="13353" max="13354" width="14" customWidth="1"/>
    <col min="13355" max="13356" width="15.28515625" customWidth="1"/>
    <col min="13358" max="13358" width="15.140625" customWidth="1"/>
    <col min="13359" max="13359" width="24.7109375" customWidth="1"/>
    <col min="13362" max="13362" width="18.7109375" customWidth="1"/>
    <col min="13581" max="13581" width="22.28515625" customWidth="1"/>
    <col min="13582" max="13582" width="13.28515625" bestFit="1" customWidth="1"/>
    <col min="13583" max="13583" width="7.7109375" customWidth="1"/>
    <col min="13584" max="13584" width="13.28515625" bestFit="1" customWidth="1"/>
    <col min="13585" max="13585" width="8.28515625" customWidth="1"/>
    <col min="13586" max="13586" width="11.5703125" bestFit="1" customWidth="1"/>
    <col min="13587" max="13587" width="8.28515625" customWidth="1"/>
    <col min="13588" max="13588" width="11.5703125" bestFit="1" customWidth="1"/>
    <col min="13589" max="13589" width="8.140625" customWidth="1"/>
    <col min="13590" max="13590" width="11.5703125" bestFit="1" customWidth="1"/>
    <col min="13591" max="13591" width="8.140625" customWidth="1"/>
    <col min="13592" max="13592" width="10.85546875" customWidth="1"/>
    <col min="13593" max="13593" width="8.140625" customWidth="1"/>
    <col min="13594" max="13594" width="10.42578125" customWidth="1"/>
    <col min="13595" max="13595" width="8.140625" customWidth="1"/>
    <col min="13596" max="13596" width="11.5703125" bestFit="1" customWidth="1"/>
    <col min="13597" max="13597" width="9" customWidth="1"/>
    <col min="13598" max="13598" width="9.85546875" customWidth="1"/>
    <col min="13599" max="13600" width="12.7109375" customWidth="1"/>
    <col min="13601" max="13602" width="12.42578125" customWidth="1"/>
    <col min="13605" max="13606" width="12.7109375" customWidth="1"/>
    <col min="13607" max="13608" width="14.28515625" customWidth="1"/>
    <col min="13609" max="13610" width="14" customWidth="1"/>
    <col min="13611" max="13612" width="15.28515625" customWidth="1"/>
    <col min="13614" max="13614" width="15.140625" customWidth="1"/>
    <col min="13615" max="13615" width="24.7109375" customWidth="1"/>
    <col min="13618" max="13618" width="18.7109375" customWidth="1"/>
    <col min="13837" max="13837" width="22.28515625" customWidth="1"/>
    <col min="13838" max="13838" width="13.28515625" bestFit="1" customWidth="1"/>
    <col min="13839" max="13839" width="7.7109375" customWidth="1"/>
    <col min="13840" max="13840" width="13.28515625" bestFit="1" customWidth="1"/>
    <col min="13841" max="13841" width="8.28515625" customWidth="1"/>
    <col min="13842" max="13842" width="11.5703125" bestFit="1" customWidth="1"/>
    <col min="13843" max="13843" width="8.28515625" customWidth="1"/>
    <col min="13844" max="13844" width="11.5703125" bestFit="1" customWidth="1"/>
    <col min="13845" max="13845" width="8.140625" customWidth="1"/>
    <col min="13846" max="13846" width="11.5703125" bestFit="1" customWidth="1"/>
    <col min="13847" max="13847" width="8.140625" customWidth="1"/>
    <col min="13848" max="13848" width="10.85546875" customWidth="1"/>
    <col min="13849" max="13849" width="8.140625" customWidth="1"/>
    <col min="13850" max="13850" width="10.42578125" customWidth="1"/>
    <col min="13851" max="13851" width="8.140625" customWidth="1"/>
    <col min="13852" max="13852" width="11.5703125" bestFit="1" customWidth="1"/>
    <col min="13853" max="13853" width="9" customWidth="1"/>
    <col min="13854" max="13854" width="9.85546875" customWidth="1"/>
    <col min="13855" max="13856" width="12.7109375" customWidth="1"/>
    <col min="13857" max="13858" width="12.42578125" customWidth="1"/>
    <col min="13861" max="13862" width="12.7109375" customWidth="1"/>
    <col min="13863" max="13864" width="14.28515625" customWidth="1"/>
    <col min="13865" max="13866" width="14" customWidth="1"/>
    <col min="13867" max="13868" width="15.28515625" customWidth="1"/>
    <col min="13870" max="13870" width="15.140625" customWidth="1"/>
    <col min="13871" max="13871" width="24.7109375" customWidth="1"/>
    <col min="13874" max="13874" width="18.7109375" customWidth="1"/>
    <col min="14093" max="14093" width="22.28515625" customWidth="1"/>
    <col min="14094" max="14094" width="13.28515625" bestFit="1" customWidth="1"/>
    <col min="14095" max="14095" width="7.7109375" customWidth="1"/>
    <col min="14096" max="14096" width="13.28515625" bestFit="1" customWidth="1"/>
    <col min="14097" max="14097" width="8.28515625" customWidth="1"/>
    <col min="14098" max="14098" width="11.5703125" bestFit="1" customWidth="1"/>
    <col min="14099" max="14099" width="8.28515625" customWidth="1"/>
    <col min="14100" max="14100" width="11.5703125" bestFit="1" customWidth="1"/>
    <col min="14101" max="14101" width="8.140625" customWidth="1"/>
    <col min="14102" max="14102" width="11.5703125" bestFit="1" customWidth="1"/>
    <col min="14103" max="14103" width="8.140625" customWidth="1"/>
    <col min="14104" max="14104" width="10.85546875" customWidth="1"/>
    <col min="14105" max="14105" width="8.140625" customWidth="1"/>
    <col min="14106" max="14106" width="10.42578125" customWidth="1"/>
    <col min="14107" max="14107" width="8.140625" customWidth="1"/>
    <col min="14108" max="14108" width="11.5703125" bestFit="1" customWidth="1"/>
    <col min="14109" max="14109" width="9" customWidth="1"/>
    <col min="14110" max="14110" width="9.85546875" customWidth="1"/>
    <col min="14111" max="14112" width="12.7109375" customWidth="1"/>
    <col min="14113" max="14114" width="12.42578125" customWidth="1"/>
    <col min="14117" max="14118" width="12.7109375" customWidth="1"/>
    <col min="14119" max="14120" width="14.28515625" customWidth="1"/>
    <col min="14121" max="14122" width="14" customWidth="1"/>
    <col min="14123" max="14124" width="15.28515625" customWidth="1"/>
    <col min="14126" max="14126" width="15.140625" customWidth="1"/>
    <col min="14127" max="14127" width="24.7109375" customWidth="1"/>
    <col min="14130" max="14130" width="18.7109375" customWidth="1"/>
    <col min="14349" max="14349" width="22.28515625" customWidth="1"/>
    <col min="14350" max="14350" width="13.28515625" bestFit="1" customWidth="1"/>
    <col min="14351" max="14351" width="7.7109375" customWidth="1"/>
    <col min="14352" max="14352" width="13.28515625" bestFit="1" customWidth="1"/>
    <col min="14353" max="14353" width="8.28515625" customWidth="1"/>
    <col min="14354" max="14354" width="11.5703125" bestFit="1" customWidth="1"/>
    <col min="14355" max="14355" width="8.28515625" customWidth="1"/>
    <col min="14356" max="14356" width="11.5703125" bestFit="1" customWidth="1"/>
    <col min="14357" max="14357" width="8.140625" customWidth="1"/>
    <col min="14358" max="14358" width="11.5703125" bestFit="1" customWidth="1"/>
    <col min="14359" max="14359" width="8.140625" customWidth="1"/>
    <col min="14360" max="14360" width="10.85546875" customWidth="1"/>
    <col min="14361" max="14361" width="8.140625" customWidth="1"/>
    <col min="14362" max="14362" width="10.42578125" customWidth="1"/>
    <col min="14363" max="14363" width="8.140625" customWidth="1"/>
    <col min="14364" max="14364" width="11.5703125" bestFit="1" customWidth="1"/>
    <col min="14365" max="14365" width="9" customWidth="1"/>
    <col min="14366" max="14366" width="9.85546875" customWidth="1"/>
    <col min="14367" max="14368" width="12.7109375" customWidth="1"/>
    <col min="14369" max="14370" width="12.42578125" customWidth="1"/>
    <col min="14373" max="14374" width="12.7109375" customWidth="1"/>
    <col min="14375" max="14376" width="14.28515625" customWidth="1"/>
    <col min="14377" max="14378" width="14" customWidth="1"/>
    <col min="14379" max="14380" width="15.28515625" customWidth="1"/>
    <col min="14382" max="14382" width="15.140625" customWidth="1"/>
    <col min="14383" max="14383" width="24.7109375" customWidth="1"/>
    <col min="14386" max="14386" width="18.7109375" customWidth="1"/>
    <col min="14605" max="14605" width="22.28515625" customWidth="1"/>
    <col min="14606" max="14606" width="13.28515625" bestFit="1" customWidth="1"/>
    <col min="14607" max="14607" width="7.7109375" customWidth="1"/>
    <col min="14608" max="14608" width="13.28515625" bestFit="1" customWidth="1"/>
    <col min="14609" max="14609" width="8.28515625" customWidth="1"/>
    <col min="14610" max="14610" width="11.5703125" bestFit="1" customWidth="1"/>
    <col min="14611" max="14611" width="8.28515625" customWidth="1"/>
    <col min="14612" max="14612" width="11.5703125" bestFit="1" customWidth="1"/>
    <col min="14613" max="14613" width="8.140625" customWidth="1"/>
    <col min="14614" max="14614" width="11.5703125" bestFit="1" customWidth="1"/>
    <col min="14615" max="14615" width="8.140625" customWidth="1"/>
    <col min="14616" max="14616" width="10.85546875" customWidth="1"/>
    <col min="14617" max="14617" width="8.140625" customWidth="1"/>
    <col min="14618" max="14618" width="10.42578125" customWidth="1"/>
    <col min="14619" max="14619" width="8.140625" customWidth="1"/>
    <col min="14620" max="14620" width="11.5703125" bestFit="1" customWidth="1"/>
    <col min="14621" max="14621" width="9" customWidth="1"/>
    <col min="14622" max="14622" width="9.85546875" customWidth="1"/>
    <col min="14623" max="14624" width="12.7109375" customWidth="1"/>
    <col min="14625" max="14626" width="12.42578125" customWidth="1"/>
    <col min="14629" max="14630" width="12.7109375" customWidth="1"/>
    <col min="14631" max="14632" width="14.28515625" customWidth="1"/>
    <col min="14633" max="14634" width="14" customWidth="1"/>
    <col min="14635" max="14636" width="15.28515625" customWidth="1"/>
    <col min="14638" max="14638" width="15.140625" customWidth="1"/>
    <col min="14639" max="14639" width="24.7109375" customWidth="1"/>
    <col min="14642" max="14642" width="18.7109375" customWidth="1"/>
    <col min="14861" max="14861" width="22.28515625" customWidth="1"/>
    <col min="14862" max="14862" width="13.28515625" bestFit="1" customWidth="1"/>
    <col min="14863" max="14863" width="7.7109375" customWidth="1"/>
    <col min="14864" max="14864" width="13.28515625" bestFit="1" customWidth="1"/>
    <col min="14865" max="14865" width="8.28515625" customWidth="1"/>
    <col min="14866" max="14866" width="11.5703125" bestFit="1" customWidth="1"/>
    <col min="14867" max="14867" width="8.28515625" customWidth="1"/>
    <col min="14868" max="14868" width="11.5703125" bestFit="1" customWidth="1"/>
    <col min="14869" max="14869" width="8.140625" customWidth="1"/>
    <col min="14870" max="14870" width="11.5703125" bestFit="1" customWidth="1"/>
    <col min="14871" max="14871" width="8.140625" customWidth="1"/>
    <col min="14872" max="14872" width="10.85546875" customWidth="1"/>
    <col min="14873" max="14873" width="8.140625" customWidth="1"/>
    <col min="14874" max="14874" width="10.42578125" customWidth="1"/>
    <col min="14875" max="14875" width="8.140625" customWidth="1"/>
    <col min="14876" max="14876" width="11.5703125" bestFit="1" customWidth="1"/>
    <col min="14877" max="14877" width="9" customWidth="1"/>
    <col min="14878" max="14878" width="9.85546875" customWidth="1"/>
    <col min="14879" max="14880" width="12.7109375" customWidth="1"/>
    <col min="14881" max="14882" width="12.42578125" customWidth="1"/>
    <col min="14885" max="14886" width="12.7109375" customWidth="1"/>
    <col min="14887" max="14888" width="14.28515625" customWidth="1"/>
    <col min="14889" max="14890" width="14" customWidth="1"/>
    <col min="14891" max="14892" width="15.28515625" customWidth="1"/>
    <col min="14894" max="14894" width="15.140625" customWidth="1"/>
    <col min="14895" max="14895" width="24.7109375" customWidth="1"/>
    <col min="14898" max="14898" width="18.7109375" customWidth="1"/>
    <col min="15117" max="15117" width="22.28515625" customWidth="1"/>
    <col min="15118" max="15118" width="13.28515625" bestFit="1" customWidth="1"/>
    <col min="15119" max="15119" width="7.7109375" customWidth="1"/>
    <col min="15120" max="15120" width="13.28515625" bestFit="1" customWidth="1"/>
    <col min="15121" max="15121" width="8.28515625" customWidth="1"/>
    <col min="15122" max="15122" width="11.5703125" bestFit="1" customWidth="1"/>
    <col min="15123" max="15123" width="8.28515625" customWidth="1"/>
    <col min="15124" max="15124" width="11.5703125" bestFit="1" customWidth="1"/>
    <col min="15125" max="15125" width="8.140625" customWidth="1"/>
    <col min="15126" max="15126" width="11.5703125" bestFit="1" customWidth="1"/>
    <col min="15127" max="15127" width="8.140625" customWidth="1"/>
    <col min="15128" max="15128" width="10.85546875" customWidth="1"/>
    <col min="15129" max="15129" width="8.140625" customWidth="1"/>
    <col min="15130" max="15130" width="10.42578125" customWidth="1"/>
    <col min="15131" max="15131" width="8.140625" customWidth="1"/>
    <col min="15132" max="15132" width="11.5703125" bestFit="1" customWidth="1"/>
    <col min="15133" max="15133" width="9" customWidth="1"/>
    <col min="15134" max="15134" width="9.85546875" customWidth="1"/>
    <col min="15135" max="15136" width="12.7109375" customWidth="1"/>
    <col min="15137" max="15138" width="12.42578125" customWidth="1"/>
    <col min="15141" max="15142" width="12.7109375" customWidth="1"/>
    <col min="15143" max="15144" width="14.28515625" customWidth="1"/>
    <col min="15145" max="15146" width="14" customWidth="1"/>
    <col min="15147" max="15148" width="15.28515625" customWidth="1"/>
    <col min="15150" max="15150" width="15.140625" customWidth="1"/>
    <col min="15151" max="15151" width="24.7109375" customWidth="1"/>
    <col min="15154" max="15154" width="18.7109375" customWidth="1"/>
    <col min="15373" max="15373" width="22.28515625" customWidth="1"/>
    <col min="15374" max="15374" width="13.28515625" bestFit="1" customWidth="1"/>
    <col min="15375" max="15375" width="7.7109375" customWidth="1"/>
    <col min="15376" max="15376" width="13.28515625" bestFit="1" customWidth="1"/>
    <col min="15377" max="15377" width="8.28515625" customWidth="1"/>
    <col min="15378" max="15378" width="11.5703125" bestFit="1" customWidth="1"/>
    <col min="15379" max="15379" width="8.28515625" customWidth="1"/>
    <col min="15380" max="15380" width="11.5703125" bestFit="1" customWidth="1"/>
    <col min="15381" max="15381" width="8.140625" customWidth="1"/>
    <col min="15382" max="15382" width="11.5703125" bestFit="1" customWidth="1"/>
    <col min="15383" max="15383" width="8.140625" customWidth="1"/>
    <col min="15384" max="15384" width="10.85546875" customWidth="1"/>
    <col min="15385" max="15385" width="8.140625" customWidth="1"/>
    <col min="15386" max="15386" width="10.42578125" customWidth="1"/>
    <col min="15387" max="15387" width="8.140625" customWidth="1"/>
    <col min="15388" max="15388" width="11.5703125" bestFit="1" customWidth="1"/>
    <col min="15389" max="15389" width="9" customWidth="1"/>
    <col min="15390" max="15390" width="9.85546875" customWidth="1"/>
    <col min="15391" max="15392" width="12.7109375" customWidth="1"/>
    <col min="15393" max="15394" width="12.42578125" customWidth="1"/>
    <col min="15397" max="15398" width="12.7109375" customWidth="1"/>
    <col min="15399" max="15400" width="14.28515625" customWidth="1"/>
    <col min="15401" max="15402" width="14" customWidth="1"/>
    <col min="15403" max="15404" width="15.28515625" customWidth="1"/>
    <col min="15406" max="15406" width="15.140625" customWidth="1"/>
    <col min="15407" max="15407" width="24.7109375" customWidth="1"/>
    <col min="15410" max="15410" width="18.7109375" customWidth="1"/>
    <col min="15629" max="15629" width="22.28515625" customWidth="1"/>
    <col min="15630" max="15630" width="13.28515625" bestFit="1" customWidth="1"/>
    <col min="15631" max="15631" width="7.7109375" customWidth="1"/>
    <col min="15632" max="15632" width="13.28515625" bestFit="1" customWidth="1"/>
    <col min="15633" max="15633" width="8.28515625" customWidth="1"/>
    <col min="15634" max="15634" width="11.5703125" bestFit="1" customWidth="1"/>
    <col min="15635" max="15635" width="8.28515625" customWidth="1"/>
    <col min="15636" max="15636" width="11.5703125" bestFit="1" customWidth="1"/>
    <col min="15637" max="15637" width="8.140625" customWidth="1"/>
    <col min="15638" max="15638" width="11.5703125" bestFit="1" customWidth="1"/>
    <col min="15639" max="15639" width="8.140625" customWidth="1"/>
    <col min="15640" max="15640" width="10.85546875" customWidth="1"/>
    <col min="15641" max="15641" width="8.140625" customWidth="1"/>
    <col min="15642" max="15642" width="10.42578125" customWidth="1"/>
    <col min="15643" max="15643" width="8.140625" customWidth="1"/>
    <col min="15644" max="15644" width="11.5703125" bestFit="1" customWidth="1"/>
    <col min="15645" max="15645" width="9" customWidth="1"/>
    <col min="15646" max="15646" width="9.85546875" customWidth="1"/>
    <col min="15647" max="15648" width="12.7109375" customWidth="1"/>
    <col min="15649" max="15650" width="12.42578125" customWidth="1"/>
    <col min="15653" max="15654" width="12.7109375" customWidth="1"/>
    <col min="15655" max="15656" width="14.28515625" customWidth="1"/>
    <col min="15657" max="15658" width="14" customWidth="1"/>
    <col min="15659" max="15660" width="15.28515625" customWidth="1"/>
    <col min="15662" max="15662" width="15.140625" customWidth="1"/>
    <col min="15663" max="15663" width="24.7109375" customWidth="1"/>
    <col min="15666" max="15666" width="18.7109375" customWidth="1"/>
    <col min="15885" max="15885" width="22.28515625" customWidth="1"/>
    <col min="15886" max="15886" width="13.28515625" bestFit="1" customWidth="1"/>
    <col min="15887" max="15887" width="7.7109375" customWidth="1"/>
    <col min="15888" max="15888" width="13.28515625" bestFit="1" customWidth="1"/>
    <col min="15889" max="15889" width="8.28515625" customWidth="1"/>
    <col min="15890" max="15890" width="11.5703125" bestFit="1" customWidth="1"/>
    <col min="15891" max="15891" width="8.28515625" customWidth="1"/>
    <col min="15892" max="15892" width="11.5703125" bestFit="1" customWidth="1"/>
    <col min="15893" max="15893" width="8.140625" customWidth="1"/>
    <col min="15894" max="15894" width="11.5703125" bestFit="1" customWidth="1"/>
    <col min="15895" max="15895" width="8.140625" customWidth="1"/>
    <col min="15896" max="15896" width="10.85546875" customWidth="1"/>
    <col min="15897" max="15897" width="8.140625" customWidth="1"/>
    <col min="15898" max="15898" width="10.42578125" customWidth="1"/>
    <col min="15899" max="15899" width="8.140625" customWidth="1"/>
    <col min="15900" max="15900" width="11.5703125" bestFit="1" customWidth="1"/>
    <col min="15901" max="15901" width="9" customWidth="1"/>
    <col min="15902" max="15902" width="9.85546875" customWidth="1"/>
    <col min="15903" max="15904" width="12.7109375" customWidth="1"/>
    <col min="15905" max="15906" width="12.42578125" customWidth="1"/>
    <col min="15909" max="15910" width="12.7109375" customWidth="1"/>
    <col min="15911" max="15912" width="14.28515625" customWidth="1"/>
    <col min="15913" max="15914" width="14" customWidth="1"/>
    <col min="15915" max="15916" width="15.28515625" customWidth="1"/>
    <col min="15918" max="15918" width="15.140625" customWidth="1"/>
    <col min="15919" max="15919" width="24.7109375" customWidth="1"/>
    <col min="15922" max="15922" width="18.7109375" customWidth="1"/>
    <col min="16141" max="16141" width="22.28515625" customWidth="1"/>
    <col min="16142" max="16142" width="13.28515625" bestFit="1" customWidth="1"/>
    <col min="16143" max="16143" width="7.7109375" customWidth="1"/>
    <col min="16144" max="16144" width="13.28515625" bestFit="1" customWidth="1"/>
    <col min="16145" max="16145" width="8.28515625" customWidth="1"/>
    <col min="16146" max="16146" width="11.5703125" bestFit="1" customWidth="1"/>
    <col min="16147" max="16147" width="8.28515625" customWidth="1"/>
    <col min="16148" max="16148" width="11.5703125" bestFit="1" customWidth="1"/>
    <col min="16149" max="16149" width="8.140625" customWidth="1"/>
    <col min="16150" max="16150" width="11.5703125" bestFit="1" customWidth="1"/>
    <col min="16151" max="16151" width="8.140625" customWidth="1"/>
    <col min="16152" max="16152" width="10.85546875" customWidth="1"/>
    <col min="16153" max="16153" width="8.140625" customWidth="1"/>
    <col min="16154" max="16154" width="10.42578125" customWidth="1"/>
    <col min="16155" max="16155" width="8.140625" customWidth="1"/>
    <col min="16156" max="16156" width="11.5703125" bestFit="1" customWidth="1"/>
    <col min="16157" max="16157" width="9" customWidth="1"/>
    <col min="16158" max="16158" width="9.85546875" customWidth="1"/>
    <col min="16159" max="16160" width="12.7109375" customWidth="1"/>
    <col min="16161" max="16162" width="12.42578125" customWidth="1"/>
    <col min="16165" max="16166" width="12.7109375" customWidth="1"/>
    <col min="16167" max="16168" width="14.28515625" customWidth="1"/>
    <col min="16169" max="16170" width="14" customWidth="1"/>
    <col min="16171" max="16172" width="15.28515625" customWidth="1"/>
    <col min="16174" max="16174" width="15.140625" customWidth="1"/>
    <col min="16175" max="16175" width="24.7109375" customWidth="1"/>
    <col min="16178" max="16178" width="18.7109375" customWidth="1"/>
  </cols>
  <sheetData>
    <row r="1" spans="1:59" ht="81.75" customHeight="1" x14ac:dyDescent="0.25">
      <c r="A1" s="1" t="s">
        <v>0</v>
      </c>
      <c r="B1" s="5" t="s">
        <v>67</v>
      </c>
      <c r="C1" s="6" t="s">
        <v>68</v>
      </c>
      <c r="D1" s="5" t="s">
        <v>69</v>
      </c>
      <c r="E1" s="6" t="s">
        <v>68</v>
      </c>
      <c r="F1" s="5" t="s">
        <v>70</v>
      </c>
      <c r="G1" s="6" t="s">
        <v>68</v>
      </c>
      <c r="H1" s="5" t="s">
        <v>71</v>
      </c>
      <c r="I1" s="6" t="s">
        <v>68</v>
      </c>
      <c r="J1" s="5" t="s">
        <v>72</v>
      </c>
      <c r="K1" s="6" t="s">
        <v>68</v>
      </c>
      <c r="L1" s="5" t="s">
        <v>73</v>
      </c>
      <c r="M1" s="6" t="s">
        <v>68</v>
      </c>
      <c r="N1" s="5" t="s">
        <v>74</v>
      </c>
      <c r="O1" s="6" t="s">
        <v>68</v>
      </c>
      <c r="P1" s="5" t="s">
        <v>75</v>
      </c>
      <c r="Q1" s="6" t="s">
        <v>68</v>
      </c>
      <c r="R1" s="5" t="s">
        <v>76</v>
      </c>
      <c r="S1" s="6" t="s">
        <v>68</v>
      </c>
      <c r="T1" s="92" t="s">
        <v>191</v>
      </c>
      <c r="U1" s="92" t="s">
        <v>192</v>
      </c>
      <c r="V1" s="92" t="s">
        <v>193</v>
      </c>
      <c r="W1" s="96" t="s">
        <v>190</v>
      </c>
      <c r="X1" s="102" t="s">
        <v>212</v>
      </c>
      <c r="Y1" s="102" t="s">
        <v>210</v>
      </c>
      <c r="Z1" s="97" t="s">
        <v>197</v>
      </c>
      <c r="AA1" s="102" t="s">
        <v>248</v>
      </c>
      <c r="AB1" s="97" t="s">
        <v>196</v>
      </c>
      <c r="AC1" s="102" t="s">
        <v>209</v>
      </c>
      <c r="AD1" s="97" t="s">
        <v>194</v>
      </c>
      <c r="AE1" s="106" t="s">
        <v>217</v>
      </c>
      <c r="AF1" s="97" t="s">
        <v>215</v>
      </c>
      <c r="AG1" s="97" t="s">
        <v>189</v>
      </c>
      <c r="AH1" s="97" t="s">
        <v>188</v>
      </c>
      <c r="AI1" s="7" t="s">
        <v>77</v>
      </c>
      <c r="AJ1" s="7" t="s">
        <v>78</v>
      </c>
      <c r="AK1" s="7" t="s">
        <v>79</v>
      </c>
      <c r="AL1" s="7" t="s">
        <v>80</v>
      </c>
      <c r="AM1" s="7" t="s">
        <v>81</v>
      </c>
      <c r="AN1" s="7" t="s">
        <v>82</v>
      </c>
      <c r="AO1" s="8" t="s">
        <v>206</v>
      </c>
      <c r="AP1" s="8" t="s">
        <v>83</v>
      </c>
      <c r="AQ1" s="9"/>
    </row>
    <row r="2" spans="1:59" ht="18.75" x14ac:dyDescent="0.25">
      <c r="A2" s="3" t="s">
        <v>1</v>
      </c>
      <c r="B2" s="14">
        <v>3076</v>
      </c>
      <c r="C2" s="15">
        <f>0.0000000031105346*B2^2-0.0001123*B2+1.0174376</f>
        <v>0.70143398162544957</v>
      </c>
      <c r="D2" s="14">
        <v>754</v>
      </c>
      <c r="E2" s="16">
        <f>(0.9836679-0.0004041*D2)/(1-0.0004723*D2+0.0000011381201*D2^2)</f>
        <v>0.525961112511796</v>
      </c>
      <c r="F2" s="15">
        <v>0.31</v>
      </c>
      <c r="G2" s="15">
        <v>1</v>
      </c>
      <c r="H2" s="15">
        <v>7.81</v>
      </c>
      <c r="I2" s="16">
        <f t="shared" ref="I2:I27" si="0">0.0008803*H2^2-0.0595082*H2+1.0222551</f>
        <v>0.61119092483000004</v>
      </c>
      <c r="J2" s="15">
        <v>6.2518750000000001</v>
      </c>
      <c r="K2" s="17">
        <f>-0.0032863*J2^3+0.0307757*J2^2+0.1126933*J2-0.1469681</f>
        <v>0.9574318798643433</v>
      </c>
      <c r="L2" s="17">
        <v>1</v>
      </c>
      <c r="M2" s="17">
        <v>1</v>
      </c>
      <c r="N2" s="15">
        <v>83.22499999999998</v>
      </c>
      <c r="O2" s="16">
        <f t="shared" ref="O2:O33" si="1">-0.0000014340773*N2^3+0.0002078*N2^2+0.0035748*N2-0.0174306</f>
        <v>0.89271476196340105</v>
      </c>
      <c r="P2" s="15">
        <v>113.96875</v>
      </c>
      <c r="Q2" s="17">
        <f t="shared" ref="Q2:Q27" si="2">(0.9900409-0.003589*P2)/(1-0.0036712*P2+0.000015867147*P2^2)</f>
        <v>0.73760472114855857</v>
      </c>
      <c r="R2" s="17">
        <v>7</v>
      </c>
      <c r="S2" s="17">
        <v>1</v>
      </c>
      <c r="T2" s="93">
        <v>53.917763002751528</v>
      </c>
      <c r="U2" s="94">
        <v>56.063572771285898</v>
      </c>
      <c r="V2" s="95">
        <v>56.993208109329402</v>
      </c>
      <c r="W2" s="17">
        <v>15.86842624938758</v>
      </c>
      <c r="X2" s="10">
        <v>76.56</v>
      </c>
      <c r="Y2" s="10">
        <v>76.56</v>
      </c>
      <c r="Z2" s="43" t="s">
        <v>92</v>
      </c>
      <c r="AA2" s="40">
        <v>67.569999999999993</v>
      </c>
      <c r="AB2" s="20" t="s">
        <v>95</v>
      </c>
      <c r="AC2" s="40">
        <v>74.62</v>
      </c>
      <c r="AD2" s="18" t="s">
        <v>87</v>
      </c>
      <c r="AE2" s="40">
        <v>69.599999999999994</v>
      </c>
      <c r="AF2" s="18" t="s">
        <v>87</v>
      </c>
      <c r="AG2" s="12" t="s">
        <v>86</v>
      </c>
      <c r="AH2" s="12" t="s">
        <v>86</v>
      </c>
      <c r="AI2" s="18" t="s">
        <v>87</v>
      </c>
      <c r="AJ2" s="12" t="s">
        <v>86</v>
      </c>
      <c r="AK2" s="12" t="s">
        <v>86</v>
      </c>
      <c r="AL2" s="18" t="s">
        <v>87</v>
      </c>
      <c r="AM2" s="18" t="s">
        <v>87</v>
      </c>
      <c r="AN2" s="12" t="s">
        <v>86</v>
      </c>
      <c r="AO2" s="20">
        <v>30</v>
      </c>
      <c r="AP2" s="20" t="s">
        <v>88</v>
      </c>
      <c r="AQ2" s="13"/>
      <c r="AT2" s="21" t="s">
        <v>89</v>
      </c>
      <c r="AU2" s="22" t="s">
        <v>90</v>
      </c>
      <c r="AV2" s="21" t="s">
        <v>91</v>
      </c>
    </row>
    <row r="3" spans="1:59" ht="18.75" x14ac:dyDescent="0.25">
      <c r="A3" s="3" t="s">
        <v>2</v>
      </c>
      <c r="B3" s="14">
        <v>17329</v>
      </c>
      <c r="C3" s="15">
        <f>0.0000000031105346*B3^2-0.0001123*B3+1.0174376</f>
        <v>5.4665268112383814E-3</v>
      </c>
      <c r="D3" s="14">
        <v>487</v>
      </c>
      <c r="E3" s="16">
        <f>(0.9836679-0.0004041*D3)/(1-0.0004723*D3+0.0000011381201*D3^2)</f>
        <v>0.75666752487227162</v>
      </c>
      <c r="F3" s="15">
        <v>0.21</v>
      </c>
      <c r="G3" s="15">
        <v>1</v>
      </c>
      <c r="H3" s="15">
        <v>9.33</v>
      </c>
      <c r="I3" s="16">
        <f t="shared" si="0"/>
        <v>0.54367274066999993</v>
      </c>
      <c r="J3" s="15">
        <v>7.0972972972972981</v>
      </c>
      <c r="K3" s="17">
        <v>1</v>
      </c>
      <c r="L3" s="17">
        <v>5.73</v>
      </c>
      <c r="M3" s="17">
        <f>(1.055955-0.0093891*L3)/(1+0.0109876*L3-0.000091365058*L3^2)</f>
        <v>0.94546609631571832</v>
      </c>
      <c r="N3" s="15">
        <v>92.845945945945957</v>
      </c>
      <c r="O3" s="16">
        <f t="shared" si="1"/>
        <v>0.95800065353553543</v>
      </c>
      <c r="P3" s="15">
        <v>96.621621621621628</v>
      </c>
      <c r="Q3" s="17">
        <f t="shared" si="2"/>
        <v>0.81075670032425839</v>
      </c>
      <c r="R3" s="16">
        <v>11</v>
      </c>
      <c r="S3" s="17">
        <v>1</v>
      </c>
      <c r="T3" s="93">
        <v>77.384047904578907</v>
      </c>
      <c r="U3" s="94">
        <v>75.293478464101213</v>
      </c>
      <c r="V3" s="95">
        <v>74.802006320623548</v>
      </c>
      <c r="W3" s="17">
        <v>14.802639264973848</v>
      </c>
      <c r="X3" s="10">
        <v>78.959999999999994</v>
      </c>
      <c r="Y3" s="10">
        <v>78.959999999999994</v>
      </c>
      <c r="Z3" s="43" t="s">
        <v>92</v>
      </c>
      <c r="AA3" s="40">
        <v>79.55</v>
      </c>
      <c r="AB3" s="20" t="s">
        <v>95</v>
      </c>
      <c r="AC3" s="40">
        <v>76</v>
      </c>
      <c r="AD3" s="18" t="s">
        <v>87</v>
      </c>
      <c r="AE3" s="40">
        <v>68.86</v>
      </c>
      <c r="AF3" s="18" t="s">
        <v>87</v>
      </c>
      <c r="AG3" s="18" t="s">
        <v>87</v>
      </c>
      <c r="AH3" s="18" t="s">
        <v>87</v>
      </c>
      <c r="AI3" s="12" t="s">
        <v>86</v>
      </c>
      <c r="AJ3" s="12" t="s">
        <v>86</v>
      </c>
      <c r="AK3" s="12" t="s">
        <v>86</v>
      </c>
      <c r="AL3" s="12" t="s">
        <v>86</v>
      </c>
      <c r="AM3" s="12" t="s">
        <v>86</v>
      </c>
      <c r="AN3" s="12" t="s">
        <v>86</v>
      </c>
      <c r="AO3" s="20">
        <v>30</v>
      </c>
      <c r="AP3" s="20" t="s">
        <v>88</v>
      </c>
      <c r="AQ3" s="13"/>
      <c r="AR3" s="23">
        <v>5</v>
      </c>
      <c r="AS3" s="24" t="s">
        <v>92</v>
      </c>
      <c r="AT3" s="25" t="s">
        <v>93</v>
      </c>
      <c r="AV3" s="25" t="s">
        <v>94</v>
      </c>
      <c r="AW3">
        <v>8</v>
      </c>
      <c r="AX3">
        <v>7</v>
      </c>
      <c r="AZ3" s="130" t="s">
        <v>201</v>
      </c>
      <c r="BA3" s="130"/>
      <c r="BC3" s="130" t="s">
        <v>207</v>
      </c>
      <c r="BD3" s="130"/>
      <c r="BF3" s="130" t="s">
        <v>208</v>
      </c>
      <c r="BG3" s="130"/>
    </row>
    <row r="4" spans="1:59" ht="18.75" x14ac:dyDescent="0.25">
      <c r="A4" s="3" t="s">
        <v>3</v>
      </c>
      <c r="B4" s="14">
        <v>27550</v>
      </c>
      <c r="C4" s="15">
        <v>0</v>
      </c>
      <c r="D4" s="14">
        <v>860</v>
      </c>
      <c r="E4" s="16">
        <f>(0.9836679-0.0004041*D4)/(1-0.0004723*D4+0.0000011381201*D4^2)</f>
        <v>0.44312670715246949</v>
      </c>
      <c r="F4" s="15">
        <v>0.51</v>
      </c>
      <c r="G4" s="15">
        <v>1</v>
      </c>
      <c r="H4" s="15">
        <v>10.9</v>
      </c>
      <c r="I4" s="16">
        <f t="shared" si="0"/>
        <v>0.47820416300000002</v>
      </c>
      <c r="J4" s="15">
        <v>7.4279999999999999</v>
      </c>
      <c r="K4" s="17">
        <v>1</v>
      </c>
      <c r="L4" s="17">
        <v>10.4</v>
      </c>
      <c r="M4" s="17">
        <f>(1.055955-0.0093891*L4)/(1+0.0109876*L4-0.000091365058*L4^2)</f>
        <v>0.86772719037869084</v>
      </c>
      <c r="N4" s="15">
        <v>96.624000000000009</v>
      </c>
      <c r="O4" s="16">
        <f t="shared" si="1"/>
        <v>0.97436050318509781</v>
      </c>
      <c r="P4" s="15">
        <v>268.52</v>
      </c>
      <c r="Q4" s="17">
        <f t="shared" si="2"/>
        <v>2.2725647198852523E-2</v>
      </c>
      <c r="R4" s="17">
        <v>18</v>
      </c>
      <c r="S4" s="17">
        <v>1</v>
      </c>
      <c r="T4" s="93">
        <v>69.232490941075397</v>
      </c>
      <c r="U4" s="94">
        <v>69.675341122558464</v>
      </c>
      <c r="V4" s="95">
        <v>67.580552717542304</v>
      </c>
      <c r="W4" s="17">
        <v>12.568088998557617</v>
      </c>
      <c r="X4" s="10">
        <v>76.72</v>
      </c>
      <c r="Y4" s="10">
        <v>76.72</v>
      </c>
      <c r="Z4" s="43" t="s">
        <v>92</v>
      </c>
      <c r="AA4" s="40">
        <v>66.63</v>
      </c>
      <c r="AB4" s="20" t="s">
        <v>95</v>
      </c>
      <c r="AC4" s="40">
        <v>73.459999999999994</v>
      </c>
      <c r="AD4" s="18" t="s">
        <v>87</v>
      </c>
      <c r="AE4" s="40">
        <v>64.73</v>
      </c>
      <c r="AF4" s="18" t="s">
        <v>87</v>
      </c>
      <c r="AG4" s="18" t="s">
        <v>87</v>
      </c>
      <c r="AH4" s="12" t="s">
        <v>86</v>
      </c>
      <c r="AI4" s="12" t="s">
        <v>86</v>
      </c>
      <c r="AJ4" s="20" t="s">
        <v>95</v>
      </c>
      <c r="AK4" s="12" t="s">
        <v>86</v>
      </c>
      <c r="AL4" s="12" t="s">
        <v>86</v>
      </c>
      <c r="AM4" s="12" t="s">
        <v>86</v>
      </c>
      <c r="AN4" s="12" t="s">
        <v>86</v>
      </c>
      <c r="AO4" s="12">
        <v>54</v>
      </c>
      <c r="AP4" s="12" t="s">
        <v>85</v>
      </c>
      <c r="AQ4" s="13"/>
      <c r="AR4" s="26">
        <v>4</v>
      </c>
      <c r="AS4" s="27" t="s">
        <v>87</v>
      </c>
      <c r="AT4" s="25" t="s">
        <v>96</v>
      </c>
      <c r="AV4" s="25" t="s">
        <v>97</v>
      </c>
      <c r="AW4">
        <v>16</v>
      </c>
      <c r="AX4">
        <v>15</v>
      </c>
    </row>
    <row r="5" spans="1:59" ht="18.75" x14ac:dyDescent="0.25">
      <c r="A5" s="3" t="s">
        <v>5</v>
      </c>
      <c r="B5" s="30">
        <v>517200</v>
      </c>
      <c r="C5" s="17">
        <v>0</v>
      </c>
      <c r="D5" s="30">
        <v>129970</v>
      </c>
      <c r="E5" s="17">
        <v>0</v>
      </c>
      <c r="F5" s="15">
        <v>11.4</v>
      </c>
      <c r="G5" s="15">
        <f>0.0022496*F5^2-0.1023114*F5+1.1451398</f>
        <v>0.27114785599999991</v>
      </c>
      <c r="H5" s="15">
        <v>16.2</v>
      </c>
      <c r="I5" s="16">
        <f t="shared" si="0"/>
        <v>0.28924819200000007</v>
      </c>
      <c r="J5" s="15">
        <v>6.7051724137931039</v>
      </c>
      <c r="K5" s="17">
        <f>-0.0032863*J5^3+0.0307757*J5^2+0.1126933*J5-0.1469681</f>
        <v>1.0016266279647654</v>
      </c>
      <c r="L5" s="15">
        <v>5.97</v>
      </c>
      <c r="M5" s="17">
        <f>(1.055955-0.0093891*L5)/(1+0.0109876*L5-0.000091365058*L5^2)</f>
        <v>0.94122636131984139</v>
      </c>
      <c r="N5" s="15">
        <v>89.75517241379309</v>
      </c>
      <c r="O5" s="16">
        <f t="shared" si="1"/>
        <v>0.94052734618541001</v>
      </c>
      <c r="P5" s="15">
        <v>155.48275862068965</v>
      </c>
      <c r="Q5" s="17">
        <f t="shared" si="2"/>
        <v>0.53152665556840173</v>
      </c>
      <c r="R5" s="17">
        <v>15</v>
      </c>
      <c r="S5" s="17">
        <v>1</v>
      </c>
      <c r="T5" s="93">
        <v>16.998298271080898</v>
      </c>
      <c r="U5" s="94">
        <v>16.704305068190816</v>
      </c>
      <c r="V5" s="95">
        <v>17.884923002618876</v>
      </c>
      <c r="W5" s="17">
        <v>8.7490009171885941</v>
      </c>
      <c r="X5" s="10">
        <v>23.59</v>
      </c>
      <c r="Y5" s="10">
        <v>23.59</v>
      </c>
      <c r="Z5" s="33" t="s">
        <v>102</v>
      </c>
      <c r="AA5" s="40">
        <v>14.03</v>
      </c>
      <c r="AB5" s="33" t="s">
        <v>102</v>
      </c>
      <c r="AC5" s="40">
        <v>55.59</v>
      </c>
      <c r="AD5" s="12" t="s">
        <v>86</v>
      </c>
      <c r="AE5" s="40">
        <v>12.46</v>
      </c>
      <c r="AF5" s="33" t="s">
        <v>102</v>
      </c>
      <c r="AG5" s="33" t="s">
        <v>102</v>
      </c>
      <c r="AH5" s="33" t="s">
        <v>102</v>
      </c>
      <c r="AI5" s="20" t="s">
        <v>95</v>
      </c>
      <c r="AJ5" s="20" t="s">
        <v>95</v>
      </c>
      <c r="AK5" s="20" t="s">
        <v>95</v>
      </c>
      <c r="AL5" s="20" t="s">
        <v>95</v>
      </c>
      <c r="AM5" s="20" t="s">
        <v>95</v>
      </c>
      <c r="AN5" s="20" t="s">
        <v>95</v>
      </c>
      <c r="AO5" s="20">
        <v>23</v>
      </c>
      <c r="AP5" s="20" t="s">
        <v>88</v>
      </c>
      <c r="AQ5" s="13"/>
      <c r="AR5" s="31">
        <v>2</v>
      </c>
      <c r="AS5" s="32" t="s">
        <v>95</v>
      </c>
      <c r="AT5" s="25" t="s">
        <v>100</v>
      </c>
      <c r="AV5" s="25" t="s">
        <v>101</v>
      </c>
      <c r="AW5">
        <v>55</v>
      </c>
      <c r="AX5">
        <v>50</v>
      </c>
      <c r="AZ5" t="s">
        <v>211</v>
      </c>
      <c r="BA5">
        <f>CORREL(Y2:Y60,AO2:AO60)</f>
        <v>0.70410900028793155</v>
      </c>
      <c r="BC5" t="s">
        <v>202</v>
      </c>
      <c r="BD5">
        <f>CORREL(U2:U60,AO2:AO60)</f>
        <v>0.7910638908291806</v>
      </c>
      <c r="BF5" t="s">
        <v>202</v>
      </c>
      <c r="BG5">
        <f>CORREL(W2:W60,AO2:AO60)</f>
        <v>0.71865707983018301</v>
      </c>
    </row>
    <row r="6" spans="1:59" ht="18.75" x14ac:dyDescent="0.25">
      <c r="A6" s="3" t="s">
        <v>6</v>
      </c>
      <c r="B6" s="30">
        <v>1281000</v>
      </c>
      <c r="C6" s="17">
        <v>0</v>
      </c>
      <c r="D6" s="30">
        <v>420000</v>
      </c>
      <c r="E6" s="17">
        <v>0</v>
      </c>
      <c r="F6" s="15">
        <v>13.8</v>
      </c>
      <c r="G6" s="15">
        <f>0.0022496*F6^2-0.1023114*F6+1.1451398</f>
        <v>0.16165630399999997</v>
      </c>
      <c r="H6" s="15">
        <v>25.9</v>
      </c>
      <c r="I6" s="16">
        <f t="shared" si="0"/>
        <v>7.150676300000014E-2</v>
      </c>
      <c r="J6" s="15">
        <v>6.7062222222222214</v>
      </c>
      <c r="K6" s="17">
        <f>-0.0032863*J6^3+0.0307757*J6^2+0.1126933*J6-0.1469681</f>
        <v>1.0017128375479794</v>
      </c>
      <c r="L6" s="15">
        <v>24.3</v>
      </c>
      <c r="M6" s="17">
        <f>(1.055955-0.0093891*L6)/(1+0.0109876*L6-0.000091365058*L6^2)</f>
        <v>0.6824128232647062</v>
      </c>
      <c r="N6" s="15">
        <v>87.25555555555556</v>
      </c>
      <c r="O6" s="16">
        <f t="shared" si="1"/>
        <v>0.92389202444404739</v>
      </c>
      <c r="P6" s="15">
        <v>205.86666666666667</v>
      </c>
      <c r="Q6" s="17">
        <f t="shared" si="2"/>
        <v>0.27401373989100658</v>
      </c>
      <c r="R6" s="17">
        <v>36</v>
      </c>
      <c r="S6" s="17">
        <f t="shared" ref="S6:S59" si="3">(0.984099-0.0070292*R6)/(1-0.015495*R6+0.0003917*R6^2)</f>
        <v>0.76966723912408108</v>
      </c>
      <c r="T6" s="93">
        <v>16.139875616979392</v>
      </c>
      <c r="U6" s="94">
        <v>15.646246551298301</v>
      </c>
      <c r="V6" s="95">
        <v>16.320530570860889</v>
      </c>
      <c r="W6" s="17">
        <v>6.9749532033879289</v>
      </c>
      <c r="X6" s="10">
        <v>22.15</v>
      </c>
      <c r="Y6" s="10">
        <v>22.15</v>
      </c>
      <c r="Z6" s="33" t="s">
        <v>102</v>
      </c>
      <c r="AA6" s="40">
        <v>14.04</v>
      </c>
      <c r="AB6" s="33" t="s">
        <v>102</v>
      </c>
      <c r="AC6" s="40">
        <v>50.05</v>
      </c>
      <c r="AD6" s="20" t="s">
        <v>95</v>
      </c>
      <c r="AE6" s="40">
        <v>12.02</v>
      </c>
      <c r="AF6" s="33" t="s">
        <v>102</v>
      </c>
      <c r="AG6" s="33" t="s">
        <v>102</v>
      </c>
      <c r="AH6" s="33" t="s">
        <v>102</v>
      </c>
      <c r="AI6" s="33" t="s">
        <v>102</v>
      </c>
      <c r="AJ6" s="33" t="s">
        <v>102</v>
      </c>
      <c r="AK6" s="33" t="s">
        <v>102</v>
      </c>
      <c r="AL6" s="33" t="s">
        <v>102</v>
      </c>
      <c r="AM6" s="33" t="s">
        <v>102</v>
      </c>
      <c r="AN6" s="33" t="s">
        <v>102</v>
      </c>
      <c r="AO6" s="33">
        <v>14</v>
      </c>
      <c r="AP6" s="33" t="s">
        <v>103</v>
      </c>
      <c r="AQ6" s="13"/>
      <c r="AR6" s="34">
        <v>1</v>
      </c>
      <c r="AS6" s="35" t="s">
        <v>102</v>
      </c>
      <c r="AT6" s="25" t="s">
        <v>104</v>
      </c>
      <c r="AV6" s="25" t="s">
        <v>105</v>
      </c>
      <c r="AZ6" t="s">
        <v>203</v>
      </c>
      <c r="BA6">
        <f>RSQ(Y2:Y60,AO2:AO60)</f>
        <v>0.49576948428647022</v>
      </c>
      <c r="BC6" t="s">
        <v>203</v>
      </c>
      <c r="BD6">
        <f>RSQ(U2:U60,AO2:AO60)</f>
        <v>0.62578207937380159</v>
      </c>
      <c r="BF6" t="s">
        <v>203</v>
      </c>
      <c r="BG6">
        <f>RSQ(W2:W60,AO2:AO60)</f>
        <v>0.51646799839004587</v>
      </c>
    </row>
    <row r="7" spans="1:59" ht="18.75" x14ac:dyDescent="0.25">
      <c r="A7" s="3" t="s">
        <v>7</v>
      </c>
      <c r="B7" s="30">
        <v>17930</v>
      </c>
      <c r="C7" s="15">
        <f>0.0000000031105346*B7^2-0.0001123*B7+1.0174376</f>
        <v>3.8885048275396628E-3</v>
      </c>
      <c r="D7" s="30">
        <v>2187</v>
      </c>
      <c r="E7" s="16">
        <f>(0.9836679-0.0004041*D7)/(1-0.0004723*D7+0.0000011381201*D7^2)</f>
        <v>1.8463728810700533E-2</v>
      </c>
      <c r="F7" s="15">
        <v>0.35</v>
      </c>
      <c r="G7" s="15">
        <v>1</v>
      </c>
      <c r="H7" s="15">
        <v>10.6</v>
      </c>
      <c r="I7" s="16">
        <f t="shared" si="0"/>
        <v>0.49037868800000006</v>
      </c>
      <c r="J7" s="15">
        <v>6.6465909090909099</v>
      </c>
      <c r="K7" s="17">
        <f>-0.0032863*J7^3+0.0307757*J7^2+0.1126933*J7-0.1469681</f>
        <v>0.99669319574269721</v>
      </c>
      <c r="L7" s="15">
        <v>1</v>
      </c>
      <c r="M7" s="17">
        <v>1</v>
      </c>
      <c r="N7" s="15">
        <v>87.486363636363635</v>
      </c>
      <c r="O7" s="16">
        <f t="shared" si="1"/>
        <v>0.92551789897373338</v>
      </c>
      <c r="P7" s="15">
        <v>125.15909090909091</v>
      </c>
      <c r="Q7" s="17">
        <f t="shared" si="2"/>
        <v>0.68541932527063154</v>
      </c>
      <c r="R7" s="17">
        <v>7</v>
      </c>
      <c r="S7" s="17">
        <v>1</v>
      </c>
      <c r="T7" s="93">
        <v>38.079345631418192</v>
      </c>
      <c r="U7" s="94">
        <v>37.509074668132222</v>
      </c>
      <c r="V7" s="95">
        <v>39.284985950009371</v>
      </c>
      <c r="W7" s="17">
        <v>11.596119320428913</v>
      </c>
      <c r="X7" s="10">
        <v>74.67</v>
      </c>
      <c r="Y7" s="10">
        <v>74.67</v>
      </c>
      <c r="Z7" s="43" t="s">
        <v>92</v>
      </c>
      <c r="AA7" s="40">
        <v>19.59</v>
      </c>
      <c r="AB7" s="33" t="s">
        <v>102</v>
      </c>
      <c r="AC7" s="40">
        <v>73.81</v>
      </c>
      <c r="AD7" s="18" t="s">
        <v>87</v>
      </c>
      <c r="AE7" s="40">
        <v>65.23</v>
      </c>
      <c r="AF7" s="18" t="s">
        <v>87</v>
      </c>
      <c r="AG7" s="20" t="s">
        <v>95</v>
      </c>
      <c r="AH7" s="20" t="s">
        <v>95</v>
      </c>
      <c r="AI7" s="12" t="s">
        <v>86</v>
      </c>
      <c r="AJ7" s="20" t="s">
        <v>95</v>
      </c>
      <c r="AK7" s="12" t="s">
        <v>86</v>
      </c>
      <c r="AL7" s="12" t="s">
        <v>86</v>
      </c>
      <c r="AM7" s="12" t="s">
        <v>86</v>
      </c>
      <c r="AN7" s="12" t="s">
        <v>86</v>
      </c>
      <c r="AO7" s="18">
        <v>68</v>
      </c>
      <c r="AP7" s="18" t="s">
        <v>106</v>
      </c>
      <c r="AQ7" s="13"/>
    </row>
    <row r="8" spans="1:59" ht="18.75" x14ac:dyDescent="0.25">
      <c r="A8" s="3" t="s">
        <v>8</v>
      </c>
      <c r="B8" s="30">
        <v>21430</v>
      </c>
      <c r="C8" s="15">
        <v>0</v>
      </c>
      <c r="D8" s="30">
        <v>1220</v>
      </c>
      <c r="E8" s="16">
        <f>(0.9836679-0.0004041*D8)/(1-0.0004723*D8+0.0000011381201*D8^2)</f>
        <v>0.23168967669783455</v>
      </c>
      <c r="F8" s="15">
        <v>0.35</v>
      </c>
      <c r="G8" s="15">
        <v>1</v>
      </c>
      <c r="H8" s="15">
        <v>7.93</v>
      </c>
      <c r="I8" s="16">
        <f t="shared" si="0"/>
        <v>0.60571265146999997</v>
      </c>
      <c r="J8" s="15">
        <v>7.1176666666666675</v>
      </c>
      <c r="K8" s="17">
        <v>1</v>
      </c>
      <c r="L8" s="15">
        <v>5.25</v>
      </c>
      <c r="M8" s="17">
        <f>(1.055955-0.0093891*L8)/(1+0.0109876*L8-0.000091365058*L8^2)</f>
        <v>0.95403150245337531</v>
      </c>
      <c r="N8" s="15">
        <v>93.371666666666655</v>
      </c>
      <c r="O8" s="16">
        <f t="shared" si="1"/>
        <v>0.96061537691514154</v>
      </c>
      <c r="P8" s="15">
        <v>156.1</v>
      </c>
      <c r="Q8" s="17">
        <f t="shared" si="2"/>
        <v>0.5282904782078458</v>
      </c>
      <c r="R8" s="17">
        <v>9</v>
      </c>
      <c r="S8" s="17">
        <v>1</v>
      </c>
      <c r="T8" s="93">
        <v>54.828686247602555</v>
      </c>
      <c r="U8" s="94">
        <v>55.004468429340392</v>
      </c>
      <c r="V8" s="95">
        <v>54.905433167202517</v>
      </c>
      <c r="W8" s="17">
        <v>12.541736744222842</v>
      </c>
      <c r="X8" s="10">
        <v>77.22</v>
      </c>
      <c r="Y8" s="10">
        <v>77.22</v>
      </c>
      <c r="Z8" s="43" t="s">
        <v>92</v>
      </c>
      <c r="AA8" s="40">
        <v>52.53</v>
      </c>
      <c r="AB8" s="33" t="s">
        <v>102</v>
      </c>
      <c r="AC8" s="40">
        <v>74.12</v>
      </c>
      <c r="AD8" s="18" t="s">
        <v>87</v>
      </c>
      <c r="AE8" s="40">
        <v>66.22</v>
      </c>
      <c r="AF8" s="18" t="s">
        <v>87</v>
      </c>
      <c r="AG8" s="12" t="s">
        <v>86</v>
      </c>
      <c r="AH8" s="12" t="s">
        <v>86</v>
      </c>
      <c r="AI8" s="12" t="s">
        <v>86</v>
      </c>
      <c r="AJ8" s="12" t="s">
        <v>86</v>
      </c>
      <c r="AK8" s="12" t="s">
        <v>86</v>
      </c>
      <c r="AL8" s="12" t="s">
        <v>86</v>
      </c>
      <c r="AM8" s="12" t="s">
        <v>86</v>
      </c>
      <c r="AN8" s="12" t="s">
        <v>86</v>
      </c>
      <c r="AO8" s="12">
        <v>37</v>
      </c>
      <c r="AP8" s="12" t="s">
        <v>85</v>
      </c>
      <c r="AQ8" s="13"/>
      <c r="AT8" s="21" t="s">
        <v>107</v>
      </c>
      <c r="AU8" s="22" t="s">
        <v>108</v>
      </c>
      <c r="AV8" s="22"/>
      <c r="AZ8" s="130" t="s">
        <v>204</v>
      </c>
      <c r="BA8" s="130"/>
      <c r="BC8" s="130" t="s">
        <v>214</v>
      </c>
      <c r="BD8" s="130"/>
    </row>
    <row r="9" spans="1:59" ht="18.75" x14ac:dyDescent="0.25">
      <c r="A9" s="3" t="s">
        <v>9</v>
      </c>
      <c r="B9" s="30">
        <v>77170</v>
      </c>
      <c r="C9" s="15">
        <v>0</v>
      </c>
      <c r="D9" s="30">
        <v>39895</v>
      </c>
      <c r="E9" s="15">
        <v>0</v>
      </c>
      <c r="F9" s="15">
        <v>1.1599999999999999</v>
      </c>
      <c r="G9" s="15">
        <v>1</v>
      </c>
      <c r="H9" s="15">
        <v>15</v>
      </c>
      <c r="I9" s="16">
        <f t="shared" si="0"/>
        <v>0.32769960000000009</v>
      </c>
      <c r="J9" s="15">
        <v>7.2956410256410278</v>
      </c>
      <c r="K9" s="17">
        <v>1</v>
      </c>
      <c r="L9" s="15">
        <v>1.86</v>
      </c>
      <c r="M9" s="17">
        <v>1</v>
      </c>
      <c r="N9" s="15">
        <v>97.312820512820522</v>
      </c>
      <c r="O9" s="16">
        <f t="shared" si="1"/>
        <v>0.97671720806100892</v>
      </c>
      <c r="P9" s="15">
        <v>145.43589743589743</v>
      </c>
      <c r="Q9" s="17">
        <f t="shared" si="2"/>
        <v>0.58385499936109142</v>
      </c>
      <c r="R9" s="17">
        <v>7</v>
      </c>
      <c r="S9" s="17">
        <v>1</v>
      </c>
      <c r="T9" s="93">
        <v>47.728566424882537</v>
      </c>
      <c r="U9" s="94">
        <v>47.141640577331742</v>
      </c>
      <c r="V9" s="95">
        <v>47.193015778714866</v>
      </c>
      <c r="W9" s="17">
        <v>11.19268861548311</v>
      </c>
      <c r="X9" s="10">
        <v>69.34</v>
      </c>
      <c r="Y9" s="10">
        <v>69.34</v>
      </c>
      <c r="Z9" s="18" t="s">
        <v>87</v>
      </c>
      <c r="AA9" s="40">
        <v>19.59</v>
      </c>
      <c r="AB9" s="33" t="s">
        <v>102</v>
      </c>
      <c r="AC9" s="40">
        <v>71.010000000000005</v>
      </c>
      <c r="AD9" s="18" t="s">
        <v>87</v>
      </c>
      <c r="AE9" s="40">
        <v>58.82</v>
      </c>
      <c r="AF9" s="12" t="s">
        <v>86</v>
      </c>
      <c r="AG9" s="12" t="s">
        <v>86</v>
      </c>
      <c r="AH9" s="12" t="s">
        <v>86</v>
      </c>
      <c r="AI9" s="12" t="s">
        <v>86</v>
      </c>
      <c r="AJ9" s="20" t="s">
        <v>95</v>
      </c>
      <c r="AK9" s="12" t="s">
        <v>86</v>
      </c>
      <c r="AL9" s="12" t="s">
        <v>86</v>
      </c>
      <c r="AM9" s="12" t="s">
        <v>86</v>
      </c>
      <c r="AN9" s="12" t="s">
        <v>86</v>
      </c>
      <c r="AO9" s="18">
        <v>62</v>
      </c>
      <c r="AP9" s="18" t="s">
        <v>106</v>
      </c>
      <c r="AQ9" s="36"/>
      <c r="AR9" s="23">
        <v>5</v>
      </c>
      <c r="AS9" s="24" t="s">
        <v>92</v>
      </c>
      <c r="AT9" s="25" t="s">
        <v>109</v>
      </c>
    </row>
    <row r="10" spans="1:59" ht="18.75" x14ac:dyDescent="0.25">
      <c r="A10" s="3" t="s">
        <v>10</v>
      </c>
      <c r="B10" s="14">
        <v>81640</v>
      </c>
      <c r="C10" s="15">
        <v>0</v>
      </c>
      <c r="D10" s="14">
        <v>1450</v>
      </c>
      <c r="E10" s="16">
        <f>(0.9836679-0.0004041*D10)/(1-0.0004723*D10+0.0000011381201*D10^2)</f>
        <v>0.14686621837369754</v>
      </c>
      <c r="F10" s="15">
        <v>0.31</v>
      </c>
      <c r="G10" s="15">
        <v>1</v>
      </c>
      <c r="H10" s="15">
        <v>8.26</v>
      </c>
      <c r="I10" s="16">
        <f t="shared" si="0"/>
        <v>0.59077812428000009</v>
      </c>
      <c r="J10" s="15">
        <v>5.9439130434782603</v>
      </c>
      <c r="K10" s="17">
        <f>-0.0032863*J10^3+0.0307757*J10^2+0.1126933*J10-0.1469681</f>
        <v>0.92005980741579285</v>
      </c>
      <c r="L10" s="17">
        <v>1</v>
      </c>
      <c r="M10" s="17">
        <v>1</v>
      </c>
      <c r="N10" s="15">
        <v>78.086956521739111</v>
      </c>
      <c r="O10" s="16">
        <f t="shared" si="1"/>
        <v>0.8459674186509597</v>
      </c>
      <c r="P10" s="15">
        <v>110</v>
      </c>
      <c r="Q10" s="17">
        <f t="shared" si="2"/>
        <v>0.75524073597525831</v>
      </c>
      <c r="R10" s="17">
        <v>7</v>
      </c>
      <c r="S10" s="17">
        <v>1</v>
      </c>
      <c r="T10" s="93">
        <v>39.61763350288993</v>
      </c>
      <c r="U10" s="94">
        <v>38.868584886925802</v>
      </c>
      <c r="V10" s="95">
        <v>40.922052536649204</v>
      </c>
      <c r="W10" s="17">
        <v>12.056316310163554</v>
      </c>
      <c r="X10" s="10">
        <v>73.8</v>
      </c>
      <c r="Y10" s="10">
        <v>73.8</v>
      </c>
      <c r="Z10" s="43" t="s">
        <v>92</v>
      </c>
      <c r="AA10" s="40">
        <v>42.96</v>
      </c>
      <c r="AB10" s="33" t="s">
        <v>102</v>
      </c>
      <c r="AC10" s="40">
        <v>72.319999999999993</v>
      </c>
      <c r="AD10" s="18" t="s">
        <v>87</v>
      </c>
      <c r="AE10" s="40">
        <v>62.23</v>
      </c>
      <c r="AF10" s="18" t="s">
        <v>87</v>
      </c>
      <c r="AG10" s="12" t="s">
        <v>86</v>
      </c>
      <c r="AH10" s="12" t="s">
        <v>86</v>
      </c>
      <c r="AI10" s="12" t="s">
        <v>86</v>
      </c>
      <c r="AJ10" s="20" t="s">
        <v>95</v>
      </c>
      <c r="AK10" s="12" t="s">
        <v>86</v>
      </c>
      <c r="AL10" s="12" t="s">
        <v>86</v>
      </c>
      <c r="AM10" s="12" t="s">
        <v>86</v>
      </c>
      <c r="AN10" s="12" t="s">
        <v>86</v>
      </c>
      <c r="AO10" s="12">
        <v>51</v>
      </c>
      <c r="AP10" s="12" t="s">
        <v>85</v>
      </c>
      <c r="AQ10" s="13"/>
      <c r="AR10" s="26">
        <v>4</v>
      </c>
      <c r="AS10" s="27" t="s">
        <v>87</v>
      </c>
      <c r="AT10" s="25" t="s">
        <v>110</v>
      </c>
      <c r="AZ10" t="s">
        <v>202</v>
      </c>
      <c r="BA10">
        <f>CORREL(AC2:AC60,AO2:AO60)</f>
        <v>0.68203268786291615</v>
      </c>
      <c r="BC10" t="s">
        <v>202</v>
      </c>
      <c r="BD10">
        <f>CORREL(V2:V60,AO2:AO60)</f>
        <v>0.79042346053991841</v>
      </c>
    </row>
    <row r="11" spans="1:59" ht="18.75" x14ac:dyDescent="0.25">
      <c r="A11" s="3" t="s">
        <v>11</v>
      </c>
      <c r="B11" s="14">
        <v>29090</v>
      </c>
      <c r="C11" s="15">
        <v>0</v>
      </c>
      <c r="D11" s="14">
        <v>1350</v>
      </c>
      <c r="E11" s="16">
        <f>(0.9836679-0.0004041*D11)/(1-0.0004723*D11+0.0000011381201*D11^2)</f>
        <v>0.17981182990563685</v>
      </c>
      <c r="F11" s="15">
        <v>0.27</v>
      </c>
      <c r="G11" s="15">
        <v>1</v>
      </c>
      <c r="H11" s="15">
        <v>13</v>
      </c>
      <c r="I11" s="16">
        <f t="shared" si="0"/>
        <v>0.39741920000000008</v>
      </c>
      <c r="J11" s="15">
        <v>7.2677142857142876</v>
      </c>
      <c r="K11" s="17">
        <v>1</v>
      </c>
      <c r="L11" s="17">
        <v>1.87</v>
      </c>
      <c r="M11" s="17">
        <v>1</v>
      </c>
      <c r="N11" s="15">
        <v>94.491428571428571</v>
      </c>
      <c r="O11" s="16">
        <f t="shared" si="1"/>
        <v>0.96582577020927629</v>
      </c>
      <c r="P11" s="15">
        <v>109.11428571428571</v>
      </c>
      <c r="Q11" s="17">
        <f t="shared" si="2"/>
        <v>0.75910805553488803</v>
      </c>
      <c r="R11" s="17">
        <v>7</v>
      </c>
      <c r="S11" s="17">
        <v>1</v>
      </c>
      <c r="T11" s="93">
        <v>53.223059404315634</v>
      </c>
      <c r="U11" s="94">
        <v>52.005235516934817</v>
      </c>
      <c r="V11" s="95">
        <v>52.390515203714187</v>
      </c>
      <c r="W11" s="17">
        <v>12.204845315575989</v>
      </c>
      <c r="X11" s="10">
        <v>77.42</v>
      </c>
      <c r="Y11" s="10">
        <v>77.42</v>
      </c>
      <c r="Z11" s="43" t="s">
        <v>92</v>
      </c>
      <c r="AA11" s="40">
        <v>47.81</v>
      </c>
      <c r="AB11" s="33" t="s">
        <v>102</v>
      </c>
      <c r="AC11" s="40">
        <v>75.36</v>
      </c>
      <c r="AD11" s="18" t="s">
        <v>87</v>
      </c>
      <c r="AE11" s="40">
        <v>68.349999999999994</v>
      </c>
      <c r="AF11" s="18" t="s">
        <v>87</v>
      </c>
      <c r="AG11" s="12" t="s">
        <v>86</v>
      </c>
      <c r="AH11" s="12" t="s">
        <v>86</v>
      </c>
      <c r="AI11" s="12" t="s">
        <v>86</v>
      </c>
      <c r="AJ11" s="12" t="s">
        <v>86</v>
      </c>
      <c r="AK11" s="12" t="s">
        <v>86</v>
      </c>
      <c r="AL11" s="12" t="s">
        <v>86</v>
      </c>
      <c r="AM11" s="12" t="s">
        <v>86</v>
      </c>
      <c r="AN11" s="12" t="s">
        <v>86</v>
      </c>
      <c r="AO11" s="20">
        <v>31</v>
      </c>
      <c r="AP11" s="20" t="s">
        <v>88</v>
      </c>
      <c r="AQ11" s="13"/>
      <c r="AR11" s="28">
        <v>3</v>
      </c>
      <c r="AS11" s="29" t="s">
        <v>86</v>
      </c>
      <c r="AT11" s="25" t="s">
        <v>111</v>
      </c>
      <c r="AZ11" t="s">
        <v>203</v>
      </c>
      <c r="BA11">
        <f>RSQ(AC2:AC60,AO2:AO60)</f>
        <v>0.46516858731351385</v>
      </c>
      <c r="BC11" t="s">
        <v>203</v>
      </c>
      <c r="BD11">
        <f>RSQ(V2:V60,AO2:AO60)</f>
        <v>0.62476924697189962</v>
      </c>
    </row>
    <row r="12" spans="1:59" ht="18.75" x14ac:dyDescent="0.25">
      <c r="A12" s="3" t="s">
        <v>12</v>
      </c>
      <c r="B12" s="30">
        <v>8414</v>
      </c>
      <c r="C12" s="15">
        <f>0.0000000031105346*B12^2-0.0001123*B12+1.0174376</f>
        <v>0.29275692877870152</v>
      </c>
      <c r="D12" s="30">
        <v>920</v>
      </c>
      <c r="E12" s="16">
        <f>(0.9836679-0.0004041*D12)/(1-0.0004723*D12+0.0000011381201*D12^2)</f>
        <v>0.40024879756504189</v>
      </c>
      <c r="F12" s="15">
        <v>0.24</v>
      </c>
      <c r="G12" s="15">
        <v>1</v>
      </c>
      <c r="H12" s="15">
        <v>15</v>
      </c>
      <c r="I12" s="16">
        <f t="shared" si="0"/>
        <v>0.32769960000000009</v>
      </c>
      <c r="J12" s="15">
        <v>6.8564285714285713</v>
      </c>
      <c r="K12" s="17">
        <v>1</v>
      </c>
      <c r="L12" s="15">
        <v>1.25</v>
      </c>
      <c r="M12" s="17">
        <v>1</v>
      </c>
      <c r="N12" s="15">
        <v>90.05285714285715</v>
      </c>
      <c r="O12" s="16">
        <f t="shared" si="1"/>
        <v>0.94236259929211186</v>
      </c>
      <c r="P12" s="15">
        <v>152.1</v>
      </c>
      <c r="Q12" s="17">
        <f t="shared" si="2"/>
        <v>0.54922818112561911</v>
      </c>
      <c r="R12" s="17">
        <v>7</v>
      </c>
      <c r="S12" s="17">
        <v>1</v>
      </c>
      <c r="T12" s="93">
        <v>54.370968865585169</v>
      </c>
      <c r="U12" s="94">
        <v>53.901890223290835</v>
      </c>
      <c r="V12" s="95">
        <v>54.350246359205229</v>
      </c>
      <c r="W12" s="17">
        <v>13.568618556306115</v>
      </c>
      <c r="X12" s="10">
        <v>77.400000000000006</v>
      </c>
      <c r="Y12" s="10">
        <v>77.400000000000006</v>
      </c>
      <c r="Z12" s="43" t="s">
        <v>92</v>
      </c>
      <c r="AA12" s="40">
        <v>63.72</v>
      </c>
      <c r="AB12" s="20" t="s">
        <v>95</v>
      </c>
      <c r="AC12" s="40">
        <v>75.45</v>
      </c>
      <c r="AD12" s="18" t="s">
        <v>87</v>
      </c>
      <c r="AE12" s="40">
        <v>67.98</v>
      </c>
      <c r="AF12" s="18" t="s">
        <v>87</v>
      </c>
      <c r="AG12" s="12" t="s">
        <v>86</v>
      </c>
      <c r="AH12" s="12" t="s">
        <v>86</v>
      </c>
      <c r="AI12" s="12" t="s">
        <v>86</v>
      </c>
      <c r="AJ12" s="12" t="s">
        <v>86</v>
      </c>
      <c r="AK12" s="12" t="s">
        <v>86</v>
      </c>
      <c r="AL12" s="12" t="s">
        <v>86</v>
      </c>
      <c r="AM12" s="12" t="s">
        <v>86</v>
      </c>
      <c r="AN12" s="12" t="s">
        <v>86</v>
      </c>
      <c r="AO12" s="33">
        <v>8</v>
      </c>
      <c r="AP12" s="33" t="s">
        <v>103</v>
      </c>
      <c r="AQ12" s="13"/>
      <c r="AR12" s="31">
        <v>2</v>
      </c>
      <c r="AS12" s="32" t="s">
        <v>95</v>
      </c>
      <c r="AT12" s="25" t="s">
        <v>112</v>
      </c>
    </row>
    <row r="13" spans="1:59" ht="34.5" customHeight="1" x14ac:dyDescent="0.25">
      <c r="A13" s="3" t="s">
        <v>13</v>
      </c>
      <c r="B13" s="30">
        <v>9850</v>
      </c>
      <c r="C13" s="15">
        <f>0.0000000031105346*B13^2-0.0001123*B13+1.0174376</f>
        <v>0.21307444322850011</v>
      </c>
      <c r="D13" s="37">
        <v>520</v>
      </c>
      <c r="E13" s="16">
        <f>(0.9836679-0.0004041*D13)/(1-0.0004723*D13+0.0000011381201*D13^2)</f>
        <v>0.72827254165076671</v>
      </c>
      <c r="F13" s="15">
        <v>0.23</v>
      </c>
      <c r="G13" s="15">
        <v>1</v>
      </c>
      <c r="H13" s="15">
        <v>9.67</v>
      </c>
      <c r="I13" s="16">
        <f t="shared" si="0"/>
        <v>0.52912669067000007</v>
      </c>
      <c r="J13" s="15">
        <v>6.8619999999999992</v>
      </c>
      <c r="K13" s="17">
        <v>1</v>
      </c>
      <c r="L13" s="15">
        <v>14.2</v>
      </c>
      <c r="M13" s="17">
        <f>(1.055955-0.0093891*L13)/(1+0.0109876*L13-0.000091365058*L13^2)</f>
        <v>0.81103104117100688</v>
      </c>
      <c r="N13" s="15">
        <v>91.031428571428577</v>
      </c>
      <c r="O13" s="16">
        <f t="shared" si="1"/>
        <v>0.94817002144635265</v>
      </c>
      <c r="P13" s="15">
        <v>101.31428571428572</v>
      </c>
      <c r="Q13" s="17">
        <f t="shared" si="2"/>
        <v>0.79201465837492546</v>
      </c>
      <c r="R13" s="16">
        <v>16</v>
      </c>
      <c r="S13" s="17">
        <v>1</v>
      </c>
      <c r="T13" s="93">
        <v>82.104123445138413</v>
      </c>
      <c r="U13" s="94">
        <v>81.549067634635634</v>
      </c>
      <c r="V13" s="95">
        <v>80.820231731478458</v>
      </c>
      <c r="W13" s="17">
        <v>15.109952620067206</v>
      </c>
      <c r="X13" s="10">
        <v>77.17</v>
      </c>
      <c r="Y13" s="10">
        <v>77.17</v>
      </c>
      <c r="Z13" s="43" t="s">
        <v>92</v>
      </c>
      <c r="AA13" s="40">
        <v>77.790000000000006</v>
      </c>
      <c r="AB13" s="20" t="s">
        <v>95</v>
      </c>
      <c r="AC13" s="40">
        <v>73.02</v>
      </c>
      <c r="AD13" s="18" t="s">
        <v>87</v>
      </c>
      <c r="AE13" s="40">
        <v>69.459999999999994</v>
      </c>
      <c r="AF13" s="18" t="s">
        <v>87</v>
      </c>
      <c r="AG13" s="43" t="s">
        <v>92</v>
      </c>
      <c r="AH13" s="18" t="s">
        <v>87</v>
      </c>
      <c r="AI13" s="18" t="s">
        <v>87</v>
      </c>
      <c r="AJ13" s="12" t="s">
        <v>86</v>
      </c>
      <c r="AK13" s="12" t="s">
        <v>86</v>
      </c>
      <c r="AL13" s="18" t="s">
        <v>87</v>
      </c>
      <c r="AM13" s="12" t="s">
        <v>86</v>
      </c>
      <c r="AN13" s="12" t="s">
        <v>86</v>
      </c>
      <c r="AO13" s="18">
        <v>68</v>
      </c>
      <c r="AP13" s="18" t="s">
        <v>106</v>
      </c>
      <c r="AQ13" s="13"/>
      <c r="AR13" s="34">
        <v>1</v>
      </c>
      <c r="AS13" s="35" t="s">
        <v>102</v>
      </c>
      <c r="AT13" s="25" t="s">
        <v>113</v>
      </c>
      <c r="AZ13" s="130" t="s">
        <v>216</v>
      </c>
      <c r="BA13" s="130"/>
    </row>
    <row r="14" spans="1:59" ht="36" customHeight="1" x14ac:dyDescent="0.25">
      <c r="A14" s="3" t="s">
        <v>14</v>
      </c>
      <c r="B14" s="30">
        <v>9804</v>
      </c>
      <c r="C14" s="15">
        <f>0.0000000031105346*B14^2-0.0001123*B14+1.0174376</f>
        <v>0.21542805866519354</v>
      </c>
      <c r="D14" s="37">
        <v>187</v>
      </c>
      <c r="E14" s="16">
        <f>(0.9836679-0.0004041*D14)/(1-0.0004723*D14+0.0000011381201*D14^2)</f>
        <v>0.95441031288968503</v>
      </c>
      <c r="F14" s="15">
        <v>0.15</v>
      </c>
      <c r="G14" s="15">
        <v>1</v>
      </c>
      <c r="H14" s="15">
        <v>5.17</v>
      </c>
      <c r="I14" s="16">
        <f t="shared" si="0"/>
        <v>0.73812715667000006</v>
      </c>
      <c r="J14" s="15">
        <v>6.6864864864864844</v>
      </c>
      <c r="K14" s="17">
        <f>-0.0032863*J14^3+0.0307757*J14^2+0.1126933*J14-0.1469681</f>
        <v>1.0000791441923043</v>
      </c>
      <c r="L14" s="15">
        <v>2.31</v>
      </c>
      <c r="M14" s="17">
        <v>1</v>
      </c>
      <c r="N14" s="15">
        <v>90.532432432432429</v>
      </c>
      <c r="O14" s="16">
        <f t="shared" si="1"/>
        <v>0.94525216953569646</v>
      </c>
      <c r="P14" s="15">
        <v>131</v>
      </c>
      <c r="Q14" s="17">
        <f t="shared" si="2"/>
        <v>0.65694001071985619</v>
      </c>
      <c r="R14" s="17">
        <v>7</v>
      </c>
      <c r="S14" s="17">
        <v>1</v>
      </c>
      <c r="T14" s="93">
        <v>75.773785298918682</v>
      </c>
      <c r="U14" s="94">
        <v>75.095570968776613</v>
      </c>
      <c r="V14" s="95">
        <v>74.679577708340602</v>
      </c>
      <c r="W14" s="17">
        <v>16.487782379070179</v>
      </c>
      <c r="X14" s="10">
        <v>81.599999999999994</v>
      </c>
      <c r="Y14" s="10">
        <v>81.599999999999994</v>
      </c>
      <c r="Z14" s="43" t="s">
        <v>92</v>
      </c>
      <c r="AA14" s="40">
        <v>85.66</v>
      </c>
      <c r="AB14" s="18" t="s">
        <v>87</v>
      </c>
      <c r="AC14" s="40">
        <v>78.760000000000005</v>
      </c>
      <c r="AD14" s="18" t="s">
        <v>87</v>
      </c>
      <c r="AE14" s="40">
        <v>71.42</v>
      </c>
      <c r="AF14" s="43" t="s">
        <v>92</v>
      </c>
      <c r="AG14" s="18" t="s">
        <v>87</v>
      </c>
      <c r="AH14" s="18" t="s">
        <v>87</v>
      </c>
      <c r="AI14" s="18" t="s">
        <v>87</v>
      </c>
      <c r="AJ14" s="18" t="s">
        <v>87</v>
      </c>
      <c r="AK14" s="18" t="s">
        <v>87</v>
      </c>
      <c r="AL14" s="18" t="s">
        <v>87</v>
      </c>
      <c r="AM14" s="18" t="s">
        <v>87</v>
      </c>
      <c r="AN14" s="18" t="s">
        <v>87</v>
      </c>
      <c r="AO14" s="18">
        <v>92</v>
      </c>
      <c r="AP14" s="18" t="s">
        <v>106</v>
      </c>
      <c r="AQ14" s="38"/>
      <c r="AX14" s="21" t="s">
        <v>114</v>
      </c>
    </row>
    <row r="15" spans="1:59" ht="26.25" customHeight="1" x14ac:dyDescent="0.25">
      <c r="A15" s="3" t="s">
        <v>15</v>
      </c>
      <c r="B15" s="30">
        <v>120330</v>
      </c>
      <c r="C15" s="15">
        <v>0</v>
      </c>
      <c r="D15" s="37">
        <v>72700</v>
      </c>
      <c r="E15" s="15">
        <v>0</v>
      </c>
      <c r="F15" s="15">
        <v>15.3</v>
      </c>
      <c r="G15" s="15">
        <f>0.0022496*F15^2-0.1023114*F15+1.1451398</f>
        <v>0.10638424400000002</v>
      </c>
      <c r="H15" s="15">
        <v>18.100000000000001</v>
      </c>
      <c r="I15" s="16">
        <f t="shared" si="0"/>
        <v>0.23355176300000002</v>
      </c>
      <c r="J15" s="15">
        <v>4.7734090909090909</v>
      </c>
      <c r="K15" s="17">
        <f>-0.0032863*J15^3+0.0307757*J15^2+0.1126933*J15-0.1469681</f>
        <v>0.73476902591027526</v>
      </c>
      <c r="L15" s="15">
        <v>29.1</v>
      </c>
      <c r="M15" s="17">
        <f>(1.055955-0.0093891*L15)/(1+0.0109876*L15-0.000091365058*L15^2)</f>
        <v>0.6300313041944583</v>
      </c>
      <c r="N15" s="15">
        <v>63.149999999999984</v>
      </c>
      <c r="O15" s="16">
        <f t="shared" si="1"/>
        <v>0.67585415185150566</v>
      </c>
      <c r="P15" s="15">
        <v>199.45454545454547</v>
      </c>
      <c r="Q15" s="17">
        <f t="shared" si="2"/>
        <v>0.30500693604829004</v>
      </c>
      <c r="R15" s="17">
        <v>39</v>
      </c>
      <c r="S15" s="17">
        <f t="shared" si="3"/>
        <v>0.71606775671736933</v>
      </c>
      <c r="T15" s="93">
        <v>8.7798970769171447</v>
      </c>
      <c r="U15" s="94">
        <v>8.9332205630581392</v>
      </c>
      <c r="V15" s="95">
        <v>9.9295356476106882</v>
      </c>
      <c r="W15" s="17">
        <v>5.9746763672010488</v>
      </c>
      <c r="X15" s="10">
        <v>46.05</v>
      </c>
      <c r="Y15" s="10">
        <v>46.05</v>
      </c>
      <c r="Z15" s="20" t="s">
        <v>95</v>
      </c>
      <c r="AA15" s="40">
        <v>13.89</v>
      </c>
      <c r="AB15" s="33" t="s">
        <v>102</v>
      </c>
      <c r="AC15" s="40">
        <v>41.93</v>
      </c>
      <c r="AD15" s="20" t="s">
        <v>95</v>
      </c>
      <c r="AE15" s="40">
        <v>22.78</v>
      </c>
      <c r="AF15" s="33" t="s">
        <v>102</v>
      </c>
      <c r="AG15" s="33" t="s">
        <v>102</v>
      </c>
      <c r="AH15" s="33" t="s">
        <v>102</v>
      </c>
      <c r="AI15" s="33" t="s">
        <v>102</v>
      </c>
      <c r="AJ15" s="33" t="s">
        <v>102</v>
      </c>
      <c r="AK15" s="33" t="s">
        <v>102</v>
      </c>
      <c r="AL15" s="33" t="s">
        <v>102</v>
      </c>
      <c r="AM15" s="33" t="s">
        <v>102</v>
      </c>
      <c r="AN15" s="33" t="s">
        <v>102</v>
      </c>
      <c r="AO15" s="33">
        <v>9</v>
      </c>
      <c r="AP15" s="33" t="s">
        <v>103</v>
      </c>
      <c r="AQ15" s="13"/>
      <c r="AT15" s="21" t="s">
        <v>115</v>
      </c>
      <c r="AU15" s="39" t="s">
        <v>116</v>
      </c>
      <c r="AV15" s="39"/>
      <c r="AX15" s="25" t="s">
        <v>117</v>
      </c>
      <c r="AZ15" t="s">
        <v>202</v>
      </c>
      <c r="BA15">
        <f>CORREL(AE2:AE60,AO2:AO60)</f>
        <v>0.72684477611119802</v>
      </c>
    </row>
    <row r="16" spans="1:59" ht="36" x14ac:dyDescent="0.25">
      <c r="A16" s="3" t="s">
        <v>17</v>
      </c>
      <c r="B16" s="30">
        <v>727000</v>
      </c>
      <c r="C16" s="17">
        <v>0</v>
      </c>
      <c r="D16" s="37">
        <v>464000</v>
      </c>
      <c r="E16" s="17">
        <v>0</v>
      </c>
      <c r="F16" s="15">
        <v>21.1</v>
      </c>
      <c r="G16" s="16">
        <v>0</v>
      </c>
      <c r="H16" s="15">
        <v>26.2</v>
      </c>
      <c r="I16" s="16">
        <f t="shared" si="0"/>
        <v>6.7413392000000072E-2</v>
      </c>
      <c r="J16" s="15">
        <v>4.6724489795918362</v>
      </c>
      <c r="K16" s="17">
        <f>-0.0032863*J16^3+0.0307757*J16^2+0.1126933*J16-0.1469681</f>
        <v>0.71624540804191938</v>
      </c>
      <c r="L16" s="15">
        <v>24.2</v>
      </c>
      <c r="M16" s="17">
        <f>(1.055955-0.0093891*L16)/(1+0.0109876*L16-0.000091365058*L16^2)</f>
        <v>0.68355628657206247</v>
      </c>
      <c r="N16" s="15">
        <v>61.467346938775513</v>
      </c>
      <c r="O16" s="16">
        <f t="shared" si="1"/>
        <v>0.65437271272807807</v>
      </c>
      <c r="P16" s="15">
        <v>217.79591836734693</v>
      </c>
      <c r="Q16" s="17">
        <f t="shared" si="2"/>
        <v>0.21862789927990114</v>
      </c>
      <c r="R16" s="17">
        <v>29</v>
      </c>
      <c r="S16" s="17">
        <f t="shared" si="3"/>
        <v>0.88658504312239761</v>
      </c>
      <c r="T16" s="93">
        <v>7.7331595265989286</v>
      </c>
      <c r="U16" s="94">
        <v>7.5152447443190198</v>
      </c>
      <c r="V16" s="95">
        <v>8.4803421628408415</v>
      </c>
      <c r="W16" s="17">
        <v>5.5514172976367542</v>
      </c>
      <c r="X16" s="10">
        <v>19.71</v>
      </c>
      <c r="Y16" s="10">
        <v>19.71</v>
      </c>
      <c r="Z16" s="33" t="s">
        <v>102</v>
      </c>
      <c r="AA16" s="40">
        <v>13.87</v>
      </c>
      <c r="AB16" s="33" t="s">
        <v>102</v>
      </c>
      <c r="AC16" s="40">
        <v>39.19</v>
      </c>
      <c r="AD16" s="20" t="s">
        <v>95</v>
      </c>
      <c r="AE16" s="40">
        <v>10.92</v>
      </c>
      <c r="AF16" s="33" t="s">
        <v>102</v>
      </c>
      <c r="AG16" s="33" t="s">
        <v>102</v>
      </c>
      <c r="AH16" s="33" t="s">
        <v>102</v>
      </c>
      <c r="AI16" s="33" t="s">
        <v>102</v>
      </c>
      <c r="AJ16" s="33" t="s">
        <v>102</v>
      </c>
      <c r="AK16" s="33" t="s">
        <v>102</v>
      </c>
      <c r="AL16" s="33" t="s">
        <v>102</v>
      </c>
      <c r="AM16" s="33" t="s">
        <v>102</v>
      </c>
      <c r="AN16" s="33" t="s">
        <v>102</v>
      </c>
      <c r="AO16" s="33">
        <v>31</v>
      </c>
      <c r="AP16" s="33" t="s">
        <v>103</v>
      </c>
      <c r="AQ16" s="13"/>
      <c r="AR16" s="26">
        <v>4</v>
      </c>
      <c r="AS16" s="27" t="s">
        <v>87</v>
      </c>
      <c r="AT16" s="25" t="s">
        <v>120</v>
      </c>
      <c r="AU16" s="41"/>
      <c r="AV16" s="41"/>
      <c r="AX16" s="25" t="s">
        <v>121</v>
      </c>
      <c r="AZ16" t="s">
        <v>203</v>
      </c>
      <c r="BA16">
        <f>RSQ(AE2:AE60,AO2:AO60)</f>
        <v>0.5283033285601374</v>
      </c>
    </row>
    <row r="17" spans="1:50" ht="24" x14ac:dyDescent="0.25">
      <c r="A17" s="3" t="s">
        <v>18</v>
      </c>
      <c r="B17" s="30">
        <v>74855</v>
      </c>
      <c r="C17" s="17">
        <v>0</v>
      </c>
      <c r="D17" s="37">
        <v>11510</v>
      </c>
      <c r="E17" s="17">
        <v>0</v>
      </c>
      <c r="F17" s="15">
        <v>0.26</v>
      </c>
      <c r="G17" s="15">
        <v>1</v>
      </c>
      <c r="H17" s="15">
        <v>8.17</v>
      </c>
      <c r="I17" s="16">
        <f t="shared" si="0"/>
        <v>0.59483216266999994</v>
      </c>
      <c r="J17" s="15">
        <v>6.8564285714285713</v>
      </c>
      <c r="K17" s="17">
        <v>1</v>
      </c>
      <c r="L17" s="15">
        <v>4.55</v>
      </c>
      <c r="M17" s="17">
        <f>(1.055955-0.0093891*L17)/(1+0.0109876*L17-0.000091365058*L17^2)</f>
        <v>0.96673272569832769</v>
      </c>
      <c r="N17" s="15">
        <v>90.05285714285715</v>
      </c>
      <c r="O17" s="16">
        <f t="shared" si="1"/>
        <v>0.94236259929211186</v>
      </c>
      <c r="P17" s="15">
        <v>152.1</v>
      </c>
      <c r="Q17" s="17">
        <f t="shared" si="2"/>
        <v>0.54922818112561911</v>
      </c>
      <c r="R17" s="17">
        <v>8</v>
      </c>
      <c r="S17" s="17">
        <v>1</v>
      </c>
      <c r="T17" s="93">
        <v>41.255728848238633</v>
      </c>
      <c r="U17" s="94">
        <v>41.742740521226963</v>
      </c>
      <c r="V17" s="95">
        <v>42.729138803508576</v>
      </c>
      <c r="W17" s="17">
        <v>11.59035043074817</v>
      </c>
      <c r="X17" s="10">
        <v>71.180000000000007</v>
      </c>
      <c r="Y17" s="10">
        <v>71.180000000000007</v>
      </c>
      <c r="Z17" s="43" t="s">
        <v>92</v>
      </c>
      <c r="AA17" s="40">
        <v>19.61</v>
      </c>
      <c r="AB17" s="33" t="s">
        <v>102</v>
      </c>
      <c r="AC17" s="40">
        <v>71</v>
      </c>
      <c r="AD17" s="18" t="s">
        <v>87</v>
      </c>
      <c r="AE17" s="40">
        <v>59.93</v>
      </c>
      <c r="AF17" s="12" t="s">
        <v>86</v>
      </c>
      <c r="AG17" s="12" t="s">
        <v>86</v>
      </c>
      <c r="AH17" s="12" t="s">
        <v>86</v>
      </c>
      <c r="AI17" s="12" t="s">
        <v>86</v>
      </c>
      <c r="AJ17" s="20" t="s">
        <v>95</v>
      </c>
      <c r="AK17" s="12" t="s">
        <v>86</v>
      </c>
      <c r="AL17" s="12" t="s">
        <v>86</v>
      </c>
      <c r="AM17" s="12" t="s">
        <v>86</v>
      </c>
      <c r="AN17" s="12" t="s">
        <v>86</v>
      </c>
      <c r="AO17" s="12">
        <v>55</v>
      </c>
      <c r="AP17" s="12" t="s">
        <v>85</v>
      </c>
      <c r="AQ17" s="13"/>
      <c r="AR17" s="28">
        <v>3</v>
      </c>
      <c r="AS17" s="29" t="s">
        <v>86</v>
      </c>
      <c r="AT17" s="25" t="s">
        <v>122</v>
      </c>
      <c r="AU17" s="41"/>
      <c r="AV17" s="41"/>
      <c r="AX17" s="25" t="s">
        <v>123</v>
      </c>
    </row>
    <row r="18" spans="1:50" ht="18.75" x14ac:dyDescent="0.25">
      <c r="A18" s="3" t="s">
        <v>19</v>
      </c>
      <c r="B18" s="30">
        <v>2909</v>
      </c>
      <c r="C18" s="15">
        <f>0.0000000031105346*B18^2-0.0001123*B18+1.0174376</f>
        <v>0.71707911784542266</v>
      </c>
      <c r="D18" s="30">
        <v>96</v>
      </c>
      <c r="E18" s="16">
        <f>(0.9836679-0.0004041*D18)/(1-0.0004723*D18+0.0000011381201*D18^2)</f>
        <v>0.97899408958082323</v>
      </c>
      <c r="F18" s="15">
        <v>1.69</v>
      </c>
      <c r="G18" s="15">
        <f>0.0022496*F18^2-0.1023114*F18+1.1451398</f>
        <v>0.97865861655999997</v>
      </c>
      <c r="H18" s="15">
        <v>2.36</v>
      </c>
      <c r="I18" s="16">
        <f t="shared" si="0"/>
        <v>0.88671866688000001</v>
      </c>
      <c r="J18" s="15">
        <v>7.315287356321841</v>
      </c>
      <c r="K18" s="17">
        <v>1</v>
      </c>
      <c r="L18" s="15">
        <v>1</v>
      </c>
      <c r="M18" s="17">
        <v>1</v>
      </c>
      <c r="N18" s="15">
        <v>94.012643678160984</v>
      </c>
      <c r="O18" s="16">
        <f t="shared" si="1"/>
        <v>0.96365820666271373</v>
      </c>
      <c r="P18" s="15">
        <v>113.59770114942529</v>
      </c>
      <c r="Q18" s="17">
        <f t="shared" si="2"/>
        <v>0.73927432122051218</v>
      </c>
      <c r="R18" s="17">
        <v>7</v>
      </c>
      <c r="S18" s="17">
        <v>1</v>
      </c>
      <c r="T18" s="93">
        <v>77.044358579044768</v>
      </c>
      <c r="U18" s="94">
        <v>79.670738191357046</v>
      </c>
      <c r="V18" s="95">
        <v>78.74137911667043</v>
      </c>
      <c r="W18" s="17">
        <v>18.443217629845503</v>
      </c>
      <c r="X18" s="10">
        <v>81.87</v>
      </c>
      <c r="Y18" s="10">
        <v>81.87</v>
      </c>
      <c r="Z18" s="43" t="s">
        <v>92</v>
      </c>
      <c r="AA18" s="40">
        <v>83.44</v>
      </c>
      <c r="AB18" s="12" t="s">
        <v>86</v>
      </c>
      <c r="AC18" s="40">
        <v>79.06</v>
      </c>
      <c r="AD18" s="18" t="s">
        <v>87</v>
      </c>
      <c r="AE18" s="40">
        <v>73.97</v>
      </c>
      <c r="AF18" s="43" t="s">
        <v>92</v>
      </c>
      <c r="AG18" s="18" t="s">
        <v>87</v>
      </c>
      <c r="AH18" s="18" t="s">
        <v>87</v>
      </c>
      <c r="AI18" s="18" t="s">
        <v>87</v>
      </c>
      <c r="AJ18" s="43" t="s">
        <v>92</v>
      </c>
      <c r="AK18" s="43" t="s">
        <v>92</v>
      </c>
      <c r="AL18" s="43" t="s">
        <v>92</v>
      </c>
      <c r="AM18" s="18" t="s">
        <v>87</v>
      </c>
      <c r="AN18" s="18" t="s">
        <v>87</v>
      </c>
      <c r="AO18" s="18">
        <v>74</v>
      </c>
      <c r="AP18" s="18" t="s">
        <v>106</v>
      </c>
      <c r="AQ18" s="13"/>
      <c r="AR18" s="31">
        <v>2</v>
      </c>
      <c r="AS18" s="32" t="s">
        <v>95</v>
      </c>
      <c r="AT18" s="25" t="s">
        <v>124</v>
      </c>
      <c r="AU18" s="41"/>
      <c r="AV18" s="41"/>
      <c r="AX18" s="25" t="s">
        <v>125</v>
      </c>
    </row>
    <row r="19" spans="1:50" ht="18.75" x14ac:dyDescent="0.25">
      <c r="A19" s="3" t="s">
        <v>20</v>
      </c>
      <c r="B19" s="30">
        <v>15531</v>
      </c>
      <c r="C19" s="15">
        <f>0.0000000031105346*B19^2-0.0001123*B19+1.0174376</f>
        <v>2.360445062435057E-2</v>
      </c>
      <c r="D19" s="30">
        <v>629</v>
      </c>
      <c r="E19" s="16">
        <f>(0.9836679-0.0004041*D19)/(1-0.0004723*D19+0.0000011381201*D19^2)</f>
        <v>0.63257240777389379</v>
      </c>
      <c r="F19" s="16">
        <v>1.04</v>
      </c>
      <c r="G19" s="15">
        <v>1</v>
      </c>
      <c r="H19" s="15">
        <v>4.18</v>
      </c>
      <c r="I19" s="16">
        <f t="shared" si="0"/>
        <v>0.78889177771999996</v>
      </c>
      <c r="J19" s="15">
        <v>7.4104878048780494</v>
      </c>
      <c r="K19" s="17">
        <v>1</v>
      </c>
      <c r="L19" s="15">
        <v>1.32</v>
      </c>
      <c r="M19" s="17">
        <v>1</v>
      </c>
      <c r="N19" s="15">
        <v>97.309756097560978</v>
      </c>
      <c r="O19" s="16">
        <f t="shared" si="1"/>
        <v>0.97670716461438345</v>
      </c>
      <c r="P19" s="15">
        <v>141.02439024390245</v>
      </c>
      <c r="Q19" s="17">
        <f t="shared" si="2"/>
        <v>0.60652173810856547</v>
      </c>
      <c r="R19" s="17">
        <v>7</v>
      </c>
      <c r="S19" s="17">
        <v>1</v>
      </c>
      <c r="T19" s="93">
        <v>70.301027210080576</v>
      </c>
      <c r="U19" s="94">
        <v>70.186563848036428</v>
      </c>
      <c r="V19" s="95">
        <v>69.197291488562342</v>
      </c>
      <c r="W19" s="17">
        <v>14.738822605745959</v>
      </c>
      <c r="X19" s="10">
        <v>79.81</v>
      </c>
      <c r="Y19" s="10">
        <v>79.81</v>
      </c>
      <c r="Z19" s="43" t="s">
        <v>92</v>
      </c>
      <c r="AA19" s="40">
        <v>73.53</v>
      </c>
      <c r="AB19" s="20" t="s">
        <v>95</v>
      </c>
      <c r="AC19" s="40">
        <v>76.39</v>
      </c>
      <c r="AD19" s="18" t="s">
        <v>87</v>
      </c>
      <c r="AE19" s="40">
        <v>68.38</v>
      </c>
      <c r="AF19" s="18" t="s">
        <v>87</v>
      </c>
      <c r="AG19" s="18" t="s">
        <v>87</v>
      </c>
      <c r="AH19" s="18" t="s">
        <v>87</v>
      </c>
      <c r="AI19" s="12" t="s">
        <v>86</v>
      </c>
      <c r="AJ19" s="12" t="s">
        <v>86</v>
      </c>
      <c r="AK19" s="12" t="s">
        <v>86</v>
      </c>
      <c r="AL19" s="12" t="s">
        <v>86</v>
      </c>
      <c r="AM19" s="12" t="s">
        <v>86</v>
      </c>
      <c r="AN19" s="12" t="s">
        <v>86</v>
      </c>
      <c r="AO19" s="18">
        <v>78</v>
      </c>
      <c r="AP19" s="18" t="s">
        <v>106</v>
      </c>
      <c r="AQ19" s="13"/>
      <c r="AR19" s="34">
        <v>1</v>
      </c>
      <c r="AS19" s="35" t="s">
        <v>102</v>
      </c>
      <c r="AT19" s="25" t="s">
        <v>104</v>
      </c>
      <c r="AU19" s="41"/>
      <c r="AV19" s="41"/>
    </row>
    <row r="20" spans="1:50" ht="18.75" x14ac:dyDescent="0.25">
      <c r="A20" s="3" t="s">
        <v>21</v>
      </c>
      <c r="B20" s="30">
        <v>75560</v>
      </c>
      <c r="C20" s="17">
        <v>0</v>
      </c>
      <c r="D20" s="30">
        <v>54930</v>
      </c>
      <c r="E20" s="17">
        <v>0</v>
      </c>
      <c r="F20" s="16">
        <v>2.09</v>
      </c>
      <c r="G20" s="15">
        <f>0.0022496*F20^2-0.1023114*F20+1.1451398</f>
        <v>0.94113545175999991</v>
      </c>
      <c r="H20" s="15">
        <v>5.29</v>
      </c>
      <c r="I20" s="16">
        <f t="shared" si="0"/>
        <v>0.73209112522999997</v>
      </c>
      <c r="J20" s="15">
        <v>7.4608064516129033</v>
      </c>
      <c r="K20" s="17">
        <v>1</v>
      </c>
      <c r="L20" s="15">
        <v>2.64</v>
      </c>
      <c r="M20" s="17">
        <f>(1.055955-0.0093891*L20)/(1+0.0109876*L20-0.000091365058*L20^2)</f>
        <v>1.0027201188152215</v>
      </c>
      <c r="N20" s="15">
        <v>97.870967741935488</v>
      </c>
      <c r="O20" s="16">
        <f t="shared" si="1"/>
        <v>0.97848020424949156</v>
      </c>
      <c r="P20" s="15">
        <v>210.09677419354838</v>
      </c>
      <c r="Q20" s="17">
        <f t="shared" si="2"/>
        <v>0.25401885453866746</v>
      </c>
      <c r="R20" s="17">
        <v>7</v>
      </c>
      <c r="S20" s="17">
        <v>1</v>
      </c>
      <c r="T20" s="93">
        <v>41.821426152848304</v>
      </c>
      <c r="U20" s="94">
        <v>43.816103319942691</v>
      </c>
      <c r="V20" s="95">
        <v>43.311051679333247</v>
      </c>
      <c r="W20" s="17">
        <v>11.501287987592871</v>
      </c>
      <c r="X20" s="10">
        <v>65.88</v>
      </c>
      <c r="Y20" s="10">
        <v>65.88</v>
      </c>
      <c r="Z20" s="18" t="s">
        <v>87</v>
      </c>
      <c r="AA20" s="40">
        <v>19.53</v>
      </c>
      <c r="AB20" s="33" t="s">
        <v>102</v>
      </c>
      <c r="AC20" s="40">
        <v>67.650000000000006</v>
      </c>
      <c r="AD20" s="12" t="s">
        <v>86</v>
      </c>
      <c r="AE20" s="40">
        <v>55.08</v>
      </c>
      <c r="AF20" s="12" t="s">
        <v>86</v>
      </c>
      <c r="AG20" s="12" t="s">
        <v>86</v>
      </c>
      <c r="AH20" s="12" t="s">
        <v>86</v>
      </c>
      <c r="AI20" s="12" t="s">
        <v>86</v>
      </c>
      <c r="AJ20" s="20" t="s">
        <v>95</v>
      </c>
      <c r="AK20" s="12" t="s">
        <v>86</v>
      </c>
      <c r="AL20" s="12" t="s">
        <v>86</v>
      </c>
      <c r="AM20" s="12" t="s">
        <v>86</v>
      </c>
      <c r="AN20" s="12" t="s">
        <v>86</v>
      </c>
      <c r="AO20" s="20">
        <v>31</v>
      </c>
      <c r="AP20" s="20" t="s">
        <v>88</v>
      </c>
      <c r="AQ20" s="13"/>
      <c r="AT20" s="21" t="s">
        <v>126</v>
      </c>
      <c r="AU20" s="22" t="s">
        <v>127</v>
      </c>
      <c r="AV20" s="21" t="s">
        <v>128</v>
      </c>
      <c r="AX20" s="21" t="s">
        <v>129</v>
      </c>
    </row>
    <row r="21" spans="1:50" ht="18.75" x14ac:dyDescent="0.25">
      <c r="A21" s="3" t="s">
        <v>22</v>
      </c>
      <c r="B21" s="30">
        <v>98350</v>
      </c>
      <c r="C21" s="17">
        <v>0</v>
      </c>
      <c r="D21" s="30">
        <v>52525</v>
      </c>
      <c r="E21" s="17">
        <v>0</v>
      </c>
      <c r="F21" s="16">
        <v>2.59</v>
      </c>
      <c r="G21" s="15">
        <f>0.0022496*F21^2-0.1023114*F21+1.1451398</f>
        <v>0.89524381575999989</v>
      </c>
      <c r="H21" s="15">
        <v>8.94</v>
      </c>
      <c r="I21" s="16">
        <f t="shared" si="0"/>
        <v>0.56060853708000002</v>
      </c>
      <c r="J21" s="15">
        <v>7.4541509433962254</v>
      </c>
      <c r="K21" s="17">
        <v>1</v>
      </c>
      <c r="L21" s="15">
        <v>1.36</v>
      </c>
      <c r="M21" s="17">
        <v>1</v>
      </c>
      <c r="N21" s="15">
        <v>102.03584905660378</v>
      </c>
      <c r="O21" s="16">
        <f t="shared" si="1"/>
        <v>0.98733881853022853</v>
      </c>
      <c r="P21" s="15">
        <v>190</v>
      </c>
      <c r="Q21" s="17">
        <f t="shared" si="2"/>
        <v>0.35203855428612418</v>
      </c>
      <c r="R21" s="17">
        <v>7</v>
      </c>
      <c r="S21" s="17">
        <v>1</v>
      </c>
      <c r="T21" s="93">
        <v>43.608896050318187</v>
      </c>
      <c r="U21" s="94">
        <v>44.751909286352415</v>
      </c>
      <c r="V21" s="95">
        <v>44.113768720683012</v>
      </c>
      <c r="W21" s="17">
        <v>11.133664712786581</v>
      </c>
      <c r="X21" s="10">
        <v>65.39</v>
      </c>
      <c r="Y21" s="10">
        <v>65.39</v>
      </c>
      <c r="Z21" s="18" t="s">
        <v>87</v>
      </c>
      <c r="AA21" s="40">
        <v>19.48</v>
      </c>
      <c r="AB21" s="33" t="s">
        <v>102</v>
      </c>
      <c r="AC21" s="40">
        <v>66.680000000000007</v>
      </c>
      <c r="AD21" s="12" t="s">
        <v>86</v>
      </c>
      <c r="AE21" s="40">
        <v>54.74</v>
      </c>
      <c r="AF21" s="12" t="s">
        <v>86</v>
      </c>
      <c r="AG21" s="12" t="s">
        <v>86</v>
      </c>
      <c r="AH21" s="12" t="s">
        <v>86</v>
      </c>
      <c r="AI21" s="12" t="s">
        <v>86</v>
      </c>
      <c r="AJ21" s="20" t="s">
        <v>95</v>
      </c>
      <c r="AK21" s="12" t="s">
        <v>86</v>
      </c>
      <c r="AL21" s="12" t="s">
        <v>86</v>
      </c>
      <c r="AM21" s="20" t="s">
        <v>95</v>
      </c>
      <c r="AN21" s="12" t="s">
        <v>86</v>
      </c>
      <c r="AO21" s="18">
        <v>71</v>
      </c>
      <c r="AP21" s="18" t="s">
        <v>106</v>
      </c>
      <c r="AQ21" s="13"/>
      <c r="AR21" s="23">
        <v>5</v>
      </c>
      <c r="AS21" s="24" t="s">
        <v>92</v>
      </c>
      <c r="AT21" s="25" t="s">
        <v>130</v>
      </c>
      <c r="AV21" s="44" t="s">
        <v>130</v>
      </c>
      <c r="AX21" s="25" t="s">
        <v>131</v>
      </c>
    </row>
    <row r="22" spans="1:50" ht="18.75" x14ac:dyDescent="0.25">
      <c r="A22" s="3" t="s">
        <v>23</v>
      </c>
      <c r="B22" s="30">
        <v>6382</v>
      </c>
      <c r="C22" s="15">
        <f>0.0000000031105346*B22^2-0.0001123*B22+1.0174376</f>
        <v>0.42743083785737035</v>
      </c>
      <c r="D22" s="30">
        <v>57</v>
      </c>
      <c r="E22" s="16">
        <f>(0.9836679-0.0004041*D22)/(1-0.0004723*D22+0.0000011381201*D22^2)</f>
        <v>0.98347375301358686</v>
      </c>
      <c r="F22" s="15">
        <v>0.28000000000000003</v>
      </c>
      <c r="G22" s="15">
        <v>1</v>
      </c>
      <c r="H22" s="15">
        <v>6.76</v>
      </c>
      <c r="I22" s="16">
        <f t="shared" si="0"/>
        <v>0.66020726527999996</v>
      </c>
      <c r="J22" s="15">
        <v>7.8579999999999979</v>
      </c>
      <c r="K22" s="17">
        <v>1</v>
      </c>
      <c r="L22" s="15">
        <v>0.77400000000000002</v>
      </c>
      <c r="M22" s="17">
        <v>1</v>
      </c>
      <c r="N22" s="15">
        <v>102.51142857142855</v>
      </c>
      <c r="O22" s="16">
        <f t="shared" si="1"/>
        <v>0.98785184508769408</v>
      </c>
      <c r="P22" s="15">
        <v>54</v>
      </c>
      <c r="Q22" s="17">
        <f t="shared" si="2"/>
        <v>0.93892989723615972</v>
      </c>
      <c r="R22" s="16">
        <v>7</v>
      </c>
      <c r="S22" s="17">
        <v>1</v>
      </c>
      <c r="T22" s="93">
        <v>86.920289211739401</v>
      </c>
      <c r="U22" s="94">
        <v>86.815281773734313</v>
      </c>
      <c r="V22" s="95">
        <v>85.39275722447222</v>
      </c>
      <c r="W22" s="17">
        <v>17.451235643598007</v>
      </c>
      <c r="X22" s="10">
        <v>87.4</v>
      </c>
      <c r="Y22" s="10">
        <v>87.4</v>
      </c>
      <c r="Z22" s="43" t="s">
        <v>92</v>
      </c>
      <c r="AA22" s="40">
        <v>93.25</v>
      </c>
      <c r="AB22" s="43" t="s">
        <v>92</v>
      </c>
      <c r="AC22" s="40">
        <v>83.28</v>
      </c>
      <c r="AD22" s="18" t="s">
        <v>87</v>
      </c>
      <c r="AE22" s="40">
        <v>76.239999999999995</v>
      </c>
      <c r="AF22" s="43" t="s">
        <v>92</v>
      </c>
      <c r="AG22" s="43" t="s">
        <v>92</v>
      </c>
      <c r="AH22" s="43" t="s">
        <v>92</v>
      </c>
      <c r="AI22" s="18" t="s">
        <v>87</v>
      </c>
      <c r="AJ22" s="18" t="s">
        <v>87</v>
      </c>
      <c r="AK22" s="18" t="s">
        <v>87</v>
      </c>
      <c r="AL22" s="18" t="s">
        <v>87</v>
      </c>
      <c r="AM22" s="18" t="s">
        <v>87</v>
      </c>
      <c r="AN22" s="18" t="s">
        <v>87</v>
      </c>
      <c r="AO22" s="18">
        <v>72</v>
      </c>
      <c r="AP22" s="18" t="s">
        <v>106</v>
      </c>
      <c r="AQ22" s="13"/>
      <c r="AR22" s="26">
        <v>4</v>
      </c>
      <c r="AS22" s="27" t="s">
        <v>87</v>
      </c>
      <c r="AT22" s="25" t="s">
        <v>132</v>
      </c>
      <c r="AV22" s="44" t="s">
        <v>133</v>
      </c>
      <c r="AX22" s="25" t="s">
        <v>134</v>
      </c>
    </row>
    <row r="23" spans="1:50" ht="18.75" x14ac:dyDescent="0.25">
      <c r="A23" s="3" t="s">
        <v>25</v>
      </c>
      <c r="B23" s="30">
        <v>13550</v>
      </c>
      <c r="C23" s="15">
        <f>0.0000000031105346*B23^2-0.0001123*B23+1.0174376</f>
        <v>6.687452889650003E-2</v>
      </c>
      <c r="D23" s="30">
        <v>700</v>
      </c>
      <c r="E23" s="16">
        <f>(0.9836679-0.0004041*D23)/(1-0.0004723*D23+0.0000011381201*D23^2)</f>
        <v>0.57111538653362071</v>
      </c>
      <c r="F23" s="16">
        <v>0.17</v>
      </c>
      <c r="G23" s="15">
        <v>1</v>
      </c>
      <c r="H23" s="15">
        <v>9.1300000000000008</v>
      </c>
      <c r="I23" s="16">
        <f t="shared" si="0"/>
        <v>0.55232431306999996</v>
      </c>
      <c r="J23" s="15">
        <v>7.5605263157894749</v>
      </c>
      <c r="K23" s="17">
        <v>1</v>
      </c>
      <c r="L23" s="15">
        <v>1</v>
      </c>
      <c r="M23" s="17">
        <v>1</v>
      </c>
      <c r="N23" s="15">
        <v>99.950877192982503</v>
      </c>
      <c r="O23" s="16">
        <f t="shared" si="1"/>
        <v>0.98386779245518219</v>
      </c>
      <c r="P23" s="15">
        <v>137</v>
      </c>
      <c r="Q23" s="17">
        <f t="shared" si="2"/>
        <v>0.62696620339006282</v>
      </c>
      <c r="R23" s="17">
        <v>31</v>
      </c>
      <c r="S23" s="17">
        <f t="shared" si="3"/>
        <v>0.85505190559713118</v>
      </c>
      <c r="T23" s="93">
        <v>64.030999348777414</v>
      </c>
      <c r="U23" s="94">
        <v>62.892571883021184</v>
      </c>
      <c r="V23" s="95">
        <v>62.079723518422185</v>
      </c>
      <c r="W23" s="17">
        <v>13.894539358458672</v>
      </c>
      <c r="X23" s="10">
        <v>75.89</v>
      </c>
      <c r="Y23" s="10">
        <v>75.89</v>
      </c>
      <c r="Z23" s="43" t="s">
        <v>92</v>
      </c>
      <c r="AA23" s="40">
        <v>73.58</v>
      </c>
      <c r="AB23" s="20" t="s">
        <v>95</v>
      </c>
      <c r="AC23" s="40">
        <v>77.78</v>
      </c>
      <c r="AD23" s="18" t="s">
        <v>87</v>
      </c>
      <c r="AE23" s="40">
        <v>69.37</v>
      </c>
      <c r="AF23" s="18" t="s">
        <v>87</v>
      </c>
      <c r="AG23" s="12" t="s">
        <v>86</v>
      </c>
      <c r="AH23" s="12" t="s">
        <v>86</v>
      </c>
      <c r="AI23" s="12" t="s">
        <v>86</v>
      </c>
      <c r="AJ23" s="12" t="s">
        <v>86</v>
      </c>
      <c r="AK23" s="12" t="s">
        <v>86</v>
      </c>
      <c r="AL23" s="12" t="s">
        <v>86</v>
      </c>
      <c r="AM23" s="12" t="s">
        <v>86</v>
      </c>
      <c r="AN23" s="12" t="s">
        <v>86</v>
      </c>
      <c r="AO23" s="18">
        <v>94</v>
      </c>
      <c r="AP23" s="18" t="s">
        <v>106</v>
      </c>
      <c r="AQ23" s="13"/>
      <c r="AR23" s="31">
        <v>2</v>
      </c>
      <c r="AS23" s="32" t="s">
        <v>95</v>
      </c>
      <c r="AT23" s="25" t="s">
        <v>138</v>
      </c>
      <c r="AV23" s="44" t="s">
        <v>139</v>
      </c>
      <c r="AX23" s="25" t="s">
        <v>140</v>
      </c>
    </row>
    <row r="24" spans="1:50" ht="18.75" x14ac:dyDescent="0.25">
      <c r="A24" s="3" t="s">
        <v>26</v>
      </c>
      <c r="B24" s="30">
        <v>17329</v>
      </c>
      <c r="C24" s="15">
        <f>0.0000000031105346*B24^2-0.0001123*B24+1.0174376</f>
        <v>5.4665268112383814E-3</v>
      </c>
      <c r="D24" s="30">
        <v>571</v>
      </c>
      <c r="E24" s="16">
        <f>(0.9836679-0.0004041*D24)/(1-0.0004723*D24+0.0000011381201*D24^2)</f>
        <v>0.68361474825458934</v>
      </c>
      <c r="F24" s="15">
        <v>0.83</v>
      </c>
      <c r="G24" s="15">
        <v>1</v>
      </c>
      <c r="H24" s="15">
        <v>5.91</v>
      </c>
      <c r="I24" s="16">
        <f t="shared" si="0"/>
        <v>0.70130884442999997</v>
      </c>
      <c r="J24" s="15">
        <v>7.0767213114754091</v>
      </c>
      <c r="K24" s="17">
        <v>1</v>
      </c>
      <c r="L24" s="15">
        <v>1</v>
      </c>
      <c r="M24" s="17">
        <v>1</v>
      </c>
      <c r="N24" s="15">
        <v>93.398360655737704</v>
      </c>
      <c r="O24" s="16">
        <f t="shared" si="1"/>
        <v>0.96074529325569347</v>
      </c>
      <c r="P24" s="15">
        <v>144.18032786885246</v>
      </c>
      <c r="Q24" s="17">
        <f t="shared" si="2"/>
        <v>0.59033036545324391</v>
      </c>
      <c r="R24" s="17">
        <v>8</v>
      </c>
      <c r="S24" s="17">
        <v>1</v>
      </c>
      <c r="T24" s="93">
        <v>69.33177139117754</v>
      </c>
      <c r="U24" s="94">
        <v>68.432117604058561</v>
      </c>
      <c r="V24" s="95">
        <v>67.856897505537773</v>
      </c>
      <c r="W24" s="17">
        <v>14.665297214276704</v>
      </c>
      <c r="X24" s="10">
        <v>79.22</v>
      </c>
      <c r="Y24" s="10">
        <v>79.22</v>
      </c>
      <c r="Z24" s="43" t="s">
        <v>92</v>
      </c>
      <c r="AA24" s="40">
        <v>75.13</v>
      </c>
      <c r="AB24" s="20" t="s">
        <v>95</v>
      </c>
      <c r="AC24" s="40">
        <v>76.819999999999993</v>
      </c>
      <c r="AD24" s="18" t="s">
        <v>87</v>
      </c>
      <c r="AE24" s="40">
        <v>68.44</v>
      </c>
      <c r="AF24" s="18" t="s">
        <v>87</v>
      </c>
      <c r="AG24" s="12" t="s">
        <v>86</v>
      </c>
      <c r="AH24" s="12" t="s">
        <v>86</v>
      </c>
      <c r="AI24" s="12" t="s">
        <v>86</v>
      </c>
      <c r="AJ24" s="12" t="s">
        <v>86</v>
      </c>
      <c r="AK24" s="12" t="s">
        <v>86</v>
      </c>
      <c r="AL24" s="12" t="s">
        <v>86</v>
      </c>
      <c r="AM24" s="12" t="s">
        <v>86</v>
      </c>
      <c r="AN24" s="12" t="s">
        <v>86</v>
      </c>
      <c r="AO24" s="18">
        <v>79</v>
      </c>
      <c r="AP24" s="18" t="s">
        <v>106</v>
      </c>
      <c r="AQ24" s="13"/>
      <c r="AR24" s="34">
        <v>1</v>
      </c>
      <c r="AS24" s="35" t="s">
        <v>102</v>
      </c>
      <c r="AT24" s="25" t="s">
        <v>104</v>
      </c>
      <c r="AV24" s="44" t="s">
        <v>141</v>
      </c>
      <c r="AX24" s="25" t="s">
        <v>142</v>
      </c>
    </row>
    <row r="25" spans="1:50" ht="18.75" x14ac:dyDescent="0.25">
      <c r="A25" s="3" t="s">
        <v>27</v>
      </c>
      <c r="B25" s="30">
        <v>387300</v>
      </c>
      <c r="C25" s="17">
        <v>0</v>
      </c>
      <c r="D25" s="30">
        <v>67000</v>
      </c>
      <c r="E25" s="17">
        <v>0</v>
      </c>
      <c r="F25" s="15">
        <v>9.27</v>
      </c>
      <c r="G25" s="15">
        <f>0.0022496*F25^2-0.1023114*F25+1.1451398</f>
        <v>0.39002777383999998</v>
      </c>
      <c r="H25" s="15">
        <v>23.9</v>
      </c>
      <c r="I25" s="16">
        <f t="shared" si="0"/>
        <v>0.10284528300000007</v>
      </c>
      <c r="J25" s="15">
        <v>4.8243636363636355</v>
      </c>
      <c r="K25" s="17">
        <f>-0.0032863*J25^3+0.0307757*J25^2+0.1126933*J25-0.1469681</f>
        <v>0.74399310681348307</v>
      </c>
      <c r="L25" s="15">
        <v>9.32</v>
      </c>
      <c r="M25" s="17">
        <f>(1.055955-0.0093891*L25)/(1+0.0109876*L25-0.000091365058*L25^2)</f>
        <v>0.88485764068397821</v>
      </c>
      <c r="N25" s="15">
        <v>63.665454545454551</v>
      </c>
      <c r="O25" s="16">
        <f t="shared" si="1"/>
        <v>0.68236416816605994</v>
      </c>
      <c r="P25" s="15">
        <v>162.6</v>
      </c>
      <c r="Q25" s="17">
        <f t="shared" si="2"/>
        <v>0.49414544371486585</v>
      </c>
      <c r="R25" s="17">
        <v>19</v>
      </c>
      <c r="S25" s="17">
        <f t="shared" si="3"/>
        <v>1.0041859568379503</v>
      </c>
      <c r="T25" s="93">
        <v>16.261420762324729</v>
      </c>
      <c r="U25" s="94">
        <v>14.948262377148481</v>
      </c>
      <c r="V25" s="95">
        <v>16.767359535070337</v>
      </c>
      <c r="W25" s="17">
        <v>7.6158634355538313</v>
      </c>
      <c r="X25" s="10">
        <v>49.92</v>
      </c>
      <c r="Y25" s="10">
        <v>49.92</v>
      </c>
      <c r="Z25" s="20" t="s">
        <v>95</v>
      </c>
      <c r="AA25" s="40">
        <v>13.9</v>
      </c>
      <c r="AB25" s="33" t="s">
        <v>102</v>
      </c>
      <c r="AC25" s="40">
        <v>49</v>
      </c>
      <c r="AD25" s="20" t="s">
        <v>95</v>
      </c>
      <c r="AE25" s="40">
        <v>23.98</v>
      </c>
      <c r="AF25" s="33" t="s">
        <v>102</v>
      </c>
      <c r="AG25" s="33" t="s">
        <v>102</v>
      </c>
      <c r="AH25" s="33" t="s">
        <v>102</v>
      </c>
      <c r="AI25" s="20" t="s">
        <v>95</v>
      </c>
      <c r="AJ25" s="33" t="s">
        <v>102</v>
      </c>
      <c r="AK25" s="20" t="s">
        <v>95</v>
      </c>
      <c r="AL25" s="20" t="s">
        <v>95</v>
      </c>
      <c r="AM25" s="20" t="s">
        <v>95</v>
      </c>
      <c r="AN25" s="20" t="s">
        <v>95</v>
      </c>
      <c r="AO25" s="12">
        <v>37</v>
      </c>
      <c r="AP25" s="12" t="s">
        <v>85</v>
      </c>
      <c r="AQ25" s="13"/>
    </row>
    <row r="26" spans="1:50" ht="18.75" x14ac:dyDescent="0.25">
      <c r="A26" s="3" t="s">
        <v>28</v>
      </c>
      <c r="B26" s="30">
        <v>228000</v>
      </c>
      <c r="C26" s="17">
        <v>0</v>
      </c>
      <c r="D26" s="30">
        <v>52000</v>
      </c>
      <c r="E26" s="17">
        <v>0</v>
      </c>
      <c r="F26" s="15">
        <v>8.0399999999999991</v>
      </c>
      <c r="G26" s="15">
        <f>0.0022496*F26^2-0.1023114*F26+1.1451398</f>
        <v>0.4679738873599999</v>
      </c>
      <c r="H26" s="15">
        <v>15.2</v>
      </c>
      <c r="I26" s="16">
        <f t="shared" si="0"/>
        <v>0.32111497200000005</v>
      </c>
      <c r="J26" s="15">
        <v>7.0923333333333325</v>
      </c>
      <c r="K26" s="17">
        <v>1</v>
      </c>
      <c r="L26" s="15">
        <v>19.2</v>
      </c>
      <c r="M26" s="17">
        <f>(1.055955-0.0093891*L26)/(1+0.0109876*L26-0.000091365058*L26^2)</f>
        <v>0.74381919175196209</v>
      </c>
      <c r="N26" s="15">
        <v>95.036666666666662</v>
      </c>
      <c r="O26" s="16">
        <f t="shared" si="1"/>
        <v>0.96818317382050068</v>
      </c>
      <c r="P26" s="15">
        <v>186</v>
      </c>
      <c r="Q26" s="17">
        <f t="shared" si="2"/>
        <v>0.37234517886602569</v>
      </c>
      <c r="R26" s="17">
        <v>29</v>
      </c>
      <c r="S26" s="17">
        <f t="shared" si="3"/>
        <v>0.88658504312239761</v>
      </c>
      <c r="T26" s="93">
        <v>37.435620665481963</v>
      </c>
      <c r="U26" s="94">
        <v>38.22800151436897</v>
      </c>
      <c r="V26" s="95">
        <v>37.496112904798665</v>
      </c>
      <c r="W26" s="17">
        <v>8.8718524105837826</v>
      </c>
      <c r="X26" s="10">
        <v>54.79</v>
      </c>
      <c r="Y26" s="10">
        <v>54.79</v>
      </c>
      <c r="Z26" s="12" t="s">
        <v>86</v>
      </c>
      <c r="AA26" s="40">
        <v>14.05</v>
      </c>
      <c r="AB26" s="33" t="s">
        <v>102</v>
      </c>
      <c r="AC26" s="40">
        <v>56.48</v>
      </c>
      <c r="AD26" s="12" t="s">
        <v>86</v>
      </c>
      <c r="AE26" s="40">
        <v>26</v>
      </c>
      <c r="AF26" s="33" t="s">
        <v>102</v>
      </c>
      <c r="AG26" s="20" t="s">
        <v>95</v>
      </c>
      <c r="AH26" s="20" t="s">
        <v>95</v>
      </c>
      <c r="AI26" s="20" t="s">
        <v>95</v>
      </c>
      <c r="AJ26" s="20" t="s">
        <v>95</v>
      </c>
      <c r="AK26" s="20" t="s">
        <v>95</v>
      </c>
      <c r="AL26" s="20" t="s">
        <v>95</v>
      </c>
      <c r="AM26" s="20" t="s">
        <v>95</v>
      </c>
      <c r="AN26" s="20" t="s">
        <v>95</v>
      </c>
      <c r="AO26" s="20">
        <v>30</v>
      </c>
      <c r="AP26" s="20" t="s">
        <v>88</v>
      </c>
      <c r="AQ26" s="13"/>
      <c r="AT26" s="21" t="s">
        <v>143</v>
      </c>
      <c r="AU26" s="22" t="s">
        <v>144</v>
      </c>
      <c r="AV26" s="22"/>
    </row>
    <row r="27" spans="1:50" ht="24" x14ac:dyDescent="0.25">
      <c r="A27" s="3" t="s">
        <v>30</v>
      </c>
      <c r="B27" s="14">
        <v>24196</v>
      </c>
      <c r="C27" s="16">
        <v>0</v>
      </c>
      <c r="D27" s="14">
        <v>2968</v>
      </c>
      <c r="E27" s="17">
        <v>0</v>
      </c>
      <c r="F27" s="17">
        <v>1.65</v>
      </c>
      <c r="G27" s="15">
        <f>0.0022496*F27^2-0.1023114*F27+1.1451398</f>
        <v>0.98245052599999994</v>
      </c>
      <c r="H27" s="17">
        <v>14.4</v>
      </c>
      <c r="I27" s="16">
        <f t="shared" si="0"/>
        <v>0.34787602799999995</v>
      </c>
      <c r="J27" s="15">
        <v>6.820532197468606</v>
      </c>
      <c r="K27" s="17">
        <v>1</v>
      </c>
      <c r="L27" s="17">
        <v>1.35</v>
      </c>
      <c r="M27" s="17">
        <v>1</v>
      </c>
      <c r="N27" s="15">
        <v>89.974980311788102</v>
      </c>
      <c r="O27" s="16">
        <f t="shared" si="1"/>
        <v>0.94188554727704643</v>
      </c>
      <c r="P27" s="15">
        <v>192.22222222222223</v>
      </c>
      <c r="Q27" s="17">
        <f t="shared" si="2"/>
        <v>0.34085512900422021</v>
      </c>
      <c r="R27" s="17">
        <v>7</v>
      </c>
      <c r="S27" s="17">
        <v>1</v>
      </c>
      <c r="T27" s="93">
        <v>38.131998263481442</v>
      </c>
      <c r="U27" s="94">
        <v>37.75188401807732</v>
      </c>
      <c r="V27" s="95">
        <v>38.569390487502687</v>
      </c>
      <c r="W27" s="17">
        <v>10.867729857558311</v>
      </c>
      <c r="X27" s="10">
        <v>72.569999999999993</v>
      </c>
      <c r="Y27" s="10">
        <v>72.569999999999993</v>
      </c>
      <c r="Z27" s="43" t="s">
        <v>92</v>
      </c>
      <c r="AA27" s="40">
        <v>19.53</v>
      </c>
      <c r="AB27" s="33" t="s">
        <v>102</v>
      </c>
      <c r="AC27" s="40">
        <v>71.47</v>
      </c>
      <c r="AD27" s="18" t="s">
        <v>87</v>
      </c>
      <c r="AE27" s="40">
        <v>61.91</v>
      </c>
      <c r="AF27" s="18" t="s">
        <v>87</v>
      </c>
      <c r="AG27" s="20" t="s">
        <v>95</v>
      </c>
      <c r="AH27" s="20" t="s">
        <v>95</v>
      </c>
      <c r="AI27" s="12" t="s">
        <v>86</v>
      </c>
      <c r="AJ27" s="20" t="s">
        <v>95</v>
      </c>
      <c r="AK27" s="12" t="s">
        <v>86</v>
      </c>
      <c r="AL27" s="20" t="s">
        <v>95</v>
      </c>
      <c r="AM27" s="20" t="s">
        <v>95</v>
      </c>
      <c r="AN27" s="20" t="s">
        <v>95</v>
      </c>
      <c r="AO27" s="33">
        <v>10</v>
      </c>
      <c r="AP27" s="33" t="s">
        <v>103</v>
      </c>
      <c r="AQ27" s="13"/>
      <c r="AR27" s="26">
        <v>4</v>
      </c>
      <c r="AS27" s="27" t="s">
        <v>87</v>
      </c>
      <c r="AT27" s="46" t="s">
        <v>146</v>
      </c>
      <c r="AX27">
        <f>18.59/20</f>
        <v>0.92949999999999999</v>
      </c>
    </row>
    <row r="28" spans="1:50" ht="24" x14ac:dyDescent="0.25">
      <c r="A28" s="3" t="s">
        <v>31</v>
      </c>
      <c r="B28" s="14">
        <v>17329000</v>
      </c>
      <c r="C28" s="17">
        <v>0</v>
      </c>
      <c r="D28" s="14">
        <v>8164000</v>
      </c>
      <c r="E28" s="17">
        <v>0</v>
      </c>
      <c r="F28" s="17">
        <v>76.8</v>
      </c>
      <c r="G28" s="15">
        <v>0</v>
      </c>
      <c r="H28" s="17">
        <v>108</v>
      </c>
      <c r="I28" s="15">
        <v>0</v>
      </c>
      <c r="J28" s="15">
        <v>4.100714285714286</v>
      </c>
      <c r="K28" s="17">
        <f>-0.0032863*J28^3+0.0307757*J28^2+0.1126933*J28-0.1469681</f>
        <v>0.60606123544248103</v>
      </c>
      <c r="L28" s="17">
        <v>27.8</v>
      </c>
      <c r="M28" s="17">
        <f>(1.055955-0.0093891*L28)/(1+0.0109876*L28-0.000091365058*L28^2)</f>
        <v>0.64375545724868632</v>
      </c>
      <c r="N28" s="15">
        <v>55.021428571428579</v>
      </c>
      <c r="O28" s="16">
        <f t="shared" si="1"/>
        <v>0.56947131628850456</v>
      </c>
      <c r="P28" s="15">
        <v>493.28571428571428</v>
      </c>
      <c r="Q28" s="17">
        <v>0</v>
      </c>
      <c r="R28" s="17">
        <v>29</v>
      </c>
      <c r="S28" s="17">
        <f t="shared" si="3"/>
        <v>0.88658504312239761</v>
      </c>
      <c r="T28" s="93">
        <v>10.59601122356311</v>
      </c>
      <c r="U28" s="94">
        <v>10.757830056170647</v>
      </c>
      <c r="V28" s="95">
        <v>10.780810013732477</v>
      </c>
      <c r="W28" s="17">
        <v>4.767990646955452</v>
      </c>
      <c r="X28" s="10">
        <v>17.03</v>
      </c>
      <c r="Y28" s="10">
        <v>17.03</v>
      </c>
      <c r="Z28" s="33" t="s">
        <v>102</v>
      </c>
      <c r="AA28" s="40">
        <v>13.64</v>
      </c>
      <c r="AB28" s="33" t="s">
        <v>102</v>
      </c>
      <c r="AC28" s="40">
        <v>35.49</v>
      </c>
      <c r="AD28" s="20" t="s">
        <v>95</v>
      </c>
      <c r="AE28" s="40">
        <v>9.32</v>
      </c>
      <c r="AF28" s="33" t="s">
        <v>102</v>
      </c>
      <c r="AG28" s="33" t="s">
        <v>102</v>
      </c>
      <c r="AH28" s="33" t="s">
        <v>102</v>
      </c>
      <c r="AI28" s="33" t="s">
        <v>102</v>
      </c>
      <c r="AJ28" s="33" t="s">
        <v>102</v>
      </c>
      <c r="AK28" s="33" t="s">
        <v>102</v>
      </c>
      <c r="AL28" s="33" t="s">
        <v>102</v>
      </c>
      <c r="AM28" s="33" t="s">
        <v>102</v>
      </c>
      <c r="AN28" s="33" t="s">
        <v>102</v>
      </c>
      <c r="AO28" s="20">
        <v>35</v>
      </c>
      <c r="AP28" s="20" t="s">
        <v>88</v>
      </c>
      <c r="AQ28" s="36"/>
      <c r="AR28" s="28">
        <v>3</v>
      </c>
      <c r="AS28" s="29" t="s">
        <v>86</v>
      </c>
      <c r="AT28" s="46" t="s">
        <v>147</v>
      </c>
      <c r="AX28">
        <f>AX27*26.85</f>
        <v>24.957075</v>
      </c>
    </row>
    <row r="29" spans="1:50" ht="18.75" x14ac:dyDescent="0.25">
      <c r="A29" s="3" t="s">
        <v>32</v>
      </c>
      <c r="B29" s="14">
        <v>57940000</v>
      </c>
      <c r="C29" s="17">
        <v>0</v>
      </c>
      <c r="D29" s="14">
        <v>14136000</v>
      </c>
      <c r="E29" s="17">
        <v>0</v>
      </c>
      <c r="F29" s="17">
        <v>66.400000000000006</v>
      </c>
      <c r="G29" s="15">
        <v>0</v>
      </c>
      <c r="H29" s="17">
        <v>135</v>
      </c>
      <c r="I29" s="15">
        <v>0</v>
      </c>
      <c r="J29" s="15">
        <v>5.7840000000000007</v>
      </c>
      <c r="K29" s="17">
        <f>-0.0032863*J29^3+0.0307757*J29^2+0.1126933*J29-0.1469681</f>
        <v>0.89853566756116487</v>
      </c>
      <c r="L29" s="17">
        <v>20.100000000000001</v>
      </c>
      <c r="M29" s="17">
        <f>(1.055955-0.0093891*L29)/(1+0.0109876*L29-0.000091365058*L29^2)</f>
        <v>0.73249935736771943</v>
      </c>
      <c r="N29" s="15">
        <v>77.347999999999999</v>
      </c>
      <c r="O29" s="16">
        <f t="shared" si="1"/>
        <v>0.83866026196397092</v>
      </c>
      <c r="P29" s="15">
        <v>630</v>
      </c>
      <c r="Q29" s="17">
        <v>0</v>
      </c>
      <c r="R29" s="16">
        <v>20</v>
      </c>
      <c r="S29" s="17">
        <f t="shared" si="3"/>
        <v>0.99614421691584598</v>
      </c>
      <c r="T29" s="93">
        <v>15.419767259229104</v>
      </c>
      <c r="U29" s="94">
        <v>15.660469566560053</v>
      </c>
      <c r="V29" s="95">
        <v>15.527255809552415</v>
      </c>
      <c r="W29" s="17">
        <v>6.1991796502496825</v>
      </c>
      <c r="X29" s="10">
        <v>19</v>
      </c>
      <c r="Y29" s="10">
        <v>19</v>
      </c>
      <c r="Z29" s="33" t="s">
        <v>102</v>
      </c>
      <c r="AA29" s="40">
        <v>14</v>
      </c>
      <c r="AB29" s="33" t="s">
        <v>102</v>
      </c>
      <c r="AC29" s="40">
        <v>44.76</v>
      </c>
      <c r="AD29" s="20" t="s">
        <v>95</v>
      </c>
      <c r="AE29" s="40">
        <v>9.86</v>
      </c>
      <c r="AF29" s="33" t="s">
        <v>102</v>
      </c>
      <c r="AG29" s="33" t="s">
        <v>102</v>
      </c>
      <c r="AH29" s="33" t="s">
        <v>102</v>
      </c>
      <c r="AI29" s="33" t="s">
        <v>102</v>
      </c>
      <c r="AJ29" s="33" t="s">
        <v>102</v>
      </c>
      <c r="AK29" s="33" t="s">
        <v>102</v>
      </c>
      <c r="AL29" s="33" t="s">
        <v>102</v>
      </c>
      <c r="AM29" s="33" t="s">
        <v>102</v>
      </c>
      <c r="AN29" s="33" t="s">
        <v>102</v>
      </c>
      <c r="AO29" s="33">
        <v>5</v>
      </c>
      <c r="AP29" s="33" t="s">
        <v>103</v>
      </c>
      <c r="AQ29" s="13"/>
      <c r="AR29" s="31">
        <v>2</v>
      </c>
      <c r="AS29" s="32" t="s">
        <v>95</v>
      </c>
      <c r="AT29" s="46" t="s">
        <v>148</v>
      </c>
    </row>
    <row r="30" spans="1:50" ht="24" x14ac:dyDescent="0.25">
      <c r="A30" s="3" t="s">
        <v>33</v>
      </c>
      <c r="B30" s="30">
        <v>2143</v>
      </c>
      <c r="C30" s="15">
        <f t="shared" ref="C30:C35" si="4">0.0000000031105346*B30^2-0.0001123*B30+1.0174376</f>
        <v>0.79106367151323542</v>
      </c>
      <c r="D30" s="30">
        <v>571</v>
      </c>
      <c r="E30" s="16">
        <f>(0.9836679-0.0004041*D30)/(1-0.0004723*D30+0.0000011381201*D30^2)</f>
        <v>0.68361474825458934</v>
      </c>
      <c r="F30" s="15">
        <v>0.42</v>
      </c>
      <c r="G30" s="15">
        <v>1</v>
      </c>
      <c r="H30" s="15">
        <v>5.66</v>
      </c>
      <c r="I30" s="16">
        <f t="shared" ref="I30:I37" si="5">0.0008803*H30^2-0.0595082*H30+1.0222551</f>
        <v>0.71363962668000003</v>
      </c>
      <c r="J30" s="15">
        <v>6.6227027027027026</v>
      </c>
      <c r="K30" s="17">
        <f>-0.0032863*J30^3+0.0307757*J30^2+0.1126933*J30-0.1469681</f>
        <v>0.99461276554340916</v>
      </c>
      <c r="L30" s="15">
        <v>1</v>
      </c>
      <c r="M30" s="17">
        <v>1</v>
      </c>
      <c r="N30" s="15">
        <v>85.118918918918908</v>
      </c>
      <c r="O30" s="16">
        <f t="shared" si="1"/>
        <v>0.90800705283860672</v>
      </c>
      <c r="P30" s="15">
        <v>62.054054054054056</v>
      </c>
      <c r="Q30" s="17">
        <f t="shared" ref="Q30:Q37" si="6">(0.9900409-0.003589*P30)/(1-0.0036712*P30+0.000015867147*P30^2)</f>
        <v>0.92084602384551961</v>
      </c>
      <c r="R30" s="17">
        <v>8</v>
      </c>
      <c r="S30" s="17">
        <v>1</v>
      </c>
      <c r="T30" s="93">
        <v>57.03760322984958</v>
      </c>
      <c r="U30" s="94">
        <v>59.15354136954906</v>
      </c>
      <c r="V30" s="95">
        <v>60.690822599992863</v>
      </c>
      <c r="W30" s="17">
        <v>17.261014921527618</v>
      </c>
      <c r="X30" s="10">
        <v>77.47</v>
      </c>
      <c r="Y30" s="10">
        <v>77.47</v>
      </c>
      <c r="Z30" s="43" t="s">
        <v>92</v>
      </c>
      <c r="AA30" s="40">
        <v>74.599999999999994</v>
      </c>
      <c r="AB30" s="20" t="s">
        <v>95</v>
      </c>
      <c r="AC30" s="40">
        <v>75.599999999999994</v>
      </c>
      <c r="AD30" s="18" t="s">
        <v>87</v>
      </c>
      <c r="AE30" s="40">
        <v>71.069999999999993</v>
      </c>
      <c r="AF30" s="43" t="s">
        <v>92</v>
      </c>
      <c r="AG30" s="12" t="s">
        <v>86</v>
      </c>
      <c r="AH30" s="12" t="s">
        <v>86</v>
      </c>
      <c r="AI30" s="18" t="s">
        <v>87</v>
      </c>
      <c r="AJ30" s="18" t="s">
        <v>87</v>
      </c>
      <c r="AK30" s="18" t="s">
        <v>87</v>
      </c>
      <c r="AL30" s="18" t="s">
        <v>87</v>
      </c>
      <c r="AM30" s="18" t="s">
        <v>87</v>
      </c>
      <c r="AN30" s="18" t="s">
        <v>87</v>
      </c>
      <c r="AO30" s="18">
        <v>66</v>
      </c>
      <c r="AP30" s="18" t="s">
        <v>106</v>
      </c>
      <c r="AQ30" s="13"/>
      <c r="AR30" s="34">
        <v>1</v>
      </c>
      <c r="AS30" s="35" t="s">
        <v>102</v>
      </c>
      <c r="AT30" s="46" t="s">
        <v>149</v>
      </c>
      <c r="AU30" s="38"/>
      <c r="AV30" s="38"/>
      <c r="AW30" s="38"/>
      <c r="AX30" s="38"/>
    </row>
    <row r="31" spans="1:50" ht="24" x14ac:dyDescent="0.25">
      <c r="A31" s="3" t="s">
        <v>34</v>
      </c>
      <c r="B31" s="30">
        <v>6488</v>
      </c>
      <c r="C31" s="15">
        <f t="shared" si="4"/>
        <v>0.41977049136938249</v>
      </c>
      <c r="D31" s="30">
        <v>86</v>
      </c>
      <c r="E31" s="16">
        <f>(0.9836679-0.0004041*D31)/(1-0.0004723*D31+0.0000011381201*D31^2)</f>
        <v>0.98048724797902365</v>
      </c>
      <c r="F31" s="15">
        <v>0.26</v>
      </c>
      <c r="G31" s="15">
        <v>1</v>
      </c>
      <c r="H31" s="15">
        <v>4.05</v>
      </c>
      <c r="I31" s="16">
        <f t="shared" si="5"/>
        <v>0.79568601075000001</v>
      </c>
      <c r="J31" s="15">
        <v>6.9991176470588234</v>
      </c>
      <c r="K31" s="17">
        <v>1</v>
      </c>
      <c r="L31" s="15">
        <v>2.98</v>
      </c>
      <c r="M31" s="17">
        <f>(1.055955-0.0093891*L31)/(1+0.0109876*L31-0.000091365058*L31^2)</f>
        <v>0.99616621160269081</v>
      </c>
      <c r="N31" s="15">
        <v>91.447058823529389</v>
      </c>
      <c r="O31" s="16">
        <f t="shared" si="1"/>
        <v>0.95053055598747116</v>
      </c>
      <c r="P31" s="15">
        <v>105</v>
      </c>
      <c r="Q31" s="17">
        <f t="shared" si="6"/>
        <v>0.77672896292355131</v>
      </c>
      <c r="R31" s="17">
        <v>7</v>
      </c>
      <c r="S31" s="17">
        <v>1</v>
      </c>
      <c r="T31" s="93">
        <v>77.585948149452207</v>
      </c>
      <c r="U31" s="94">
        <v>78.012701204312151</v>
      </c>
      <c r="V31" s="95">
        <v>77.550991879671585</v>
      </c>
      <c r="W31" s="17">
        <v>17.446588774025425</v>
      </c>
      <c r="X31" s="10">
        <v>83.86</v>
      </c>
      <c r="Y31" s="10">
        <v>83.86</v>
      </c>
      <c r="Z31" s="43" t="s">
        <v>92</v>
      </c>
      <c r="AA31" s="40">
        <v>89.07</v>
      </c>
      <c r="AB31" s="18" t="s">
        <v>87</v>
      </c>
      <c r="AC31" s="40">
        <v>80.38</v>
      </c>
      <c r="AD31" s="18" t="s">
        <v>87</v>
      </c>
      <c r="AE31" s="40">
        <v>73.87</v>
      </c>
      <c r="AF31" s="43" t="s">
        <v>92</v>
      </c>
      <c r="AG31" s="18" t="s">
        <v>87</v>
      </c>
      <c r="AH31" s="18" t="s">
        <v>87</v>
      </c>
      <c r="AI31" s="18" t="s">
        <v>87</v>
      </c>
      <c r="AJ31" s="18" t="s">
        <v>87</v>
      </c>
      <c r="AK31" s="18" t="s">
        <v>87</v>
      </c>
      <c r="AL31" s="18" t="s">
        <v>87</v>
      </c>
      <c r="AM31" s="18" t="s">
        <v>87</v>
      </c>
      <c r="AN31" s="18" t="s">
        <v>87</v>
      </c>
      <c r="AO31" s="43">
        <v>103</v>
      </c>
      <c r="AP31" s="43" t="s">
        <v>87</v>
      </c>
      <c r="AQ31" s="13"/>
      <c r="AS31" s="47" t="s">
        <v>84</v>
      </c>
      <c r="AT31" s="38"/>
      <c r="AU31" s="38"/>
      <c r="AV31" s="38"/>
      <c r="AW31" s="38"/>
      <c r="AX31" s="38"/>
    </row>
    <row r="32" spans="1:50" ht="23.25" customHeight="1" x14ac:dyDescent="0.25">
      <c r="A32" s="3" t="s">
        <v>35</v>
      </c>
      <c r="B32" s="30">
        <v>15985</v>
      </c>
      <c r="C32" s="15">
        <f t="shared" si="4"/>
        <v>1.7126600862285013E-2</v>
      </c>
      <c r="D32" s="30">
        <v>1225</v>
      </c>
      <c r="E32" s="16">
        <f>(0.9836679-0.0004041*D32)/(1-0.0004723*D32+0.0000011381201*D32^2)</f>
        <v>0.22948382008691623</v>
      </c>
      <c r="F32" s="15">
        <v>0.64</v>
      </c>
      <c r="G32" s="15">
        <v>1</v>
      </c>
      <c r="H32" s="15">
        <v>1.49</v>
      </c>
      <c r="I32" s="16">
        <f t="shared" si="5"/>
        <v>0.93554223602999997</v>
      </c>
      <c r="J32" s="15">
        <v>7.4776923076923083</v>
      </c>
      <c r="K32" s="17">
        <v>1</v>
      </c>
      <c r="L32" s="15">
        <v>3.25</v>
      </c>
      <c r="M32" s="17">
        <f>(1.055955-0.0093891*L32)/(1+0.0109876*L32-0.000091365058*L32^2)</f>
        <v>0.99100818591740969</v>
      </c>
      <c r="N32" s="15">
        <v>98.08461538461539</v>
      </c>
      <c r="O32" s="16">
        <f t="shared" si="1"/>
        <v>0.97911996004548396</v>
      </c>
      <c r="P32" s="15">
        <v>128</v>
      </c>
      <c r="Q32" s="17">
        <f t="shared" si="6"/>
        <v>0.67166178136912891</v>
      </c>
      <c r="R32" s="16">
        <v>7</v>
      </c>
      <c r="S32" s="17">
        <v>1</v>
      </c>
      <c r="T32" s="93">
        <v>55.422701713819833</v>
      </c>
      <c r="U32" s="94">
        <v>57.015476700777377</v>
      </c>
      <c r="V32" s="95">
        <v>56.698504882637579</v>
      </c>
      <c r="W32" s="17">
        <v>13.461309442372029</v>
      </c>
      <c r="X32" s="10">
        <v>78.34</v>
      </c>
      <c r="Y32" s="10">
        <v>78.34</v>
      </c>
      <c r="Z32" s="43" t="s">
        <v>92</v>
      </c>
      <c r="AA32" s="40">
        <v>52.4</v>
      </c>
      <c r="AB32" s="33" t="s">
        <v>102</v>
      </c>
      <c r="AC32" s="40">
        <v>74.75</v>
      </c>
      <c r="AD32" s="18" t="s">
        <v>87</v>
      </c>
      <c r="AE32" s="40">
        <v>67.900000000000006</v>
      </c>
      <c r="AF32" s="18" t="s">
        <v>87</v>
      </c>
      <c r="AG32" s="12" t="s">
        <v>86</v>
      </c>
      <c r="AH32" s="12" t="s">
        <v>86</v>
      </c>
      <c r="AI32" s="12" t="s">
        <v>86</v>
      </c>
      <c r="AJ32" s="12"/>
      <c r="AK32" s="12" t="s">
        <v>86</v>
      </c>
      <c r="AL32" s="12" t="s">
        <v>86</v>
      </c>
      <c r="AM32" s="12" t="s">
        <v>86</v>
      </c>
      <c r="AN32" s="12" t="s">
        <v>86</v>
      </c>
      <c r="AO32" s="12">
        <v>57</v>
      </c>
      <c r="AP32" s="12" t="s">
        <v>85</v>
      </c>
      <c r="AQ32" s="36"/>
      <c r="AT32" s="48"/>
      <c r="AU32" s="49"/>
      <c r="AV32" s="49"/>
      <c r="AW32" s="38"/>
      <c r="AX32" s="38"/>
    </row>
    <row r="33" spans="1:53" ht="18.75" x14ac:dyDescent="0.25">
      <c r="A33" s="3" t="s">
        <v>36</v>
      </c>
      <c r="B33" s="14">
        <v>2359</v>
      </c>
      <c r="C33" s="15">
        <f t="shared" si="4"/>
        <v>0.76983165489538263</v>
      </c>
      <c r="D33" s="14">
        <v>1</v>
      </c>
      <c r="E33" s="16">
        <f>(0.9836679-0.0004041*D33)/(1-0.0004723*D33+0.0000011381201*D33^2)</f>
        <v>0.98372729480152754</v>
      </c>
      <c r="F33" s="15">
        <v>0.81</v>
      </c>
      <c r="G33" s="15">
        <v>1</v>
      </c>
      <c r="H33" s="15">
        <v>8.8000000000000007</v>
      </c>
      <c r="I33" s="16">
        <f t="shared" si="5"/>
        <v>0.56675337199999998</v>
      </c>
      <c r="J33" s="15">
        <v>7.6812499999999995</v>
      </c>
      <c r="K33" s="17">
        <v>1</v>
      </c>
      <c r="L33" s="17">
        <v>1</v>
      </c>
      <c r="M33" s="17">
        <f>(1.055955-0.0093891*L33)/(1+0.0109876*L33-0.000091365058*L33^2)</f>
        <v>1.0352851893449246</v>
      </c>
      <c r="N33" s="15">
        <v>99.399999999999991</v>
      </c>
      <c r="O33" s="16">
        <f t="shared" si="1"/>
        <v>0.98262484881229706</v>
      </c>
      <c r="P33" s="15">
        <v>53</v>
      </c>
      <c r="Q33" s="17">
        <f t="shared" si="6"/>
        <v>0.94097237616417662</v>
      </c>
      <c r="R33" s="17">
        <v>7</v>
      </c>
      <c r="S33" s="17">
        <v>1</v>
      </c>
      <c r="T33" s="93">
        <v>82.113202325173461</v>
      </c>
      <c r="U33" s="94">
        <v>83.169970691572104</v>
      </c>
      <c r="V33" s="95">
        <v>82.075118597920351</v>
      </c>
      <c r="W33" s="17">
        <v>18.319418151025953</v>
      </c>
      <c r="X33" s="10">
        <v>97.55</v>
      </c>
      <c r="Y33" s="10">
        <v>97.55</v>
      </c>
      <c r="Z33" s="43" t="s">
        <v>92</v>
      </c>
      <c r="AA33" s="40">
        <v>90.24</v>
      </c>
      <c r="AB33" s="43" t="s">
        <v>92</v>
      </c>
      <c r="AC33" s="40">
        <v>94.3</v>
      </c>
      <c r="AD33" s="43" t="s">
        <v>92</v>
      </c>
      <c r="AE33" s="40">
        <v>86.1</v>
      </c>
      <c r="AF33" s="43" t="s">
        <v>92</v>
      </c>
      <c r="AG33" s="43" t="s">
        <v>92</v>
      </c>
      <c r="AH33" s="18" t="s">
        <v>87</v>
      </c>
      <c r="AI33" s="18" t="s">
        <v>87</v>
      </c>
      <c r="AJ33" s="42" t="s">
        <v>92</v>
      </c>
      <c r="AK33" s="42" t="s">
        <v>92</v>
      </c>
      <c r="AL33" s="42" t="s">
        <v>92</v>
      </c>
      <c r="AM33" s="18" t="s">
        <v>87</v>
      </c>
      <c r="AN33" s="18" t="s">
        <v>87</v>
      </c>
      <c r="AO33" s="18">
        <v>61</v>
      </c>
      <c r="AP33" s="18" t="s">
        <v>106</v>
      </c>
      <c r="AQ33" s="13"/>
      <c r="AT33" s="50"/>
      <c r="AU33" s="49"/>
      <c r="AV33" s="49"/>
      <c r="AW33" s="38"/>
      <c r="AX33" s="38"/>
    </row>
    <row r="34" spans="1:53" ht="18.75" x14ac:dyDescent="0.25">
      <c r="A34" s="3" t="s">
        <v>37</v>
      </c>
      <c r="B34" s="14">
        <v>1872</v>
      </c>
      <c r="C34" s="15">
        <f t="shared" si="4"/>
        <v>0.81811250768368637</v>
      </c>
      <c r="D34" s="14">
        <v>121</v>
      </c>
      <c r="E34" s="16">
        <f>(0.9836679-0.0004041*D34)/(1-0.0004723*D34+0.0000011381201*D34^2)</f>
        <v>0.97421289032447411</v>
      </c>
      <c r="F34" s="15">
        <v>0.52</v>
      </c>
      <c r="G34" s="15">
        <v>1</v>
      </c>
      <c r="H34" s="15">
        <v>7.68</v>
      </c>
      <c r="I34" s="16">
        <f t="shared" si="5"/>
        <v>0.61715433072000003</v>
      </c>
      <c r="J34" s="15">
        <v>6.3006060606060617</v>
      </c>
      <c r="K34" s="17">
        <f>-0.0032863*J34^3+0.0307757*J34^2+0.1126933*J34-0.1469681</f>
        <v>0.96282391743736939</v>
      </c>
      <c r="L34" s="17">
        <v>1</v>
      </c>
      <c r="M34" s="17">
        <f>(1.055955-0.0093891*L34)/(1+0.0109876*L34-0.000091365058*L34^2)</f>
        <v>1.0352851893449246</v>
      </c>
      <c r="N34" s="15">
        <v>82.675757575757558</v>
      </c>
      <c r="O34" s="16">
        <f t="shared" ref="O34:O60" si="7">-0.0000014340773*N34^3+0.0002078*N34^2+0.0035748*N34-0.0174306</f>
        <v>0.88807573899755865</v>
      </c>
      <c r="P34" s="15">
        <v>145.81818181818181</v>
      </c>
      <c r="Q34" s="17">
        <f t="shared" si="6"/>
        <v>0.58187995208401666</v>
      </c>
      <c r="R34" s="17">
        <v>7</v>
      </c>
      <c r="S34" s="17">
        <v>1</v>
      </c>
      <c r="T34" s="93">
        <v>65.531916578784319</v>
      </c>
      <c r="U34" s="94">
        <v>67.136872749060387</v>
      </c>
      <c r="V34" s="95">
        <v>67.516946506065864</v>
      </c>
      <c r="W34" s="17">
        <v>17.904462200087753</v>
      </c>
      <c r="X34" s="10">
        <v>81.02</v>
      </c>
      <c r="Y34" s="10">
        <v>81.02</v>
      </c>
      <c r="Z34" s="43" t="s">
        <v>92</v>
      </c>
      <c r="AA34" s="40">
        <v>83.05</v>
      </c>
      <c r="AB34" s="12" t="s">
        <v>86</v>
      </c>
      <c r="AC34" s="40">
        <v>78.53</v>
      </c>
      <c r="AD34" s="18" t="s">
        <v>87</v>
      </c>
      <c r="AE34" s="40">
        <v>73.739999999999995</v>
      </c>
      <c r="AF34" s="43" t="s">
        <v>92</v>
      </c>
      <c r="AG34" s="12" t="s">
        <v>86</v>
      </c>
      <c r="AH34" s="12" t="s">
        <v>86</v>
      </c>
      <c r="AI34" s="18" t="s">
        <v>87</v>
      </c>
      <c r="AJ34" s="18" t="s">
        <v>87</v>
      </c>
      <c r="AK34" s="18" t="s">
        <v>87</v>
      </c>
      <c r="AL34" s="18" t="s">
        <v>87</v>
      </c>
      <c r="AM34" s="18" t="s">
        <v>87</v>
      </c>
      <c r="AN34" s="18" t="s">
        <v>87</v>
      </c>
      <c r="AO34" s="18">
        <v>84</v>
      </c>
      <c r="AP34" s="18" t="s">
        <v>106</v>
      </c>
      <c r="AQ34" s="36"/>
      <c r="AT34" s="50"/>
      <c r="AU34" s="49"/>
      <c r="AV34" s="49"/>
      <c r="AW34" s="38"/>
      <c r="AX34" s="38"/>
    </row>
    <row r="35" spans="1:53" ht="18.75" x14ac:dyDescent="0.25">
      <c r="A35" s="3" t="s">
        <v>38</v>
      </c>
      <c r="B35" s="14">
        <v>12997</v>
      </c>
      <c r="C35" s="15">
        <f t="shared" si="4"/>
        <v>8.3312253696011473E-2</v>
      </c>
      <c r="D35" s="14">
        <v>3448</v>
      </c>
      <c r="E35" s="17">
        <v>0</v>
      </c>
      <c r="F35" s="15">
        <v>2.85</v>
      </c>
      <c r="G35" s="15">
        <f t="shared" ref="G35:G41" si="8">0.0022496*F35^2-0.1023114*F35+1.1451398</f>
        <v>0.87182468599999985</v>
      </c>
      <c r="H35" s="15">
        <v>13.1</v>
      </c>
      <c r="I35" s="16">
        <f t="shared" si="5"/>
        <v>0.393765963</v>
      </c>
      <c r="J35" s="15">
        <v>8.631333333333334</v>
      </c>
      <c r="K35" s="17">
        <v>1</v>
      </c>
      <c r="L35" s="17">
        <v>3.92</v>
      </c>
      <c r="M35" s="17">
        <f>(1.055955-0.0093891*L35)/(1+0.0109876*L35-0.000091365058*L35^2)</f>
        <v>0.97838301255404703</v>
      </c>
      <c r="N35" s="15">
        <v>114.88666666666663</v>
      </c>
      <c r="O35" s="16">
        <f t="shared" si="7"/>
        <v>0.96139693389722225</v>
      </c>
      <c r="P35" s="15">
        <v>169.46666666666667</v>
      </c>
      <c r="Q35" s="17">
        <f t="shared" si="6"/>
        <v>0.45807545207799427</v>
      </c>
      <c r="R35" s="17">
        <v>7</v>
      </c>
      <c r="S35" s="17">
        <v>1</v>
      </c>
      <c r="T35" s="93">
        <v>39.740465731137299</v>
      </c>
      <c r="U35" s="94">
        <v>40.156821738501066</v>
      </c>
      <c r="V35" s="95">
        <v>40.458712635771107</v>
      </c>
      <c r="W35" s="17">
        <v>11.012195077514519</v>
      </c>
      <c r="X35" s="105">
        <v>20.36</v>
      </c>
      <c r="Y35" s="105">
        <v>71.959999999999994</v>
      </c>
      <c r="Z35" s="43" t="s">
        <v>92</v>
      </c>
      <c r="AA35" s="40">
        <v>19.489999999999998</v>
      </c>
      <c r="AB35" s="33" t="s">
        <v>102</v>
      </c>
      <c r="AC35" s="40">
        <v>66</v>
      </c>
      <c r="AD35" s="12" t="s">
        <v>86</v>
      </c>
      <c r="AE35" s="40">
        <v>23.83</v>
      </c>
      <c r="AF35" s="33" t="s">
        <v>102</v>
      </c>
      <c r="AG35" s="20" t="s">
        <v>95</v>
      </c>
      <c r="AH35" s="12" t="s">
        <v>86</v>
      </c>
      <c r="AI35" s="12" t="s">
        <v>86</v>
      </c>
      <c r="AJ35" s="20" t="s">
        <v>95</v>
      </c>
      <c r="AK35" s="12" t="s">
        <v>86</v>
      </c>
      <c r="AL35" s="12" t="s">
        <v>86</v>
      </c>
      <c r="AM35" s="20" t="s">
        <v>95</v>
      </c>
      <c r="AN35" s="12" t="s">
        <v>86</v>
      </c>
      <c r="AO35" s="20">
        <v>26</v>
      </c>
      <c r="AP35" s="20" t="s">
        <v>88</v>
      </c>
      <c r="AQ35" s="13"/>
      <c r="AT35" s="50"/>
      <c r="AU35" s="49"/>
      <c r="AV35" s="49"/>
      <c r="AW35" s="38"/>
      <c r="AX35" s="38"/>
    </row>
    <row r="36" spans="1:53" ht="18.75" x14ac:dyDescent="0.25">
      <c r="A36" s="3" t="s">
        <v>39</v>
      </c>
      <c r="B36" s="14">
        <v>43520</v>
      </c>
      <c r="C36" s="17">
        <v>0</v>
      </c>
      <c r="D36" s="14">
        <v>15531</v>
      </c>
      <c r="E36" s="17">
        <v>0</v>
      </c>
      <c r="F36" s="15">
        <v>2.59</v>
      </c>
      <c r="G36" s="15">
        <f t="shared" si="8"/>
        <v>0.89524381575999989</v>
      </c>
      <c r="H36" s="15">
        <v>18.399999999999999</v>
      </c>
      <c r="I36" s="16">
        <f t="shared" si="5"/>
        <v>0.22533858800000006</v>
      </c>
      <c r="J36" s="15">
        <v>8.68</v>
      </c>
      <c r="K36" s="17">
        <f>-0.0032863*J36^3+0.0307757*J36^2+0.1126933*J36-0.1469681</f>
        <v>1.0007765549184</v>
      </c>
      <c r="L36" s="17">
        <v>2.08</v>
      </c>
      <c r="M36" s="17">
        <v>1</v>
      </c>
      <c r="N36" s="15">
        <v>115.4851851851852</v>
      </c>
      <c r="O36" s="16">
        <f t="shared" si="7"/>
        <v>0.95802416270200608</v>
      </c>
      <c r="P36" s="15">
        <v>174</v>
      </c>
      <c r="Q36" s="17">
        <f t="shared" si="6"/>
        <v>0.43435450709550283</v>
      </c>
      <c r="R36" s="17">
        <v>7</v>
      </c>
      <c r="S36" s="17">
        <v>1</v>
      </c>
      <c r="T36" s="93">
        <v>39.371235499542706</v>
      </c>
      <c r="U36" s="94">
        <v>38.46831434740394</v>
      </c>
      <c r="V36" s="95">
        <v>38.952360874030454</v>
      </c>
      <c r="W36" s="17">
        <v>10.488364565616315</v>
      </c>
      <c r="X36" s="105">
        <v>19.600000000000001</v>
      </c>
      <c r="Y36" s="105">
        <v>69.3</v>
      </c>
      <c r="Z36" s="18" t="s">
        <v>87</v>
      </c>
      <c r="AA36" s="40">
        <v>19.52</v>
      </c>
      <c r="AB36" s="33" t="s">
        <v>102</v>
      </c>
      <c r="AC36" s="40">
        <v>65.45</v>
      </c>
      <c r="AD36" s="12" t="s">
        <v>86</v>
      </c>
      <c r="AE36" s="40">
        <v>22.28</v>
      </c>
      <c r="AF36" s="33" t="s">
        <v>102</v>
      </c>
      <c r="AG36" s="20" t="s">
        <v>95</v>
      </c>
      <c r="AH36" s="20" t="s">
        <v>95</v>
      </c>
      <c r="AI36" s="12" t="s">
        <v>86</v>
      </c>
      <c r="AJ36" s="20" t="s">
        <v>95</v>
      </c>
      <c r="AK36" s="20" t="s">
        <v>95</v>
      </c>
      <c r="AL36" s="20" t="s">
        <v>95</v>
      </c>
      <c r="AM36" s="20" t="s">
        <v>95</v>
      </c>
      <c r="AN36" s="20" t="s">
        <v>95</v>
      </c>
      <c r="AO36" s="20">
        <v>35</v>
      </c>
      <c r="AP36" s="20" t="s">
        <v>88</v>
      </c>
      <c r="AQ36" s="13"/>
      <c r="AT36" s="50"/>
      <c r="AU36" s="49"/>
      <c r="AV36" s="49"/>
      <c r="AW36" s="38"/>
      <c r="AX36" s="38"/>
    </row>
    <row r="37" spans="1:53" ht="18.75" x14ac:dyDescent="0.25">
      <c r="A37" s="4" t="s">
        <v>40</v>
      </c>
      <c r="B37" s="30">
        <v>129970</v>
      </c>
      <c r="C37" s="17">
        <v>0</v>
      </c>
      <c r="D37" s="30">
        <v>30760</v>
      </c>
      <c r="E37" s="17">
        <v>0</v>
      </c>
      <c r="F37" s="15">
        <v>1.95</v>
      </c>
      <c r="G37" s="15">
        <f t="shared" si="8"/>
        <v>0.95418667400000001</v>
      </c>
      <c r="H37" s="15">
        <v>14.6</v>
      </c>
      <c r="I37" s="16">
        <f t="shared" si="5"/>
        <v>0.34108012799999998</v>
      </c>
      <c r="J37" s="15">
        <v>8.2800000000000011</v>
      </c>
      <c r="K37" s="17">
        <v>1</v>
      </c>
      <c r="L37" s="15">
        <v>1.57</v>
      </c>
      <c r="M37" s="17">
        <v>1</v>
      </c>
      <c r="N37" s="15">
        <v>108.01249999999999</v>
      </c>
      <c r="O37" s="16">
        <f t="shared" si="7"/>
        <v>0.98588105571716578</v>
      </c>
      <c r="P37" s="15">
        <v>186</v>
      </c>
      <c r="Q37" s="17">
        <f t="shared" si="6"/>
        <v>0.37234517886602569</v>
      </c>
      <c r="R37" s="17">
        <v>7</v>
      </c>
      <c r="S37" s="17">
        <v>1</v>
      </c>
      <c r="T37" s="93">
        <v>46.606492722644838</v>
      </c>
      <c r="U37" s="94">
        <v>46.624399862976631</v>
      </c>
      <c r="V37" s="95">
        <v>46.048738584043356</v>
      </c>
      <c r="W37" s="17">
        <v>10.888827568300357</v>
      </c>
      <c r="X37" s="10">
        <v>69.13</v>
      </c>
      <c r="Y37" s="10">
        <v>69.13</v>
      </c>
      <c r="Z37" s="18" t="s">
        <v>87</v>
      </c>
      <c r="AA37" s="40">
        <v>19.57</v>
      </c>
      <c r="AB37" s="33" t="s">
        <v>102</v>
      </c>
      <c r="AC37" s="40">
        <v>68.510000000000005</v>
      </c>
      <c r="AD37" s="12" t="s">
        <v>86</v>
      </c>
      <c r="AE37" s="107">
        <v>29.85</v>
      </c>
      <c r="AF37" s="33" t="s">
        <v>102</v>
      </c>
      <c r="AG37" s="12" t="s">
        <v>86</v>
      </c>
      <c r="AH37" s="12" t="s">
        <v>86</v>
      </c>
      <c r="AI37" s="12" t="s">
        <v>86</v>
      </c>
      <c r="AJ37" s="20" t="s">
        <v>95</v>
      </c>
      <c r="AK37" s="12" t="s">
        <v>86</v>
      </c>
      <c r="AL37" s="20" t="s">
        <v>95</v>
      </c>
      <c r="AM37" s="20" t="s">
        <v>95</v>
      </c>
      <c r="AN37" s="20" t="s">
        <v>95</v>
      </c>
      <c r="AO37" s="12">
        <v>43</v>
      </c>
      <c r="AP37" s="12" t="s">
        <v>85</v>
      </c>
      <c r="AQ37" s="13"/>
      <c r="AT37" s="38"/>
      <c r="AU37" s="38"/>
      <c r="AV37" s="38"/>
      <c r="AW37" s="38"/>
      <c r="AX37" s="38"/>
    </row>
    <row r="38" spans="1:53" ht="18.75" x14ac:dyDescent="0.25">
      <c r="A38" s="4" t="s">
        <v>41</v>
      </c>
      <c r="B38" s="30">
        <v>648800</v>
      </c>
      <c r="C38" s="17">
        <v>0</v>
      </c>
      <c r="D38" s="30">
        <v>461100</v>
      </c>
      <c r="E38" s="17">
        <v>0</v>
      </c>
      <c r="F38" s="15">
        <v>17.899999999999999</v>
      </c>
      <c r="G38" s="15">
        <f t="shared" si="8"/>
        <v>3.4560076000000217E-2</v>
      </c>
      <c r="H38" s="15">
        <v>37.1</v>
      </c>
      <c r="I38" s="16">
        <v>0</v>
      </c>
      <c r="J38" s="15">
        <v>6.9873913043478266</v>
      </c>
      <c r="K38" s="17">
        <v>1</v>
      </c>
      <c r="L38" s="15">
        <v>6.16</v>
      </c>
      <c r="M38" s="17">
        <f>(1.055955-0.0093891*L38)/(1+0.0109876*L38-0.000091365058*L38^2)</f>
        <v>0.93788993427542655</v>
      </c>
      <c r="N38" s="15">
        <v>92.452173913043467</v>
      </c>
      <c r="O38" s="16">
        <f t="shared" si="7"/>
        <v>0.95597273240557712</v>
      </c>
      <c r="P38" s="15">
        <v>289.91304347826087</v>
      </c>
      <c r="Q38" s="17">
        <v>0</v>
      </c>
      <c r="R38" s="17">
        <v>18</v>
      </c>
      <c r="S38" s="17">
        <v>1</v>
      </c>
      <c r="T38" s="93">
        <v>10.158484528681576</v>
      </c>
      <c r="U38" s="94">
        <v>9.9146168936432701</v>
      </c>
      <c r="V38" s="95">
        <v>9.7452454498599295</v>
      </c>
      <c r="W38" s="17">
        <v>6.9535156270865812</v>
      </c>
      <c r="X38" s="10">
        <v>22.62</v>
      </c>
      <c r="Y38" s="10">
        <v>22.62</v>
      </c>
      <c r="Z38" s="33" t="s">
        <v>102</v>
      </c>
      <c r="AA38" s="40">
        <v>14.04</v>
      </c>
      <c r="AB38" s="33" t="s">
        <v>102</v>
      </c>
      <c r="AC38" s="40">
        <v>53.38</v>
      </c>
      <c r="AD38" s="12" t="s">
        <v>86</v>
      </c>
      <c r="AE38" s="107">
        <v>11.69</v>
      </c>
      <c r="AF38" s="33" t="s">
        <v>102</v>
      </c>
      <c r="AG38" s="33" t="s">
        <v>102</v>
      </c>
      <c r="AH38" s="33" t="s">
        <v>102</v>
      </c>
      <c r="AI38" s="33" t="s">
        <v>102</v>
      </c>
      <c r="AJ38" s="33" t="s">
        <v>102</v>
      </c>
      <c r="AK38" s="33" t="s">
        <v>102</v>
      </c>
      <c r="AL38" s="33" t="s">
        <v>102</v>
      </c>
      <c r="AM38" s="33" t="s">
        <v>102</v>
      </c>
      <c r="AN38" s="33" t="s">
        <v>102</v>
      </c>
      <c r="AO38" s="33">
        <v>7</v>
      </c>
      <c r="AP38" s="33" t="s">
        <v>103</v>
      </c>
      <c r="AQ38" s="13"/>
      <c r="AT38" s="38"/>
      <c r="AU38" s="38"/>
      <c r="AV38" s="38"/>
      <c r="AW38" s="38"/>
      <c r="AX38" s="38"/>
    </row>
    <row r="39" spans="1:53" ht="18.75" x14ac:dyDescent="0.25">
      <c r="A39" s="3" t="s">
        <v>42</v>
      </c>
      <c r="B39" s="14">
        <v>2481000</v>
      </c>
      <c r="C39" s="17">
        <v>0</v>
      </c>
      <c r="D39" s="14">
        <v>1523000</v>
      </c>
      <c r="E39" s="17">
        <v>0</v>
      </c>
      <c r="F39" s="15">
        <v>12.4</v>
      </c>
      <c r="G39" s="15">
        <f t="shared" si="8"/>
        <v>0.22237693599999986</v>
      </c>
      <c r="H39" s="15">
        <v>23.3</v>
      </c>
      <c r="I39" s="16">
        <f t="shared" ref="I39:I45" si="9">0.0008803*H39^2-0.0595082*H39+1.0222551</f>
        <v>0.11362010700000003</v>
      </c>
      <c r="J39" s="15">
        <v>7.4279999999999999</v>
      </c>
      <c r="K39" s="17">
        <v>1</v>
      </c>
      <c r="L39" s="17">
        <v>3.76</v>
      </c>
      <c r="M39" s="17">
        <f>(1.055955-0.0093891*L39)/(1+0.0109876*L39-0.000091365058*L39^2)</f>
        <v>0.98137566795023712</v>
      </c>
      <c r="N39" s="15">
        <v>96.624000000000009</v>
      </c>
      <c r="O39" s="16">
        <f t="shared" si="7"/>
        <v>0.97436050318509781</v>
      </c>
      <c r="P39" s="15">
        <v>268.52</v>
      </c>
      <c r="Q39" s="17">
        <f t="shared" ref="Q39:Q45" si="10">(0.9900409-0.003589*P39)/(1-0.0036712*P39+0.000015867147*P39^2)</f>
        <v>2.2725647198852523E-2</v>
      </c>
      <c r="R39" s="17">
        <v>14</v>
      </c>
      <c r="S39" s="17">
        <v>1</v>
      </c>
      <c r="T39" s="93">
        <v>17.583482170666695</v>
      </c>
      <c r="U39" s="94">
        <v>17.716759094831801</v>
      </c>
      <c r="V39" s="95">
        <v>17.106630205007058</v>
      </c>
      <c r="W39" s="17">
        <v>7.8471933435192849</v>
      </c>
      <c r="X39" s="10">
        <v>23.96</v>
      </c>
      <c r="Y39" s="10">
        <v>23.96</v>
      </c>
      <c r="Z39" s="33" t="s">
        <v>102</v>
      </c>
      <c r="AA39" s="40">
        <v>14.05</v>
      </c>
      <c r="AB39" s="33" t="s">
        <v>102</v>
      </c>
      <c r="AC39" s="40">
        <v>56.76</v>
      </c>
      <c r="AD39" s="12" t="s">
        <v>86</v>
      </c>
      <c r="AE39" s="107">
        <v>12.15</v>
      </c>
      <c r="AF39" s="33" t="s">
        <v>102</v>
      </c>
      <c r="AG39" s="33" t="s">
        <v>102</v>
      </c>
      <c r="AH39" s="33" t="s">
        <v>102</v>
      </c>
      <c r="AI39" s="20" t="s">
        <v>95</v>
      </c>
      <c r="AJ39" s="33" t="s">
        <v>102</v>
      </c>
      <c r="AK39" s="20" t="s">
        <v>95</v>
      </c>
      <c r="AL39" s="20" t="s">
        <v>95</v>
      </c>
      <c r="AM39" s="20" t="s">
        <v>95</v>
      </c>
      <c r="AN39" s="20" t="s">
        <v>95</v>
      </c>
      <c r="AO39" s="20">
        <v>20</v>
      </c>
      <c r="AP39" s="20" t="s">
        <v>88</v>
      </c>
      <c r="AQ39" s="13"/>
      <c r="AT39" s="13"/>
      <c r="AU39" s="13"/>
      <c r="AV39" s="13"/>
      <c r="AW39" s="13"/>
      <c r="AX39" s="13"/>
    </row>
    <row r="40" spans="1:53" ht="18.75" x14ac:dyDescent="0.25">
      <c r="A40" s="3" t="s">
        <v>43</v>
      </c>
      <c r="B40" s="30">
        <v>14136</v>
      </c>
      <c r="C40" s="15">
        <f>0.0000000031105346*B40^2-0.0001123*B40+1.0174376</f>
        <v>5.153202980476157E-2</v>
      </c>
      <c r="D40" s="30">
        <v>135</v>
      </c>
      <c r="E40" s="16">
        <f>(0.9836679-0.0004041*D40)/(1-0.0004723*D40+0.0000011381201*D40^2)</f>
        <v>0.97087996803701937</v>
      </c>
      <c r="F40" s="15">
        <v>1.63</v>
      </c>
      <c r="G40" s="15">
        <f t="shared" si="8"/>
        <v>0.98434918023999995</v>
      </c>
      <c r="H40" s="15">
        <v>7.44</v>
      </c>
      <c r="I40" s="16">
        <f t="shared" si="9"/>
        <v>0.62824186607999999</v>
      </c>
      <c r="J40" s="15">
        <v>6.4537500000000021</v>
      </c>
      <c r="K40" s="17">
        <f>-0.0032863*J40^3+0.0307757*J40^2+0.1126933*J40-0.1469681</f>
        <v>0.97878956857475385</v>
      </c>
      <c r="L40" s="15">
        <v>1</v>
      </c>
      <c r="M40" s="17">
        <v>1</v>
      </c>
      <c r="N40" s="15">
        <v>84.856250000000031</v>
      </c>
      <c r="O40" s="16">
        <f t="shared" si="7"/>
        <v>0.90595270091689228</v>
      </c>
      <c r="P40" s="15">
        <v>127.125</v>
      </c>
      <c r="Q40" s="17">
        <f t="shared" si="10"/>
        <v>0.67591881845258428</v>
      </c>
      <c r="R40" s="17">
        <v>25</v>
      </c>
      <c r="S40" s="17">
        <f t="shared" si="3"/>
        <v>0.94277308841752305</v>
      </c>
      <c r="T40" s="93">
        <v>70.223996883648255</v>
      </c>
      <c r="U40" s="94">
        <v>67.743602415588299</v>
      </c>
      <c r="V40" s="95">
        <v>68.118055258283405</v>
      </c>
      <c r="W40" s="17">
        <v>15.578596768713286</v>
      </c>
      <c r="X40" s="10">
        <v>75.91</v>
      </c>
      <c r="Y40" s="10">
        <v>75.91</v>
      </c>
      <c r="Z40" s="43" t="s">
        <v>92</v>
      </c>
      <c r="AA40" s="40">
        <v>79.239999999999995</v>
      </c>
      <c r="AB40" s="20" t="s">
        <v>95</v>
      </c>
      <c r="AC40" s="40">
        <v>77.180000000000007</v>
      </c>
      <c r="AD40" s="18" t="s">
        <v>87</v>
      </c>
      <c r="AE40" s="107">
        <v>69.260000000000005</v>
      </c>
      <c r="AF40" s="18" t="s">
        <v>87</v>
      </c>
      <c r="AG40" s="18" t="s">
        <v>87</v>
      </c>
      <c r="AH40" s="12" t="s">
        <v>86</v>
      </c>
      <c r="AI40" s="18" t="s">
        <v>87</v>
      </c>
      <c r="AJ40" s="12" t="s">
        <v>86</v>
      </c>
      <c r="AK40" s="12" t="s">
        <v>86</v>
      </c>
      <c r="AL40" s="18" t="s">
        <v>87</v>
      </c>
      <c r="AM40" s="18" t="s">
        <v>87</v>
      </c>
      <c r="AN40" s="12" t="s">
        <v>86</v>
      </c>
      <c r="AO40" s="12">
        <v>56</v>
      </c>
      <c r="AP40" s="12" t="s">
        <v>85</v>
      </c>
      <c r="AQ40" s="13"/>
      <c r="AT40" s="13"/>
      <c r="AU40" s="13"/>
      <c r="AV40" s="13"/>
      <c r="AW40" s="13"/>
      <c r="AX40" s="13"/>
    </row>
    <row r="41" spans="1:53" ht="18.75" x14ac:dyDescent="0.25">
      <c r="A41" s="3" t="s">
        <v>44</v>
      </c>
      <c r="B41" s="30">
        <v>41060</v>
      </c>
      <c r="C41" s="15">
        <v>0</v>
      </c>
      <c r="D41" s="30">
        <v>9350</v>
      </c>
      <c r="E41" s="15">
        <v>0</v>
      </c>
      <c r="F41" s="15">
        <v>2.0499999999999998</v>
      </c>
      <c r="G41" s="15">
        <f t="shared" si="8"/>
        <v>0.94485537399999997</v>
      </c>
      <c r="H41" s="15">
        <v>16</v>
      </c>
      <c r="I41" s="16">
        <f t="shared" si="9"/>
        <v>0.29548070000000004</v>
      </c>
      <c r="J41" s="15">
        <v>6.3946808510638311</v>
      </c>
      <c r="K41" s="17">
        <f>-0.0032863*J41^3+0.0307757*J41^2+0.1126933*J41-0.1469681</f>
        <v>0.97281013317970588</v>
      </c>
      <c r="L41" s="15">
        <v>13.5</v>
      </c>
      <c r="M41" s="17">
        <f>(1.055955-0.0093891*L41)/(1+0.0109876*L41-0.000091365058*L41^2)</f>
        <v>0.82108110744001506</v>
      </c>
      <c r="N41" s="15">
        <v>84.961702127659564</v>
      </c>
      <c r="O41" s="16">
        <f t="shared" si="7"/>
        <v>0.90678006548502321</v>
      </c>
      <c r="P41" s="15">
        <v>141.46808510638297</v>
      </c>
      <c r="Q41" s="17">
        <f t="shared" si="10"/>
        <v>0.60425323268920728</v>
      </c>
      <c r="R41" s="17">
        <v>22</v>
      </c>
      <c r="S41" s="17">
        <f t="shared" si="3"/>
        <v>0.97733431932025328</v>
      </c>
      <c r="T41" s="93">
        <v>46.995931293633767</v>
      </c>
      <c r="U41" s="94">
        <v>46.386769342858621</v>
      </c>
      <c r="V41" s="95">
        <v>47.27196102537372</v>
      </c>
      <c r="W41" s="17">
        <v>10.564710898099186</v>
      </c>
      <c r="X41" s="10">
        <v>65.06</v>
      </c>
      <c r="Y41" s="10">
        <v>65.06</v>
      </c>
      <c r="Z41" s="18" t="s">
        <v>87</v>
      </c>
      <c r="AA41" s="40">
        <v>19.47</v>
      </c>
      <c r="AB41" s="33" t="s">
        <v>102</v>
      </c>
      <c r="AC41" s="40">
        <v>63.88</v>
      </c>
      <c r="AD41" s="12" t="s">
        <v>86</v>
      </c>
      <c r="AE41" s="107">
        <v>58.73</v>
      </c>
      <c r="AF41" s="12" t="s">
        <v>86</v>
      </c>
      <c r="AG41" s="12" t="s">
        <v>86</v>
      </c>
      <c r="AH41" s="12" t="s">
        <v>86</v>
      </c>
      <c r="AI41" s="12" t="s">
        <v>86</v>
      </c>
      <c r="AJ41" s="20" t="s">
        <v>95</v>
      </c>
      <c r="AK41" s="20" t="s">
        <v>95</v>
      </c>
      <c r="AL41" s="20" t="s">
        <v>95</v>
      </c>
      <c r="AM41" s="20" t="s">
        <v>95</v>
      </c>
      <c r="AN41" s="20" t="s">
        <v>95</v>
      </c>
      <c r="AO41" s="18">
        <v>71</v>
      </c>
      <c r="AP41" s="18" t="s">
        <v>106</v>
      </c>
      <c r="AQ41" s="13"/>
      <c r="AT41" s="13"/>
      <c r="AU41" s="13"/>
      <c r="AV41" s="13"/>
      <c r="AW41" s="13"/>
      <c r="AX41" s="13"/>
    </row>
    <row r="42" spans="1:53" ht="18.75" x14ac:dyDescent="0.25">
      <c r="A42" s="3" t="s">
        <v>45</v>
      </c>
      <c r="B42" s="30">
        <v>61350</v>
      </c>
      <c r="C42" s="17">
        <v>0</v>
      </c>
      <c r="D42" s="30">
        <v>13500</v>
      </c>
      <c r="E42" s="15">
        <v>0</v>
      </c>
      <c r="F42" s="15">
        <v>1.24</v>
      </c>
      <c r="G42" s="15">
        <v>1</v>
      </c>
      <c r="H42" s="15">
        <v>14</v>
      </c>
      <c r="I42" s="16">
        <f t="shared" si="9"/>
        <v>0.36167910000000003</v>
      </c>
      <c r="J42" s="15">
        <v>7.0161290322580658</v>
      </c>
      <c r="K42" s="17">
        <v>1</v>
      </c>
      <c r="L42" s="15">
        <v>12</v>
      </c>
      <c r="M42" s="17">
        <f>(1.055955-0.0093891*L42)/(1+0.0109876*L42-0.000091365058*L42^2)</f>
        <v>0.84320222276422541</v>
      </c>
      <c r="N42" s="15">
        <v>92.290322580645167</v>
      </c>
      <c r="O42" s="16">
        <f t="shared" si="7"/>
        <v>0.95512208816503841</v>
      </c>
      <c r="P42" s="15">
        <v>148.03225806451613</v>
      </c>
      <c r="Q42" s="17">
        <f t="shared" si="10"/>
        <v>0.5704114640891621</v>
      </c>
      <c r="R42" s="16">
        <v>20</v>
      </c>
      <c r="S42" s="17">
        <f t="shared" si="3"/>
        <v>0.99614421691584598</v>
      </c>
      <c r="T42" s="93">
        <v>53.303060770878112</v>
      </c>
      <c r="U42" s="94">
        <v>53.251942126425647</v>
      </c>
      <c r="V42" s="95">
        <v>53.325234572561214</v>
      </c>
      <c r="W42" s="17">
        <v>11.039504497015155</v>
      </c>
      <c r="X42" s="10">
        <v>68.45</v>
      </c>
      <c r="Y42" s="10">
        <v>68.45</v>
      </c>
      <c r="Z42" s="18" t="s">
        <v>87</v>
      </c>
      <c r="AA42" s="40">
        <v>19.57</v>
      </c>
      <c r="AB42" s="33" t="s">
        <v>102</v>
      </c>
      <c r="AC42" s="40">
        <v>68.12</v>
      </c>
      <c r="AD42" s="12" t="s">
        <v>86</v>
      </c>
      <c r="AE42" s="107">
        <v>60.32</v>
      </c>
      <c r="AF42" s="18" t="s">
        <v>87</v>
      </c>
      <c r="AG42" s="12" t="s">
        <v>86</v>
      </c>
      <c r="AH42" s="12" t="s">
        <v>86</v>
      </c>
      <c r="AI42" s="12" t="s">
        <v>86</v>
      </c>
      <c r="AJ42" s="20" t="s">
        <v>95</v>
      </c>
      <c r="AK42" s="12" t="s">
        <v>86</v>
      </c>
      <c r="AL42" s="12" t="s">
        <v>86</v>
      </c>
      <c r="AM42" s="20" t="s">
        <v>95</v>
      </c>
      <c r="AN42" s="12" t="s">
        <v>86</v>
      </c>
      <c r="AO42" s="18">
        <v>72</v>
      </c>
      <c r="AP42" s="18" t="s">
        <v>106</v>
      </c>
      <c r="AQ42" s="13"/>
      <c r="AT42" s="13"/>
      <c r="AU42" s="38"/>
      <c r="AV42" s="38"/>
      <c r="AW42" s="51"/>
      <c r="AX42" s="38"/>
      <c r="AZ42" t="s">
        <v>218</v>
      </c>
    </row>
    <row r="43" spans="1:53" ht="20.25" customHeight="1" thickBot="1" x14ac:dyDescent="0.3">
      <c r="A43" s="3" t="s">
        <v>46</v>
      </c>
      <c r="B43" s="30">
        <v>1426</v>
      </c>
      <c r="C43" s="15">
        <f>0.0000000031105346*B43^2-0.0001123*B43+1.0174376</f>
        <v>0.86362299745626969</v>
      </c>
      <c r="D43" s="30">
        <v>36</v>
      </c>
      <c r="E43" s="16">
        <f>(0.9836679-0.0004041*D43)/(1-0.0004723*D43+0.0000011381201*D43^2)</f>
        <v>0.98440595519844243</v>
      </c>
      <c r="F43" s="15">
        <v>0.72</v>
      </c>
      <c r="G43" s="15">
        <v>1</v>
      </c>
      <c r="H43" s="15">
        <v>7.47</v>
      </c>
      <c r="I43" s="16">
        <f t="shared" si="9"/>
        <v>0.62685037827000001</v>
      </c>
      <c r="J43" s="15">
        <v>7.7780952380952408</v>
      </c>
      <c r="K43" s="17">
        <v>1</v>
      </c>
      <c r="L43" s="17">
        <v>1</v>
      </c>
      <c r="M43" s="17">
        <v>1</v>
      </c>
      <c r="N43" s="15">
        <v>99.316666666666691</v>
      </c>
      <c r="O43" s="16">
        <f t="shared" si="7"/>
        <v>0.98242516962730653</v>
      </c>
      <c r="P43" s="15">
        <v>69</v>
      </c>
      <c r="Q43" s="17">
        <f t="shared" si="10"/>
        <v>0.90290950199002606</v>
      </c>
      <c r="R43" s="17">
        <v>7</v>
      </c>
      <c r="S43" s="17">
        <v>1</v>
      </c>
      <c r="T43" s="93">
        <v>83.46084645566981</v>
      </c>
      <c r="U43" s="94">
        <v>85.491897928474927</v>
      </c>
      <c r="V43" s="95">
        <v>84.189248141010836</v>
      </c>
      <c r="W43" s="17">
        <v>18.649953410947219</v>
      </c>
      <c r="X43" s="10">
        <v>85.13</v>
      </c>
      <c r="Y43" s="10">
        <v>85.13</v>
      </c>
      <c r="Z43" s="43" t="s">
        <v>92</v>
      </c>
      <c r="AA43" s="40">
        <v>91.03</v>
      </c>
      <c r="AB43" s="43" t="s">
        <v>92</v>
      </c>
      <c r="AC43" s="40">
        <v>84.22</v>
      </c>
      <c r="AD43" s="18" t="s">
        <v>87</v>
      </c>
      <c r="AE43" s="107">
        <v>79.86</v>
      </c>
      <c r="AF43" s="43" t="s">
        <v>92</v>
      </c>
      <c r="AG43" s="43" t="s">
        <v>92</v>
      </c>
      <c r="AH43" s="43" t="s">
        <v>92</v>
      </c>
      <c r="AI43" s="42" t="s">
        <v>92</v>
      </c>
      <c r="AJ43" s="42" t="s">
        <v>92</v>
      </c>
      <c r="AK43" s="42" t="s">
        <v>92</v>
      </c>
      <c r="AL43" s="42" t="s">
        <v>92</v>
      </c>
      <c r="AM43" s="42" t="s">
        <v>92</v>
      </c>
      <c r="AN43" s="42" t="s">
        <v>92</v>
      </c>
      <c r="AO43" s="18">
        <v>99</v>
      </c>
      <c r="AP43" s="18" t="s">
        <v>106</v>
      </c>
      <c r="AQ43" s="13"/>
      <c r="AT43" s="13"/>
      <c r="AU43" s="48"/>
      <c r="AV43" s="48"/>
      <c r="AW43" s="49"/>
      <c r="AX43" s="38"/>
    </row>
    <row r="44" spans="1:53" ht="24" customHeight="1" x14ac:dyDescent="0.25">
      <c r="A44" s="3" t="s">
        <v>47</v>
      </c>
      <c r="B44" s="30">
        <v>9804</v>
      </c>
      <c r="C44" s="15">
        <f>0.0000000031105346*B44^2-0.0001123*B44+1.0174376</f>
        <v>0.21542805866519354</v>
      </c>
      <c r="D44" s="30">
        <v>63</v>
      </c>
      <c r="E44" s="16">
        <f>(0.9836679-0.0004041*D44)/(1-0.0004723*D44+0.0000011381201*D44^2)</f>
        <v>0.98301873318308686</v>
      </c>
      <c r="F44" s="15">
        <v>0.48</v>
      </c>
      <c r="G44" s="15">
        <v>1</v>
      </c>
      <c r="H44" s="15">
        <v>8.06</v>
      </c>
      <c r="I44" s="16">
        <f t="shared" si="9"/>
        <v>0.59980646507999991</v>
      </c>
      <c r="J44" s="15">
        <v>7.6466666666666674</v>
      </c>
      <c r="K44" s="17">
        <v>1</v>
      </c>
      <c r="L44" s="15">
        <v>1</v>
      </c>
      <c r="M44" s="17">
        <v>1</v>
      </c>
      <c r="N44" s="15">
        <v>99.595238095238102</v>
      </c>
      <c r="O44" s="16">
        <f t="shared" si="7"/>
        <v>0.98308070318423457</v>
      </c>
      <c r="P44" s="15">
        <v>134</v>
      </c>
      <c r="Q44" s="17">
        <f t="shared" si="10"/>
        <v>0.64203576181632005</v>
      </c>
      <c r="R44" s="17">
        <v>7</v>
      </c>
      <c r="S44" s="17">
        <v>1</v>
      </c>
      <c r="T44" s="93">
        <v>85.436451288190227</v>
      </c>
      <c r="U44" s="94">
        <v>84.465580748699821</v>
      </c>
      <c r="V44" s="95">
        <v>82.725969292221549</v>
      </c>
      <c r="W44" s="17">
        <v>16.386169207072719</v>
      </c>
      <c r="X44" s="10">
        <v>86.5</v>
      </c>
      <c r="Y44" s="10">
        <v>86.5</v>
      </c>
      <c r="Z44" s="43" t="s">
        <v>92</v>
      </c>
      <c r="AA44" s="40">
        <v>91.47</v>
      </c>
      <c r="AB44" s="43" t="s">
        <v>92</v>
      </c>
      <c r="AC44" s="40">
        <v>82.77</v>
      </c>
      <c r="AD44" s="18" t="s">
        <v>87</v>
      </c>
      <c r="AE44" s="107">
        <v>74.92</v>
      </c>
      <c r="AF44" s="43" t="s">
        <v>92</v>
      </c>
      <c r="AG44" s="43" t="s">
        <v>92</v>
      </c>
      <c r="AH44" s="43" t="s">
        <v>92</v>
      </c>
      <c r="AI44" s="18" t="s">
        <v>87</v>
      </c>
      <c r="AJ44" s="18" t="s">
        <v>87</v>
      </c>
      <c r="AK44" s="18" t="s">
        <v>87</v>
      </c>
      <c r="AL44" s="18" t="s">
        <v>87</v>
      </c>
      <c r="AM44" s="18" t="s">
        <v>87</v>
      </c>
      <c r="AN44" s="18" t="s">
        <v>87</v>
      </c>
      <c r="AO44" s="43">
        <v>116</v>
      </c>
      <c r="AP44" s="43" t="s">
        <v>87</v>
      </c>
      <c r="AQ44" s="36"/>
      <c r="AT44" s="13"/>
      <c r="AU44" s="50"/>
      <c r="AV44" s="50"/>
      <c r="AW44" s="49"/>
      <c r="AX44" s="38"/>
      <c r="AZ44" s="111" t="s">
        <v>219</v>
      </c>
      <c r="BA44" s="111"/>
    </row>
    <row r="45" spans="1:53" ht="19.5" customHeight="1" x14ac:dyDescent="0.25">
      <c r="A45" s="3" t="s">
        <v>48</v>
      </c>
      <c r="B45" s="30">
        <v>920800</v>
      </c>
      <c r="C45" s="15">
        <v>0</v>
      </c>
      <c r="D45" s="30">
        <v>648800</v>
      </c>
      <c r="E45" s="17">
        <v>0</v>
      </c>
      <c r="F45" s="17">
        <v>5.86</v>
      </c>
      <c r="G45" s="15">
        <f>0.0022496*F45^2-0.1023114*F45+1.1451398</f>
        <v>0.62284536015999992</v>
      </c>
      <c r="H45" s="15">
        <v>18.2</v>
      </c>
      <c r="I45" s="16">
        <f t="shared" si="9"/>
        <v>0.23079643200000011</v>
      </c>
      <c r="J45" s="15">
        <v>6.3538888888888883</v>
      </c>
      <c r="K45" s="17">
        <f>-0.0032863*J45^3+0.0307757*J45^2+0.1126933*J45-0.1469681</f>
        <v>0.9685491630696581</v>
      </c>
      <c r="L45" s="15">
        <v>1.95</v>
      </c>
      <c r="M45" s="17">
        <v>1</v>
      </c>
      <c r="N45" s="15">
        <v>83.088888888888889</v>
      </c>
      <c r="O45" s="16">
        <f t="shared" si="7"/>
        <v>0.89157353115913329</v>
      </c>
      <c r="P45" s="15">
        <v>168.33333333333334</v>
      </c>
      <c r="Q45" s="17">
        <f t="shared" si="10"/>
        <v>0.46402070371102283</v>
      </c>
      <c r="R45" s="17">
        <v>7</v>
      </c>
      <c r="S45" s="17">
        <v>1</v>
      </c>
      <c r="T45" s="93">
        <v>21.166030380161857</v>
      </c>
      <c r="U45" s="94">
        <v>20.028379472051661</v>
      </c>
      <c r="V45" s="95">
        <v>21.894707406058611</v>
      </c>
      <c r="W45" s="17">
        <v>9.5143950366486045</v>
      </c>
      <c r="X45" s="10">
        <v>25.07</v>
      </c>
      <c r="Y45" s="10">
        <v>25.07</v>
      </c>
      <c r="Z45" s="33" t="s">
        <v>102</v>
      </c>
      <c r="AA45" s="40">
        <v>18.760000000000002</v>
      </c>
      <c r="AB45" s="33" t="s">
        <v>102</v>
      </c>
      <c r="AC45" s="40">
        <v>59.62</v>
      </c>
      <c r="AD45" s="12" t="s">
        <v>86</v>
      </c>
      <c r="AE45" s="107">
        <v>12.8</v>
      </c>
      <c r="AF45" s="33" t="s">
        <v>102</v>
      </c>
      <c r="AG45" s="33" t="s">
        <v>102</v>
      </c>
      <c r="AH45" s="33" t="s">
        <v>102</v>
      </c>
      <c r="AI45" s="20" t="s">
        <v>95</v>
      </c>
      <c r="AJ45" s="20" t="s">
        <v>95</v>
      </c>
      <c r="AK45" s="20" t="s">
        <v>95</v>
      </c>
      <c r="AL45" s="20" t="s">
        <v>95</v>
      </c>
      <c r="AM45" s="20" t="s">
        <v>95</v>
      </c>
      <c r="AN45" s="20" t="s">
        <v>95</v>
      </c>
      <c r="AO45" s="33">
        <v>10</v>
      </c>
      <c r="AP45" s="33" t="s">
        <v>103</v>
      </c>
      <c r="AQ45" s="13"/>
      <c r="AT45" s="13"/>
      <c r="AU45" s="50"/>
      <c r="AV45" s="50"/>
      <c r="AW45" s="49"/>
      <c r="AX45" s="38"/>
      <c r="AZ45" s="108" t="s">
        <v>220</v>
      </c>
      <c r="BA45" s="108">
        <v>0.79106389082918072</v>
      </c>
    </row>
    <row r="46" spans="1:53" ht="24" x14ac:dyDescent="0.25">
      <c r="A46" s="2" t="s">
        <v>49</v>
      </c>
      <c r="B46" s="30">
        <v>12997000</v>
      </c>
      <c r="C46" s="17">
        <v>0</v>
      </c>
      <c r="D46" s="30">
        <v>4884000</v>
      </c>
      <c r="E46" s="17">
        <v>0</v>
      </c>
      <c r="F46" s="15">
        <v>103</v>
      </c>
      <c r="G46" s="17">
        <v>0</v>
      </c>
      <c r="H46" s="15">
        <v>181</v>
      </c>
      <c r="I46" s="16">
        <v>0</v>
      </c>
      <c r="J46" s="15">
        <v>3.6351612903225803</v>
      </c>
      <c r="K46" s="17">
        <f>-0.0032863*J46^3+0.0307757*J46^2+0.1126933*J46-0.1469681</f>
        <v>0.51151031789477552</v>
      </c>
      <c r="L46" s="15">
        <v>49.5</v>
      </c>
      <c r="M46" s="17">
        <f>(1.055955-0.0093891*L46)/(1+0.0109876*L46-0.000091365058*L46^2)</f>
        <v>0.44786822382321717</v>
      </c>
      <c r="N46" s="15">
        <v>49.574193548387093</v>
      </c>
      <c r="O46" s="16">
        <f t="shared" si="7"/>
        <v>0.49575788682277871</v>
      </c>
      <c r="P46" s="15">
        <v>377.83870967741933</v>
      </c>
      <c r="Q46" s="17">
        <v>0</v>
      </c>
      <c r="R46" s="17">
        <v>45</v>
      </c>
      <c r="S46" s="17">
        <f t="shared" si="3"/>
        <v>0.60933875040776331</v>
      </c>
      <c r="T46" s="93">
        <v>12.430451736046571</v>
      </c>
      <c r="U46" s="94">
        <v>12.749693954293747</v>
      </c>
      <c r="V46" s="95">
        <v>12.121658536942256</v>
      </c>
      <c r="W46" s="17">
        <v>3.6810821340738524</v>
      </c>
      <c r="X46" s="10">
        <v>15.82</v>
      </c>
      <c r="Y46" s="10">
        <v>15.82</v>
      </c>
      <c r="Z46" s="33" t="s">
        <v>102</v>
      </c>
      <c r="AA46" s="40">
        <v>13.05</v>
      </c>
      <c r="AB46" s="33" t="s">
        <v>102</v>
      </c>
      <c r="AC46" s="40">
        <v>31.44</v>
      </c>
      <c r="AD46" s="20" t="s">
        <v>95</v>
      </c>
      <c r="AE46" s="107">
        <v>9.1300000000000008</v>
      </c>
      <c r="AF46" s="33" t="s">
        <v>102</v>
      </c>
      <c r="AG46" s="33" t="s">
        <v>102</v>
      </c>
      <c r="AH46" s="33" t="s">
        <v>102</v>
      </c>
      <c r="AI46" s="33" t="s">
        <v>102</v>
      </c>
      <c r="AJ46" s="33" t="s">
        <v>102</v>
      </c>
      <c r="AK46" s="33" t="s">
        <v>102</v>
      </c>
      <c r="AL46" s="33" t="s">
        <v>102</v>
      </c>
      <c r="AM46" s="33" t="s">
        <v>102</v>
      </c>
      <c r="AN46" s="33" t="s">
        <v>102</v>
      </c>
      <c r="AO46" s="33">
        <v>8</v>
      </c>
      <c r="AP46" s="33" t="s">
        <v>103</v>
      </c>
      <c r="AQ46" s="13"/>
      <c r="AT46" s="13"/>
      <c r="AU46" s="50"/>
      <c r="AV46" s="50"/>
      <c r="AW46" s="49"/>
      <c r="AX46" s="38"/>
      <c r="AZ46" s="108" t="s">
        <v>221</v>
      </c>
      <c r="BA46" s="108">
        <v>0.62578207937380192</v>
      </c>
    </row>
    <row r="47" spans="1:53" ht="24" x14ac:dyDescent="0.25">
      <c r="A47" s="2" t="s">
        <v>50</v>
      </c>
      <c r="B47" s="30">
        <v>2419600</v>
      </c>
      <c r="C47" s="17">
        <v>0</v>
      </c>
      <c r="D47" s="30">
        <v>920800</v>
      </c>
      <c r="E47" s="17">
        <v>0</v>
      </c>
      <c r="F47" s="15">
        <v>21.1</v>
      </c>
      <c r="G47" s="16">
        <v>0</v>
      </c>
      <c r="H47" s="15">
        <v>50.3</v>
      </c>
      <c r="I47" s="16">
        <v>0</v>
      </c>
      <c r="J47" s="15">
        <v>5.4769047619047608</v>
      </c>
      <c r="K47" s="17">
        <f>-0.0032863*J47^3+0.0307757*J47^2+0.1126933*J47-0.1469681</f>
        <v>0.85350590671223969</v>
      </c>
      <c r="L47" s="15">
        <v>6.47</v>
      </c>
      <c r="M47" s="17">
        <f>(1.055955-0.0093891*L47)/(1+0.0109876*L47-0.000091365058*L47^2)</f>
        <v>0.93248385787856714</v>
      </c>
      <c r="N47" s="15">
        <v>74.597619047619048</v>
      </c>
      <c r="O47" s="16">
        <f t="shared" si="7"/>
        <v>0.81029152950110528</v>
      </c>
      <c r="P47" s="15">
        <v>389</v>
      </c>
      <c r="Q47" s="17">
        <v>0</v>
      </c>
      <c r="R47" s="17">
        <v>12</v>
      </c>
      <c r="S47" s="17">
        <v>1</v>
      </c>
      <c r="T47" s="93">
        <v>3.9844801764146425</v>
      </c>
      <c r="U47" s="94">
        <v>3.5980165691469068</v>
      </c>
      <c r="V47" s="95">
        <v>3.9399412822523274</v>
      </c>
      <c r="W47" s="17">
        <v>6.2600787303052572</v>
      </c>
      <c r="X47" s="10">
        <v>21.47</v>
      </c>
      <c r="Y47" s="10">
        <v>21.47</v>
      </c>
      <c r="Z47" s="33" t="s">
        <v>102</v>
      </c>
      <c r="AA47" s="40">
        <v>13.98</v>
      </c>
      <c r="AB47" s="33" t="s">
        <v>102</v>
      </c>
      <c r="AC47" s="40">
        <v>48.31</v>
      </c>
      <c r="AD47" s="20" t="s">
        <v>95</v>
      </c>
      <c r="AE47" s="40">
        <v>10.92</v>
      </c>
      <c r="AF47" s="33" t="s">
        <v>102</v>
      </c>
      <c r="AG47" s="33" t="s">
        <v>102</v>
      </c>
      <c r="AH47" s="33" t="s">
        <v>102</v>
      </c>
      <c r="AI47" s="33" t="s">
        <v>102</v>
      </c>
      <c r="AJ47" s="33" t="s">
        <v>102</v>
      </c>
      <c r="AK47" s="33" t="s">
        <v>102</v>
      </c>
      <c r="AL47" s="33" t="s">
        <v>102</v>
      </c>
      <c r="AM47" s="33" t="s">
        <v>102</v>
      </c>
      <c r="AN47" s="33" t="s">
        <v>102</v>
      </c>
      <c r="AO47" s="33">
        <v>14</v>
      </c>
      <c r="AP47" s="33" t="s">
        <v>103</v>
      </c>
      <c r="AQ47" s="13"/>
      <c r="AR47" s="41"/>
      <c r="AT47" s="13"/>
      <c r="AU47" s="50"/>
      <c r="AV47" s="50"/>
      <c r="AW47" s="49"/>
      <c r="AX47" s="38"/>
      <c r="AZ47" s="108" t="s">
        <v>222</v>
      </c>
      <c r="BA47" s="108">
        <v>0.61921685269614934</v>
      </c>
    </row>
    <row r="48" spans="1:53" ht="18.75" x14ac:dyDescent="0.25">
      <c r="A48" s="3" t="s">
        <v>51</v>
      </c>
      <c r="B48" s="14">
        <v>57170000</v>
      </c>
      <c r="C48" s="17">
        <v>0</v>
      </c>
      <c r="D48" s="30">
        <v>40340000</v>
      </c>
      <c r="E48" s="17">
        <v>0</v>
      </c>
      <c r="F48" s="15">
        <v>24.4</v>
      </c>
      <c r="G48" s="16">
        <v>0</v>
      </c>
      <c r="H48" s="15">
        <v>56.6</v>
      </c>
      <c r="I48" s="16">
        <v>0</v>
      </c>
      <c r="J48" s="15">
        <v>7.3261538461538454</v>
      </c>
      <c r="K48" s="17">
        <v>1</v>
      </c>
      <c r="L48" s="15">
        <v>9.35</v>
      </c>
      <c r="M48" s="17">
        <f>(1.055955-0.0093891*L48)/(1+0.0109876*L48-0.000091365058*L48^2)</f>
        <v>0.88437527747454792</v>
      </c>
      <c r="N48" s="15">
        <v>99.236538461538487</v>
      </c>
      <c r="O48" s="16">
        <f t="shared" si="7"/>
        <v>0.98223029558449748</v>
      </c>
      <c r="P48" s="15">
        <v>370.19230769230768</v>
      </c>
      <c r="Q48" s="17">
        <v>0</v>
      </c>
      <c r="R48" s="17">
        <v>14</v>
      </c>
      <c r="S48" s="17">
        <v>1</v>
      </c>
      <c r="T48" s="93">
        <v>18.031703809434127</v>
      </c>
      <c r="U48" s="94">
        <v>18.295775017796629</v>
      </c>
      <c r="V48" s="95">
        <v>17.039316658132513</v>
      </c>
      <c r="W48" s="17">
        <v>6.8488358686435431</v>
      </c>
      <c r="X48" s="10">
        <v>22.57</v>
      </c>
      <c r="Y48" s="10">
        <v>22.57</v>
      </c>
      <c r="Z48" s="33" t="s">
        <v>102</v>
      </c>
      <c r="AA48" s="40">
        <v>14.05</v>
      </c>
      <c r="AB48" s="33" t="s">
        <v>102</v>
      </c>
      <c r="AC48" s="40">
        <v>51.45</v>
      </c>
      <c r="AD48" s="12" t="s">
        <v>86</v>
      </c>
      <c r="AE48" s="40">
        <v>11.42</v>
      </c>
      <c r="AF48" s="33" t="s">
        <v>102</v>
      </c>
      <c r="AG48" s="33" t="s">
        <v>102</v>
      </c>
      <c r="AH48" s="33" t="s">
        <v>102</v>
      </c>
      <c r="AI48" s="33" t="s">
        <v>102</v>
      </c>
      <c r="AJ48" s="33" t="s">
        <v>102</v>
      </c>
      <c r="AK48" s="33" t="s">
        <v>102</v>
      </c>
      <c r="AL48" s="33" t="s">
        <v>102</v>
      </c>
      <c r="AM48" s="33" t="s">
        <v>102</v>
      </c>
      <c r="AN48" s="33" t="s">
        <v>102</v>
      </c>
      <c r="AO48" s="33">
        <v>10</v>
      </c>
      <c r="AP48" s="33" t="s">
        <v>103</v>
      </c>
      <c r="AQ48" s="13"/>
      <c r="AT48" s="13"/>
      <c r="AU48" s="50"/>
      <c r="AV48" s="50"/>
      <c r="AW48" s="49"/>
      <c r="AX48" s="38"/>
      <c r="AZ48" s="108" t="s">
        <v>223</v>
      </c>
      <c r="BA48" s="108">
        <v>18.94066818444659</v>
      </c>
    </row>
    <row r="49" spans="1:60" ht="19.5" thickBot="1" x14ac:dyDescent="0.3">
      <c r="A49" s="3" t="s">
        <v>52</v>
      </c>
      <c r="B49" s="30">
        <v>17329</v>
      </c>
      <c r="C49" s="15">
        <f>0.0000000031105346*B49^2-0.0001123*B49+1.0174376</f>
        <v>5.4665268112383814E-3</v>
      </c>
      <c r="D49" s="30">
        <v>110</v>
      </c>
      <c r="E49" s="16">
        <f>(0.9836679-0.0004041*D49)/(1-0.0004723*D49+0.0000011381201*D49^2)</f>
        <v>0.9765014303538434</v>
      </c>
      <c r="F49" s="15">
        <v>0.61</v>
      </c>
      <c r="G49" s="15">
        <v>1</v>
      </c>
      <c r="H49" s="15">
        <v>5.87</v>
      </c>
      <c r="I49" s="16">
        <f>0.0008803*H49^2-0.0595082*H49+1.0222551</f>
        <v>0.70327437507000001</v>
      </c>
      <c r="J49" s="15">
        <v>7.825111111111112</v>
      </c>
      <c r="K49" s="17">
        <v>1</v>
      </c>
      <c r="L49" s="15">
        <v>1</v>
      </c>
      <c r="M49" s="17">
        <v>1</v>
      </c>
      <c r="N49" s="15">
        <v>106.78888888888891</v>
      </c>
      <c r="O49" s="16">
        <f t="shared" si="7"/>
        <v>0.98761352062678176</v>
      </c>
      <c r="P49" s="15">
        <v>110</v>
      </c>
      <c r="Q49" s="17">
        <f t="shared" ref="Q49:Q59" si="11">(0.9900409-0.003589*P49)/(1-0.0036712*P49+0.000015867147*P49^2)</f>
        <v>0.75524073597525831</v>
      </c>
      <c r="R49" s="17">
        <v>7</v>
      </c>
      <c r="S49" s="17">
        <v>1</v>
      </c>
      <c r="T49" s="93">
        <v>87.459096891372667</v>
      </c>
      <c r="U49" s="94">
        <v>85.720024341735169</v>
      </c>
      <c r="V49" s="95">
        <v>84.023136032322469</v>
      </c>
      <c r="W49" s="17">
        <v>16.059421829217911</v>
      </c>
      <c r="X49" s="10">
        <v>86.44</v>
      </c>
      <c r="Y49" s="10">
        <v>86.44</v>
      </c>
      <c r="Z49" s="43" t="s">
        <v>92</v>
      </c>
      <c r="AA49" s="40">
        <v>90.5</v>
      </c>
      <c r="AB49" s="43" t="s">
        <v>92</v>
      </c>
      <c r="AC49" s="40">
        <v>80.760000000000005</v>
      </c>
      <c r="AD49" s="18" t="s">
        <v>87</v>
      </c>
      <c r="AE49" s="40">
        <v>73.7</v>
      </c>
      <c r="AF49" s="43" t="s">
        <v>92</v>
      </c>
      <c r="AG49" s="43" t="s">
        <v>92</v>
      </c>
      <c r="AH49" s="43" t="s">
        <v>92</v>
      </c>
      <c r="AI49" s="18" t="s">
        <v>87</v>
      </c>
      <c r="AJ49" s="12" t="s">
        <v>86</v>
      </c>
      <c r="AK49" s="12" t="s">
        <v>86</v>
      </c>
      <c r="AL49" s="18" t="s">
        <v>87</v>
      </c>
      <c r="AM49" s="18" t="s">
        <v>87</v>
      </c>
      <c r="AN49" s="18" t="s">
        <v>87</v>
      </c>
      <c r="AO49" s="18">
        <v>79</v>
      </c>
      <c r="AP49" s="18" t="s">
        <v>106</v>
      </c>
      <c r="AQ49" s="36"/>
      <c r="AR49" s="48"/>
      <c r="AT49" s="13"/>
      <c r="AU49" s="38"/>
      <c r="AV49" s="38"/>
      <c r="AW49" s="38"/>
      <c r="AX49" s="38"/>
      <c r="AZ49" s="109" t="s">
        <v>224</v>
      </c>
      <c r="BA49" s="109">
        <v>59</v>
      </c>
    </row>
    <row r="50" spans="1:60" ht="18.75" x14ac:dyDescent="0.25">
      <c r="A50" s="3" t="s">
        <v>53</v>
      </c>
      <c r="B50" s="30">
        <v>36400000</v>
      </c>
      <c r="C50" s="17">
        <v>0</v>
      </c>
      <c r="D50" s="30">
        <v>12000000</v>
      </c>
      <c r="E50" s="17">
        <v>0</v>
      </c>
      <c r="F50" s="15">
        <v>88</v>
      </c>
      <c r="G50" s="15">
        <v>0</v>
      </c>
      <c r="H50" s="15">
        <v>252</v>
      </c>
      <c r="I50" s="15">
        <v>0</v>
      </c>
      <c r="J50" s="15">
        <v>6.397678571428572</v>
      </c>
      <c r="K50" s="17">
        <f>-0.0032863*J50^3+0.0307757*J50^2+0.1126933*J50-0.1469681</f>
        <v>0.9731190438201387</v>
      </c>
      <c r="L50" s="15">
        <v>96.7</v>
      </c>
      <c r="M50" s="17">
        <f>(1.055955-0.0093891*L50)/(1+0.0109876*L50-0.000091365058*L50^2)</f>
        <v>0.12252473329144743</v>
      </c>
      <c r="N50" s="15">
        <v>85.632142857142853</v>
      </c>
      <c r="O50" s="16">
        <f t="shared" si="7"/>
        <v>0.91195779346298367</v>
      </c>
      <c r="P50" s="15">
        <v>234.85714285714286</v>
      </c>
      <c r="Q50" s="17">
        <f t="shared" si="11"/>
        <v>0.14525170624279871</v>
      </c>
      <c r="R50" s="17">
        <v>120</v>
      </c>
      <c r="S50" s="17">
        <f t="shared" si="3"/>
        <v>2.9406535761794392E-2</v>
      </c>
      <c r="T50" s="93">
        <v>17.245737627573988</v>
      </c>
      <c r="U50" s="94">
        <v>17.235321114795344</v>
      </c>
      <c r="V50" s="95">
        <v>16.300833222125149</v>
      </c>
      <c r="W50" s="17">
        <v>4.0967431856240797</v>
      </c>
      <c r="X50" s="10">
        <v>16.93</v>
      </c>
      <c r="Y50" s="10">
        <v>16.93</v>
      </c>
      <c r="Z50" s="33" t="s">
        <v>102</v>
      </c>
      <c r="AA50" s="40">
        <v>13.98</v>
      </c>
      <c r="AB50" s="33" t="s">
        <v>102</v>
      </c>
      <c r="AC50" s="40">
        <v>39.49</v>
      </c>
      <c r="AD50" s="20" t="s">
        <v>95</v>
      </c>
      <c r="AE50" s="40">
        <v>10.45</v>
      </c>
      <c r="AF50" s="33" t="s">
        <v>102</v>
      </c>
      <c r="AG50" s="33" t="s">
        <v>102</v>
      </c>
      <c r="AH50" s="33" t="s">
        <v>102</v>
      </c>
      <c r="AI50" s="33" t="s">
        <v>102</v>
      </c>
      <c r="AJ50" s="33" t="s">
        <v>102</v>
      </c>
      <c r="AK50" s="33" t="s">
        <v>102</v>
      </c>
      <c r="AL50" s="33" t="s">
        <v>102</v>
      </c>
      <c r="AM50" s="33" t="s">
        <v>102</v>
      </c>
      <c r="AN50" s="33" t="s">
        <v>102</v>
      </c>
      <c r="AO50" s="33">
        <v>12</v>
      </c>
      <c r="AP50" s="33" t="s">
        <v>103</v>
      </c>
      <c r="AQ50" s="13"/>
      <c r="AR50" s="50"/>
      <c r="AT50" s="13"/>
      <c r="AU50" s="38"/>
      <c r="AV50" s="38"/>
      <c r="AW50" s="38"/>
      <c r="AX50" s="38"/>
    </row>
    <row r="51" spans="1:60" ht="19.5" thickBot="1" x14ac:dyDescent="0.3">
      <c r="A51" s="3" t="s">
        <v>54</v>
      </c>
      <c r="B51" s="30">
        <v>92340</v>
      </c>
      <c r="C51" s="17">
        <v>0</v>
      </c>
      <c r="D51" s="30">
        <v>11030</v>
      </c>
      <c r="E51" s="17">
        <v>0</v>
      </c>
      <c r="F51" s="15">
        <v>14.2</v>
      </c>
      <c r="G51" s="15">
        <f>0.0022496*F51^2-0.1023114*F51+1.1451398</f>
        <v>0.145927264</v>
      </c>
      <c r="H51" s="15">
        <v>18.399999999999999</v>
      </c>
      <c r="I51" s="16">
        <f t="shared" ref="I51:I60" si="12">0.0008803*H51^2-0.0595082*H51+1.0222551</f>
        <v>0.22533858800000006</v>
      </c>
      <c r="J51" s="15">
        <v>7.2228571428571433</v>
      </c>
      <c r="K51" s="17">
        <v>1</v>
      </c>
      <c r="L51" s="15">
        <v>15</v>
      </c>
      <c r="M51" s="17">
        <f>(1.055955-0.0093891*L51)/(1+0.0109876*L51-0.000091365058*L51^2)</f>
        <v>0.79974919131399314</v>
      </c>
      <c r="N51" s="15">
        <v>95.805714285714274</v>
      </c>
      <c r="O51" s="16">
        <f t="shared" si="7"/>
        <v>0.97130468994250174</v>
      </c>
      <c r="P51" s="15">
        <v>148.34285714285716</v>
      </c>
      <c r="Q51" s="17">
        <f t="shared" si="11"/>
        <v>0.56879882925490077</v>
      </c>
      <c r="R51" s="16">
        <v>21</v>
      </c>
      <c r="S51" s="17">
        <f t="shared" si="3"/>
        <v>0.98718479032204942</v>
      </c>
      <c r="T51" s="93">
        <v>28.676195742832611</v>
      </c>
      <c r="U51" s="94">
        <v>28.951472721328496</v>
      </c>
      <c r="V51" s="95">
        <v>28.580529522633888</v>
      </c>
      <c r="W51" s="17">
        <v>8.1739859490979967</v>
      </c>
      <c r="X51" s="10">
        <v>56.1</v>
      </c>
      <c r="Y51" s="10">
        <v>56.1</v>
      </c>
      <c r="Z51" s="12" t="s">
        <v>86</v>
      </c>
      <c r="AA51" s="40">
        <v>14.05</v>
      </c>
      <c r="AB51" s="33" t="s">
        <v>102</v>
      </c>
      <c r="AC51" s="40">
        <v>54.47</v>
      </c>
      <c r="AD51" s="12" t="s">
        <v>86</v>
      </c>
      <c r="AE51" s="40">
        <v>51.05</v>
      </c>
      <c r="AF51" s="12" t="s">
        <v>86</v>
      </c>
      <c r="AG51" s="20" t="s">
        <v>95</v>
      </c>
      <c r="AH51" s="20" t="s">
        <v>95</v>
      </c>
      <c r="AI51" s="20" t="s">
        <v>95</v>
      </c>
      <c r="AJ51" s="33" t="s">
        <v>102</v>
      </c>
      <c r="AK51" s="20" t="s">
        <v>95</v>
      </c>
      <c r="AL51" s="20" t="s">
        <v>95</v>
      </c>
      <c r="AM51" s="20" t="s">
        <v>95</v>
      </c>
      <c r="AN51" s="20" t="s">
        <v>95</v>
      </c>
      <c r="AO51" s="20">
        <v>22</v>
      </c>
      <c r="AP51" s="20" t="s">
        <v>88</v>
      </c>
      <c r="AQ51" s="13"/>
      <c r="AR51" s="50"/>
      <c r="AT51" s="13"/>
      <c r="AU51" s="13"/>
      <c r="AV51" s="13"/>
      <c r="AW51" s="13"/>
      <c r="AX51" s="13"/>
      <c r="AZ51" t="s">
        <v>225</v>
      </c>
    </row>
    <row r="52" spans="1:60" ht="18.75" x14ac:dyDescent="0.25">
      <c r="A52" s="3" t="s">
        <v>55</v>
      </c>
      <c r="B52" s="30">
        <v>11530</v>
      </c>
      <c r="C52" s="15">
        <f>0.0000000031105346*B52^2-0.0001123*B52+1.0174376</f>
        <v>0.13613586920513987</v>
      </c>
      <c r="D52" s="30">
        <v>740</v>
      </c>
      <c r="E52" s="16">
        <f>(0.9836679-0.0004041*D52)/(1-0.0004723*D52+0.0000011381201*D52^2)</f>
        <v>0.53750207686179108</v>
      </c>
      <c r="F52" s="15">
        <v>0.68</v>
      </c>
      <c r="G52" s="15">
        <v>1</v>
      </c>
      <c r="H52" s="15">
        <v>7.35</v>
      </c>
      <c r="I52" s="16">
        <f t="shared" si="12"/>
        <v>0.63242583674999997</v>
      </c>
      <c r="J52" s="16">
        <v>7.484464285714286</v>
      </c>
      <c r="K52" s="17">
        <v>1</v>
      </c>
      <c r="L52" s="15">
        <v>1</v>
      </c>
      <c r="M52" s="17">
        <v>1</v>
      </c>
      <c r="N52" s="15">
        <v>98.882142857142838</v>
      </c>
      <c r="O52" s="16">
        <f t="shared" si="7"/>
        <v>0.98133471021851038</v>
      </c>
      <c r="P52" s="15">
        <v>70</v>
      </c>
      <c r="Q52" s="17">
        <f t="shared" si="11"/>
        <v>0.90014910690267391</v>
      </c>
      <c r="R52" s="16">
        <v>7</v>
      </c>
      <c r="S52" s="17">
        <v>1</v>
      </c>
      <c r="T52" s="93">
        <v>69.536246335488286</v>
      </c>
      <c r="U52" s="94">
        <v>69.024747953128838</v>
      </c>
      <c r="V52" s="95">
        <v>68.514751866982039</v>
      </c>
      <c r="W52" s="17">
        <v>14.686086115902278</v>
      </c>
      <c r="X52" s="10">
        <v>79.8</v>
      </c>
      <c r="Y52" s="10">
        <v>79.8</v>
      </c>
      <c r="Z52" s="43" t="s">
        <v>92</v>
      </c>
      <c r="AA52" s="40">
        <v>70.819999999999993</v>
      </c>
      <c r="AB52" s="20" t="s">
        <v>95</v>
      </c>
      <c r="AC52" s="40">
        <v>76.680000000000007</v>
      </c>
      <c r="AD52" s="18" t="s">
        <v>87</v>
      </c>
      <c r="AE52" s="40">
        <v>69.58</v>
      </c>
      <c r="AF52" s="18" t="s">
        <v>87</v>
      </c>
      <c r="AG52" s="12" t="s">
        <v>86</v>
      </c>
      <c r="AH52" s="12" t="s">
        <v>86</v>
      </c>
      <c r="AI52" s="12" t="s">
        <v>86</v>
      </c>
      <c r="AJ52" s="12" t="s">
        <v>86</v>
      </c>
      <c r="AK52" s="12" t="s">
        <v>86</v>
      </c>
      <c r="AL52" s="12" t="s">
        <v>86</v>
      </c>
      <c r="AM52" s="12" t="s">
        <v>86</v>
      </c>
      <c r="AN52" s="12" t="s">
        <v>86</v>
      </c>
      <c r="AO52" s="18">
        <v>63</v>
      </c>
      <c r="AP52" s="18" t="s">
        <v>106</v>
      </c>
      <c r="AQ52" s="13"/>
      <c r="AR52" s="50"/>
      <c r="AZ52" s="110"/>
      <c r="BA52" s="110" t="s">
        <v>230</v>
      </c>
      <c r="BB52" s="110" t="s">
        <v>231</v>
      </c>
      <c r="BC52" s="110" t="s">
        <v>232</v>
      </c>
      <c r="BD52" s="110" t="s">
        <v>233</v>
      </c>
      <c r="BE52" s="110" t="s">
        <v>234</v>
      </c>
    </row>
    <row r="53" spans="1:60" ht="18.75" x14ac:dyDescent="0.25">
      <c r="A53" s="3" t="s">
        <v>56</v>
      </c>
      <c r="B53" s="30">
        <v>61310</v>
      </c>
      <c r="C53" s="15">
        <v>0</v>
      </c>
      <c r="D53" s="30">
        <v>4352</v>
      </c>
      <c r="E53" s="15">
        <v>0</v>
      </c>
      <c r="F53" s="15">
        <v>0.51</v>
      </c>
      <c r="G53" s="15">
        <v>1</v>
      </c>
      <c r="H53" s="15">
        <v>10.199999999999999</v>
      </c>
      <c r="I53" s="16">
        <f t="shared" si="12"/>
        <v>0.50685787199999999</v>
      </c>
      <c r="J53" s="16">
        <v>7.378055555555556</v>
      </c>
      <c r="K53" s="17">
        <v>1</v>
      </c>
      <c r="L53" s="15">
        <v>3.97</v>
      </c>
      <c r="M53" s="17">
        <f>(1.055955-0.0093891*L53)/(1+0.0109876*L53-0.000091365058*L53^2)</f>
        <v>0.9774506458109391</v>
      </c>
      <c r="N53" s="15">
        <v>96.016666666666623</v>
      </c>
      <c r="O53" s="16">
        <f t="shared" si="7"/>
        <v>0.97211884607675914</v>
      </c>
      <c r="P53" s="15">
        <v>66.75</v>
      </c>
      <c r="Q53" s="17">
        <f t="shared" si="11"/>
        <v>0.9089567988067857</v>
      </c>
      <c r="R53" s="16">
        <v>7</v>
      </c>
      <c r="S53" s="17">
        <v>1</v>
      </c>
      <c r="T53" s="93">
        <v>49.465049789740007</v>
      </c>
      <c r="U53" s="94">
        <v>49.12100554585983</v>
      </c>
      <c r="V53" s="95">
        <v>49.747370154755579</v>
      </c>
      <c r="W53" s="91">
        <v>11.844360880771243</v>
      </c>
      <c r="X53" s="10">
        <v>74.72</v>
      </c>
      <c r="Y53" s="10">
        <v>74.72</v>
      </c>
      <c r="Z53" s="43" t="s">
        <v>92</v>
      </c>
      <c r="AA53" s="40">
        <v>19.63</v>
      </c>
      <c r="AB53" s="33" t="s">
        <v>102</v>
      </c>
      <c r="AC53" s="40">
        <v>72.91</v>
      </c>
      <c r="AD53" s="18" t="s">
        <v>87</v>
      </c>
      <c r="AE53" s="40">
        <v>63.11</v>
      </c>
      <c r="AF53" s="18" t="s">
        <v>87</v>
      </c>
      <c r="AG53" s="12" t="s">
        <v>86</v>
      </c>
      <c r="AH53" s="12" t="s">
        <v>86</v>
      </c>
      <c r="AI53" s="12" t="s">
        <v>86</v>
      </c>
      <c r="AJ53" s="12" t="s">
        <v>86</v>
      </c>
      <c r="AK53" s="12" t="s">
        <v>86</v>
      </c>
      <c r="AL53" s="12" t="s">
        <v>86</v>
      </c>
      <c r="AM53" s="12" t="s">
        <v>86</v>
      </c>
      <c r="AN53" s="12" t="s">
        <v>86</v>
      </c>
      <c r="AO53" s="18">
        <v>61</v>
      </c>
      <c r="AP53" s="18" t="s">
        <v>106</v>
      </c>
      <c r="AQ53" s="13"/>
      <c r="AR53" s="50"/>
      <c r="AZ53" s="108" t="s">
        <v>226</v>
      </c>
      <c r="BA53" s="108">
        <v>1</v>
      </c>
      <c r="BB53" s="108">
        <v>34195.108667590976</v>
      </c>
      <c r="BC53" s="108">
        <v>34195.108667590976</v>
      </c>
      <c r="BD53" s="108">
        <v>95.317665344885071</v>
      </c>
      <c r="BE53" s="108">
        <v>8.9874723916304983E-14</v>
      </c>
    </row>
    <row r="54" spans="1:60" ht="18.75" x14ac:dyDescent="0.25">
      <c r="A54" s="3" t="s">
        <v>57</v>
      </c>
      <c r="B54" s="30">
        <v>14136</v>
      </c>
      <c r="C54" s="15">
        <f>0.0000000031105346*B54^2-0.0001123*B54+1.0174376</f>
        <v>5.153202980476157E-2</v>
      </c>
      <c r="D54" s="30">
        <v>663</v>
      </c>
      <c r="E54" s="16">
        <f>(0.9836679-0.0004041*D54)/(1-0.0004723*D54+0.0000011381201*D54^2)</f>
        <v>0.60291551951876587</v>
      </c>
      <c r="F54" s="15">
        <v>0.24</v>
      </c>
      <c r="G54" s="15">
        <v>1</v>
      </c>
      <c r="H54" s="15">
        <v>2.77</v>
      </c>
      <c r="I54" s="16">
        <f t="shared" si="12"/>
        <v>0.86417183987000001</v>
      </c>
      <c r="J54" s="16">
        <v>7.7544999999999984</v>
      </c>
      <c r="K54" s="17">
        <v>1</v>
      </c>
      <c r="L54" s="15">
        <v>4.26</v>
      </c>
      <c r="M54" s="17">
        <f>(1.055955-0.0093891*L54)/(1+0.0109876*L54-0.000091365058*L54^2)</f>
        <v>0.97206935840108011</v>
      </c>
      <c r="N54" s="15">
        <v>99.62</v>
      </c>
      <c r="O54" s="16">
        <f t="shared" si="7"/>
        <v>0.98313731800205373</v>
      </c>
      <c r="P54" s="15">
        <v>63.15</v>
      </c>
      <c r="Q54" s="17">
        <f t="shared" si="11"/>
        <v>0.91815997848062958</v>
      </c>
      <c r="R54" s="15">
        <v>8</v>
      </c>
      <c r="S54" s="17">
        <v>1</v>
      </c>
      <c r="T54" s="93">
        <v>73.82187191865178</v>
      </c>
      <c r="U54" s="94">
        <v>73.857753946964138</v>
      </c>
      <c r="V54" s="95">
        <v>73.085143242380298</v>
      </c>
      <c r="W54" s="91">
        <v>15.151105820115166</v>
      </c>
      <c r="X54" s="10">
        <v>80.17</v>
      </c>
      <c r="Y54" s="10">
        <v>80.17</v>
      </c>
      <c r="Z54" s="43" t="s">
        <v>92</v>
      </c>
      <c r="AA54" s="40">
        <v>75.180000000000007</v>
      </c>
      <c r="AB54" s="20" t="s">
        <v>95</v>
      </c>
      <c r="AC54" s="40">
        <v>75.959999999999994</v>
      </c>
      <c r="AD54" s="18" t="s">
        <v>87</v>
      </c>
      <c r="AE54" s="40">
        <v>69.52</v>
      </c>
      <c r="AF54" s="18" t="s">
        <v>87</v>
      </c>
      <c r="AG54" s="18" t="s">
        <v>87</v>
      </c>
      <c r="AH54" s="18" t="s">
        <v>87</v>
      </c>
      <c r="AI54" s="18" t="s">
        <v>87</v>
      </c>
      <c r="AJ54" s="12" t="s">
        <v>86</v>
      </c>
      <c r="AK54" s="12" t="s">
        <v>86</v>
      </c>
      <c r="AL54" s="18" t="s">
        <v>87</v>
      </c>
      <c r="AM54" s="12" t="s">
        <v>86</v>
      </c>
      <c r="AN54" s="12" t="s">
        <v>86</v>
      </c>
      <c r="AO54" s="12">
        <v>57</v>
      </c>
      <c r="AP54" s="12" t="s">
        <v>85</v>
      </c>
      <c r="AQ54" s="13"/>
      <c r="AZ54" s="108" t="s">
        <v>227</v>
      </c>
      <c r="BA54" s="108">
        <v>57</v>
      </c>
      <c r="BB54" s="108">
        <v>20448.687942578519</v>
      </c>
      <c r="BC54" s="108">
        <v>358.74891127330733</v>
      </c>
      <c r="BD54" s="108"/>
      <c r="BE54" s="108"/>
    </row>
    <row r="55" spans="1:60" ht="19.5" thickBot="1" x14ac:dyDescent="0.3">
      <c r="A55" s="3" t="s">
        <v>59</v>
      </c>
      <c r="B55" s="37">
        <v>14136</v>
      </c>
      <c r="C55" s="15">
        <f>0.0000000031105346*B55^2-0.0001123*B55+1.0174376</f>
        <v>5.153202980476157E-2</v>
      </c>
      <c r="D55" s="30">
        <v>332</v>
      </c>
      <c r="E55" s="16">
        <f>(0.9836679-0.0004041*D55)/(1-0.0004723*D55+0.0000011381201*D55^2)</f>
        <v>0.87700560549852435</v>
      </c>
      <c r="F55" s="15">
        <v>0.64</v>
      </c>
      <c r="G55" s="15">
        <v>1</v>
      </c>
      <c r="H55" s="15">
        <v>9.17</v>
      </c>
      <c r="I55" s="16">
        <f t="shared" si="12"/>
        <v>0.55058836467000005</v>
      </c>
      <c r="J55" s="15">
        <v>8.1172972972972968</v>
      </c>
      <c r="K55" s="17">
        <v>1</v>
      </c>
      <c r="L55" s="15">
        <v>6.86</v>
      </c>
      <c r="M55" s="17">
        <f>(1.055955-0.0093891*L55)/(1+0.0109876*L55-0.000091365058*L55^2)</f>
        <v>0.92574793156706925</v>
      </c>
      <c r="N55" s="15">
        <v>107.10810810810807</v>
      </c>
      <c r="O55" s="16">
        <f t="shared" si="7"/>
        <v>0.98723483447047733</v>
      </c>
      <c r="P55" s="15">
        <v>161.44594594594594</v>
      </c>
      <c r="Q55" s="17">
        <f t="shared" si="11"/>
        <v>0.50021272908805037</v>
      </c>
      <c r="R55" s="15">
        <v>25</v>
      </c>
      <c r="S55" s="17">
        <f t="shared" si="3"/>
        <v>0.94277308841752305</v>
      </c>
      <c r="T55" s="93">
        <v>84.845121914421526</v>
      </c>
      <c r="U55" s="94">
        <v>83.541437706882391</v>
      </c>
      <c r="V55" s="95">
        <v>81.406425080041032</v>
      </c>
      <c r="W55" s="91">
        <v>15.049771747179504</v>
      </c>
      <c r="X55" s="10">
        <v>79.819999999999993</v>
      </c>
      <c r="Y55" s="10">
        <v>79.819999999999993</v>
      </c>
      <c r="Z55" s="43" t="s">
        <v>92</v>
      </c>
      <c r="AA55" s="40">
        <v>85.61</v>
      </c>
      <c r="AB55" s="18" t="s">
        <v>87</v>
      </c>
      <c r="AC55" s="40">
        <v>76.45</v>
      </c>
      <c r="AD55" s="18" t="s">
        <v>87</v>
      </c>
      <c r="AE55" s="40">
        <v>71.02</v>
      </c>
      <c r="AF55" s="43" t="s">
        <v>92</v>
      </c>
      <c r="AG55" s="43" t="s">
        <v>92</v>
      </c>
      <c r="AH55" s="18" t="s">
        <v>87</v>
      </c>
      <c r="AI55" s="18" t="s">
        <v>87</v>
      </c>
      <c r="AJ55" s="12" t="s">
        <v>86</v>
      </c>
      <c r="AK55" s="12" t="s">
        <v>86</v>
      </c>
      <c r="AL55" s="18" t="s">
        <v>87</v>
      </c>
      <c r="AM55" s="12" t="s">
        <v>86</v>
      </c>
      <c r="AN55" s="12" t="s">
        <v>86</v>
      </c>
      <c r="AO55" s="43">
        <v>104</v>
      </c>
      <c r="AP55" s="43" t="s">
        <v>87</v>
      </c>
      <c r="AQ55" s="36"/>
      <c r="AZ55" s="109" t="s">
        <v>228</v>
      </c>
      <c r="BA55" s="109">
        <v>58</v>
      </c>
      <c r="BB55" s="109">
        <v>54643.796610169491</v>
      </c>
      <c r="BC55" s="109"/>
      <c r="BD55" s="109"/>
      <c r="BE55" s="109"/>
    </row>
    <row r="56" spans="1:60" ht="19.5" thickBot="1" x14ac:dyDescent="0.3">
      <c r="A56" s="3" t="s">
        <v>60</v>
      </c>
      <c r="B56" s="37">
        <v>18596</v>
      </c>
      <c r="C56" s="16">
        <v>0</v>
      </c>
      <c r="D56" s="30">
        <v>667</v>
      </c>
      <c r="E56" s="16">
        <f>(0.9836679-0.0004041*D56)/(1-0.0004723*D56+0.0000011381201*D56^2)</f>
        <v>0.5994505156125185</v>
      </c>
      <c r="F56" s="15">
        <v>0.24</v>
      </c>
      <c r="G56" s="15">
        <v>1</v>
      </c>
      <c r="H56" s="15">
        <v>18.8</v>
      </c>
      <c r="I56" s="16">
        <f t="shared" si="12"/>
        <v>0.21463417200000001</v>
      </c>
      <c r="J56" s="15">
        <v>8.1193939393939409</v>
      </c>
      <c r="K56" s="17">
        <v>1</v>
      </c>
      <c r="L56" s="15">
        <v>4.93</v>
      </c>
      <c r="M56" s="17">
        <f>(1.055955-0.0093891*L56)/(1+0.0109876*L56-0.000091365058*L56^2)</f>
        <v>0.95980647106370565</v>
      </c>
      <c r="N56" s="15">
        <v>105.35151515151516</v>
      </c>
      <c r="O56" s="16">
        <f t="shared" si="7"/>
        <v>0.98868737243639448</v>
      </c>
      <c r="P56" s="15">
        <v>160</v>
      </c>
      <c r="Q56" s="17">
        <f t="shared" si="11"/>
        <v>0.50781309721035839</v>
      </c>
      <c r="R56" s="15">
        <v>11</v>
      </c>
      <c r="S56" s="17">
        <v>1</v>
      </c>
      <c r="T56" s="93">
        <v>76.426823618716583</v>
      </c>
      <c r="U56" s="94">
        <v>74.068726482854288</v>
      </c>
      <c r="V56" s="95">
        <v>72.408876369695292</v>
      </c>
      <c r="W56" s="17">
        <v>13.272064719596926</v>
      </c>
      <c r="X56" s="10">
        <v>80.75</v>
      </c>
      <c r="Y56" s="10">
        <v>80.75</v>
      </c>
      <c r="Z56" s="43" t="s">
        <v>92</v>
      </c>
      <c r="AA56" s="40">
        <v>75.67</v>
      </c>
      <c r="AB56" s="20" t="s">
        <v>95</v>
      </c>
      <c r="AC56" s="40">
        <v>75.63</v>
      </c>
      <c r="AD56" s="18" t="s">
        <v>87</v>
      </c>
      <c r="AE56" s="40">
        <v>68.97</v>
      </c>
      <c r="AF56" s="18" t="s">
        <v>87</v>
      </c>
      <c r="AG56" s="18" t="s">
        <v>87</v>
      </c>
      <c r="AH56" s="18" t="s">
        <v>87</v>
      </c>
      <c r="AI56" s="12" t="s">
        <v>86</v>
      </c>
      <c r="AJ56" s="12" t="s">
        <v>86</v>
      </c>
      <c r="AK56" s="12" t="s">
        <v>86</v>
      </c>
      <c r="AL56" s="12" t="s">
        <v>86</v>
      </c>
      <c r="AM56" s="12" t="s">
        <v>86</v>
      </c>
      <c r="AN56" s="12" t="s">
        <v>86</v>
      </c>
      <c r="AO56" s="18">
        <v>88</v>
      </c>
      <c r="AP56" s="18" t="s">
        <v>106</v>
      </c>
      <c r="AQ56" s="13"/>
    </row>
    <row r="57" spans="1:60" ht="24" x14ac:dyDescent="0.25">
      <c r="A57" s="4" t="s">
        <v>62</v>
      </c>
      <c r="B57" s="30">
        <v>3076</v>
      </c>
      <c r="C57" s="15">
        <f>0.0000000031105346*B57^2-0.0001123*B57+1.0174376</f>
        <v>0.70143398162544957</v>
      </c>
      <c r="D57" s="30">
        <v>20</v>
      </c>
      <c r="E57" s="16">
        <f>(0.9836679-0.0004041*D57)/(1-0.0004723*D57+0.0000011381201*D57^2)</f>
        <v>0.98443672642762514</v>
      </c>
      <c r="F57" s="15">
        <v>0.22</v>
      </c>
      <c r="G57" s="15">
        <v>1</v>
      </c>
      <c r="H57" s="15">
        <v>5.95</v>
      </c>
      <c r="I57" s="16">
        <f t="shared" si="12"/>
        <v>0.69934613074999996</v>
      </c>
      <c r="J57" s="15">
        <v>6.37</v>
      </c>
      <c r="K57" s="17">
        <f>-0.0032863*J57^3+0.0307757*J57^2+0.1126933*J57-0.1469681</f>
        <v>0.97024481291609987</v>
      </c>
      <c r="L57" s="15">
        <v>1</v>
      </c>
      <c r="M57" s="17">
        <v>1</v>
      </c>
      <c r="N57" s="15">
        <v>88.160000000000025</v>
      </c>
      <c r="O57" s="16">
        <f t="shared" si="7"/>
        <v>0.93016007453901928</v>
      </c>
      <c r="P57" s="15">
        <v>118.11428571428571</v>
      </c>
      <c r="Q57" s="17">
        <f t="shared" si="11"/>
        <v>0.71867354431559394</v>
      </c>
      <c r="R57" s="15">
        <v>7</v>
      </c>
      <c r="S57" s="17">
        <v>1</v>
      </c>
      <c r="T57" s="93">
        <v>76.96955061203154</v>
      </c>
      <c r="U57" s="94">
        <v>78.567180487710246</v>
      </c>
      <c r="V57" s="95">
        <v>77.8244296716706</v>
      </c>
      <c r="W57" s="91">
        <v>17.960224431312682</v>
      </c>
      <c r="X57" s="10">
        <v>87.17</v>
      </c>
      <c r="Y57" s="10">
        <v>87.17</v>
      </c>
      <c r="Z57" s="43" t="s">
        <v>92</v>
      </c>
      <c r="AA57" s="40">
        <v>85.81</v>
      </c>
      <c r="AB57" s="18" t="s">
        <v>87</v>
      </c>
      <c r="AC57" s="40">
        <v>84.84</v>
      </c>
      <c r="AD57" s="18" t="s">
        <v>87</v>
      </c>
      <c r="AE57" s="40">
        <v>77.89</v>
      </c>
      <c r="AF57" s="43" t="s">
        <v>92</v>
      </c>
      <c r="AG57" s="18" t="s">
        <v>87</v>
      </c>
      <c r="AH57" s="18" t="s">
        <v>87</v>
      </c>
      <c r="AI57" s="18" t="s">
        <v>87</v>
      </c>
      <c r="AJ57" s="18" t="s">
        <v>87</v>
      </c>
      <c r="AK57" s="18" t="s">
        <v>87</v>
      </c>
      <c r="AL57" s="18" t="s">
        <v>87</v>
      </c>
      <c r="AM57" s="18" t="s">
        <v>87</v>
      </c>
      <c r="AN57" s="18" t="s">
        <v>87</v>
      </c>
      <c r="AO57" s="18">
        <v>78</v>
      </c>
      <c r="AP57" s="18" t="s">
        <v>106</v>
      </c>
      <c r="AQ57" s="13"/>
      <c r="AZ57" s="110"/>
      <c r="BA57" s="110" t="s">
        <v>235</v>
      </c>
      <c r="BB57" s="110" t="s">
        <v>223</v>
      </c>
      <c r="BC57" s="110" t="s">
        <v>236</v>
      </c>
      <c r="BD57" s="110" t="s">
        <v>237</v>
      </c>
      <c r="BE57" s="110" t="s">
        <v>238</v>
      </c>
      <c r="BF57" s="110" t="s">
        <v>239</v>
      </c>
      <c r="BG57" s="110" t="s">
        <v>240</v>
      </c>
      <c r="BH57" s="110" t="s">
        <v>241</v>
      </c>
    </row>
    <row r="58" spans="1:60" ht="18.75" x14ac:dyDescent="0.25">
      <c r="A58" s="3" t="s">
        <v>63</v>
      </c>
      <c r="B58" s="30">
        <v>3436000</v>
      </c>
      <c r="C58" s="15">
        <v>0</v>
      </c>
      <c r="D58" s="30">
        <v>2924000</v>
      </c>
      <c r="E58" s="15">
        <v>0</v>
      </c>
      <c r="F58" s="15">
        <v>6.21</v>
      </c>
      <c r="G58" s="15">
        <f>0.0022496*F58^2-0.1023114*F58+1.1451398</f>
        <v>0.59653980535999995</v>
      </c>
      <c r="H58" s="15">
        <v>6.57</v>
      </c>
      <c r="I58" s="16">
        <f t="shared" si="12"/>
        <v>0.66928428747000002</v>
      </c>
      <c r="J58" s="15">
        <v>6.4450000000000003</v>
      </c>
      <c r="K58" s="17">
        <f>-0.0032863*J58^3+0.0307757*J58^2+0.1126933*J58-0.1469681</f>
        <v>0.97791819200441266</v>
      </c>
      <c r="L58" s="15">
        <v>3.97</v>
      </c>
      <c r="M58" s="17">
        <f>(1.055955-0.0093891*L58)/(1+0.0109876*L58-0.000091365058*L58^2)</f>
        <v>0.9774506458109391</v>
      </c>
      <c r="N58" s="15">
        <v>87.463043478260872</v>
      </c>
      <c r="O58" s="16">
        <f t="shared" si="7"/>
        <v>0.92535443944296258</v>
      </c>
      <c r="P58" s="15">
        <v>156</v>
      </c>
      <c r="Q58" s="17">
        <f t="shared" si="11"/>
        <v>0.52881488433525625</v>
      </c>
      <c r="R58" s="15">
        <v>12</v>
      </c>
      <c r="S58" s="17">
        <v>1</v>
      </c>
      <c r="T58" s="93">
        <v>25.573490235108743</v>
      </c>
      <c r="U58" s="94">
        <v>26.736859373434324</v>
      </c>
      <c r="V58" s="95">
        <v>27.776644682129536</v>
      </c>
      <c r="W58" s="91">
        <v>10.440998784060945</v>
      </c>
      <c r="X58" s="10">
        <v>24.9</v>
      </c>
      <c r="Y58" s="10">
        <v>24.9</v>
      </c>
      <c r="Z58" s="33" t="s">
        <v>102</v>
      </c>
      <c r="AA58" s="40">
        <v>18.64</v>
      </c>
      <c r="AB58" s="33" t="s">
        <v>102</v>
      </c>
      <c r="AC58" s="40">
        <v>59.56</v>
      </c>
      <c r="AD58" s="12" t="s">
        <v>86</v>
      </c>
      <c r="AE58" s="40">
        <v>12.93</v>
      </c>
      <c r="AF58" s="33" t="s">
        <v>102</v>
      </c>
      <c r="AG58" s="20" t="s">
        <v>95</v>
      </c>
      <c r="AH58" s="20" t="s">
        <v>95</v>
      </c>
      <c r="AI58" s="12" t="s">
        <v>86</v>
      </c>
      <c r="AJ58" s="20" t="s">
        <v>95</v>
      </c>
      <c r="AK58" s="20" t="s">
        <v>95</v>
      </c>
      <c r="AL58" s="20" t="s">
        <v>95</v>
      </c>
      <c r="AM58" s="20" t="s">
        <v>95</v>
      </c>
      <c r="AN58" s="20" t="s">
        <v>95</v>
      </c>
      <c r="AO58" s="33">
        <v>6</v>
      </c>
      <c r="AP58" s="33" t="s">
        <v>103</v>
      </c>
      <c r="AQ58" s="36"/>
      <c r="AZ58" s="108" t="s">
        <v>229</v>
      </c>
      <c r="BA58" s="108">
        <v>2.0299531069595886</v>
      </c>
      <c r="BB58" s="108">
        <v>5.4401331705617624</v>
      </c>
      <c r="BC58" s="108">
        <v>0.37314401014009929</v>
      </c>
      <c r="BD58" s="108">
        <v>0.71042538976835512</v>
      </c>
      <c r="BE58" s="108">
        <v>-8.8637256610336106</v>
      </c>
      <c r="BF58" s="108">
        <v>12.923631874952788</v>
      </c>
      <c r="BG58" s="108">
        <v>-8.8637256610336106</v>
      </c>
      <c r="BH58" s="108">
        <v>12.923631874952788</v>
      </c>
    </row>
    <row r="59" spans="1:60" ht="19.5" thickBot="1" x14ac:dyDescent="0.3">
      <c r="A59" s="3" t="s">
        <v>64</v>
      </c>
      <c r="B59" s="30">
        <v>121000</v>
      </c>
      <c r="C59" s="15">
        <v>0</v>
      </c>
      <c r="D59" s="30">
        <v>31000</v>
      </c>
      <c r="E59" s="15">
        <v>0</v>
      </c>
      <c r="F59" s="15">
        <v>1.05</v>
      </c>
      <c r="G59" s="15">
        <v>1</v>
      </c>
      <c r="H59" s="15">
        <v>13</v>
      </c>
      <c r="I59" s="16">
        <f t="shared" si="12"/>
        <v>0.39741920000000008</v>
      </c>
      <c r="J59" s="15">
        <v>7.4648571428571442</v>
      </c>
      <c r="K59" s="17">
        <v>1</v>
      </c>
      <c r="L59" s="15">
        <v>40.799999999999997</v>
      </c>
      <c r="M59" s="17">
        <f>(1.055955-0.0093891*L59)/(1+0.0109876*L59-0.000091365058*L59^2)</f>
        <v>0.51911554216009148</v>
      </c>
      <c r="N59" s="15">
        <v>99.237142857142842</v>
      </c>
      <c r="O59" s="16">
        <f t="shared" si="7"/>
        <v>0.98223177602977074</v>
      </c>
      <c r="P59" s="15">
        <v>151.05714285714285</v>
      </c>
      <c r="Q59" s="17">
        <f t="shared" si="11"/>
        <v>0.55467117710911551</v>
      </c>
      <c r="R59" s="15">
        <v>55</v>
      </c>
      <c r="S59" s="17">
        <f t="shared" si="3"/>
        <v>0.44834364160602702</v>
      </c>
      <c r="T59" s="93">
        <v>56.410028869803853</v>
      </c>
      <c r="U59" s="94">
        <v>56.732369429297073</v>
      </c>
      <c r="V59" s="95">
        <v>55.527632285135255</v>
      </c>
      <c r="W59" s="17">
        <v>9.7297759545408038</v>
      </c>
      <c r="X59" s="10">
        <v>64.56</v>
      </c>
      <c r="Y59" s="10">
        <v>64.56</v>
      </c>
      <c r="Z59" s="18" t="s">
        <v>87</v>
      </c>
      <c r="AA59" s="40">
        <v>19.579999999999998</v>
      </c>
      <c r="AB59" s="33" t="s">
        <v>102</v>
      </c>
      <c r="AC59" s="40">
        <v>64.5</v>
      </c>
      <c r="AD59" s="12" t="s">
        <v>86</v>
      </c>
      <c r="AE59" s="40">
        <v>30.65</v>
      </c>
      <c r="AF59" s="20" t="s">
        <v>95</v>
      </c>
      <c r="AG59" s="12" t="s">
        <v>86</v>
      </c>
      <c r="AH59" s="12" t="s">
        <v>86</v>
      </c>
      <c r="AI59" s="20" t="s">
        <v>95</v>
      </c>
      <c r="AJ59" s="20" t="s">
        <v>95</v>
      </c>
      <c r="AK59" s="20" t="s">
        <v>95</v>
      </c>
      <c r="AL59" s="20" t="s">
        <v>95</v>
      </c>
      <c r="AM59" s="20" t="s">
        <v>95</v>
      </c>
      <c r="AN59" s="20" t="s">
        <v>95</v>
      </c>
      <c r="AO59" s="18">
        <v>89</v>
      </c>
      <c r="AP59" s="18" t="s">
        <v>106</v>
      </c>
      <c r="AQ59" s="13"/>
      <c r="AZ59" s="109" t="s">
        <v>242</v>
      </c>
      <c r="BA59" s="109">
        <v>0.9675933335973621</v>
      </c>
      <c r="BB59" s="109">
        <v>9.9107419715555048E-2</v>
      </c>
      <c r="BC59" s="109">
        <v>9.7630766331564267</v>
      </c>
      <c r="BD59" s="109">
        <v>8.9874723916305311E-14</v>
      </c>
      <c r="BE59" s="109">
        <v>0.76913414885750664</v>
      </c>
      <c r="BF59" s="109">
        <v>1.1660525183372177</v>
      </c>
      <c r="BG59" s="109">
        <v>0.76913414885750664</v>
      </c>
      <c r="BH59" s="109">
        <v>1.1660525183372177</v>
      </c>
    </row>
    <row r="60" spans="1:60" ht="18.75" x14ac:dyDescent="0.25">
      <c r="A60" s="3" t="s">
        <v>66</v>
      </c>
      <c r="B60" s="30">
        <v>148335</v>
      </c>
      <c r="C60" s="15">
        <v>0</v>
      </c>
      <c r="D60" s="30">
        <v>13475</v>
      </c>
      <c r="E60" s="15">
        <v>0</v>
      </c>
      <c r="F60" s="15">
        <v>1.1000000000000001</v>
      </c>
      <c r="G60" s="15">
        <v>1</v>
      </c>
      <c r="H60" s="15">
        <v>9.39</v>
      </c>
      <c r="I60" s="16">
        <f t="shared" si="12"/>
        <v>0.5410910016299999</v>
      </c>
      <c r="J60" s="15">
        <v>7.2852380952380953</v>
      </c>
      <c r="K60" s="17">
        <v>1</v>
      </c>
      <c r="L60" s="15">
        <v>4.03</v>
      </c>
      <c r="M60" s="17">
        <f>(1.055955-0.0093891*L60)/(1+0.0109876*L60-0.000091365058*L60^2)</f>
        <v>0.97633358199001552</v>
      </c>
      <c r="N60" s="15">
        <v>95.740476190476201</v>
      </c>
      <c r="O60" s="16">
        <f t="shared" si="7"/>
        <v>0.97104922173895902</v>
      </c>
      <c r="P60" s="15">
        <v>158</v>
      </c>
      <c r="Q60" s="17">
        <f t="shared" ref="Q60" si="13">(0.9900409-0.003589*P60)/(1-0.0036712*P60+0.000015867147*P60^2)</f>
        <v>0.51831974412695292</v>
      </c>
      <c r="R60" s="52">
        <v>8</v>
      </c>
      <c r="S60" s="17">
        <v>1</v>
      </c>
      <c r="T60" s="93">
        <v>46.718615245900054</v>
      </c>
      <c r="U60" s="94">
        <v>47.284359000413666</v>
      </c>
      <c r="V60" s="95">
        <v>47.315761673001205</v>
      </c>
      <c r="W60" s="17">
        <v>11.518933772854886</v>
      </c>
      <c r="X60" s="10">
        <v>71.7</v>
      </c>
      <c r="Y60" s="10">
        <v>71.7</v>
      </c>
      <c r="Z60" s="43" t="s">
        <v>92</v>
      </c>
      <c r="AA60" s="40">
        <v>19.59</v>
      </c>
      <c r="AB60" s="33" t="s">
        <v>102</v>
      </c>
      <c r="AC60" s="40">
        <v>70.98</v>
      </c>
      <c r="AD60" s="12" t="s">
        <v>86</v>
      </c>
      <c r="AE60" s="40">
        <v>31.09</v>
      </c>
      <c r="AF60" s="20" t="s">
        <v>95</v>
      </c>
      <c r="AG60" s="12" t="s">
        <v>86</v>
      </c>
      <c r="AH60" s="12" t="s">
        <v>86</v>
      </c>
      <c r="AI60" s="12" t="s">
        <v>86</v>
      </c>
      <c r="AJ60" s="20" t="s">
        <v>95</v>
      </c>
      <c r="AK60" s="12" t="s">
        <v>86</v>
      </c>
      <c r="AL60" s="12" t="s">
        <v>86</v>
      </c>
      <c r="AM60" s="12" t="s">
        <v>86</v>
      </c>
      <c r="AN60" s="12" t="s">
        <v>86</v>
      </c>
      <c r="AO60" s="20">
        <v>17</v>
      </c>
      <c r="AP60" s="20" t="s">
        <v>88</v>
      </c>
      <c r="AQ60" s="36"/>
    </row>
    <row r="61" spans="1:60" x14ac:dyDescent="0.25">
      <c r="X61" s="41"/>
      <c r="Y61" s="41"/>
      <c r="Z61" s="41"/>
      <c r="AA61" s="41"/>
      <c r="AB61" s="41"/>
      <c r="AC61" s="41"/>
      <c r="AD61" s="41"/>
      <c r="AE61" s="41"/>
      <c r="AF61" s="41"/>
      <c r="AG61" s="41"/>
      <c r="AH61" s="41"/>
      <c r="AI61" s="41"/>
      <c r="AJ61" s="41"/>
      <c r="AK61" s="41"/>
      <c r="AL61" s="41"/>
      <c r="AM61" s="41"/>
      <c r="AN61" s="41"/>
    </row>
    <row r="62" spans="1:60" x14ac:dyDescent="0.25">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88"/>
      <c r="AX62" s="36"/>
      <c r="AY62" s="89"/>
    </row>
    <row r="63" spans="1:60" ht="15.75" x14ac:dyDescent="0.25">
      <c r="F63" s="126" t="s">
        <v>187</v>
      </c>
      <c r="G63" s="126"/>
      <c r="H63" s="126"/>
      <c r="I63" s="126"/>
      <c r="J63" s="126"/>
      <c r="K63" s="126"/>
      <c r="L63" s="126"/>
      <c r="M63" s="126"/>
      <c r="N63" s="126"/>
      <c r="O63" s="126"/>
      <c r="P63" s="12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88"/>
      <c r="AX63" s="36"/>
      <c r="AY63" s="89"/>
      <c r="AZ63" s="88"/>
    </row>
    <row r="64" spans="1:60" x14ac:dyDescent="0.25">
      <c r="X64" s="84"/>
      <c r="Y64" s="84"/>
      <c r="Z64" s="84"/>
      <c r="AA64" s="84"/>
      <c r="AB64" s="84"/>
      <c r="AC64" s="84"/>
      <c r="AD64" s="84"/>
      <c r="AE64" s="84"/>
      <c r="AF64" s="84"/>
      <c r="AG64" s="84"/>
      <c r="AH64" s="84"/>
      <c r="AI64" s="84"/>
      <c r="AJ64" s="84"/>
      <c r="AK64" s="84"/>
      <c r="AL64" s="84"/>
      <c r="AM64" s="84"/>
      <c r="AN64" s="84"/>
      <c r="AO64" s="127"/>
      <c r="AP64" s="127"/>
      <c r="AQ64" s="127"/>
      <c r="AR64" s="127"/>
      <c r="AS64" s="127"/>
      <c r="AT64" s="127"/>
      <c r="AU64" s="127"/>
      <c r="AV64" s="127"/>
      <c r="AW64" s="127"/>
      <c r="AX64" s="127"/>
      <c r="AY64" s="85"/>
      <c r="AZ64" s="88"/>
    </row>
  </sheetData>
  <sheetProtection password="D117" sheet="1" objects="1" scenarios="1"/>
  <mergeCells count="8">
    <mergeCell ref="BF3:BG3"/>
    <mergeCell ref="F63:P63"/>
    <mergeCell ref="AO64:AX64"/>
    <mergeCell ref="AZ3:BA3"/>
    <mergeCell ref="BC3:BD3"/>
    <mergeCell ref="AZ8:BA8"/>
    <mergeCell ref="BC8:BD8"/>
    <mergeCell ref="AZ13:BA13"/>
  </mergeCells>
  <dataValidations count="8">
    <dataValidation type="list" allowBlank="1" showInputMessage="1" showErrorMessage="1" sqref="WWX983019:WWY983052 AP23:AP60 UH23:UI60 AED23:AEE60 ANZ23:AOA60 AXV23:AXW60 BHR23:BHS60 BRN23:BRO60 CBJ23:CBK60 CLF23:CLG60 CVB23:CVC60 DEX23:DEY60 DOT23:DOU60 DYP23:DYQ60 EIL23:EIM60 ESH23:ESI60 FCD23:FCE60 FLZ23:FMA60 FVV23:FVW60 GFR23:GFS60 GPN23:GPO60 GZJ23:GZK60 HJF23:HJG60 HTB23:HTC60 ICX23:ICY60 IMT23:IMU60 IWP23:IWQ60 JGL23:JGM60 JQH23:JQI60 KAD23:KAE60 KJZ23:KKA60 KTV23:KTW60 LDR23:LDS60 LNN23:LNO60 LXJ23:LXK60 MHF23:MHG60 MRB23:MRC60 NAX23:NAY60 NKT23:NKU60 NUP23:NUQ60 OEL23:OEM60 OOH23:OOI60 OYD23:OYE60 PHZ23:PIA60 PRV23:PRW60 QBR23:QBS60 QLN23:QLO60 QVJ23:QVK60 RFF23:RFG60 RPB23:RPC60 RYX23:RYY60 SIT23:SIU60 SSP23:SSQ60 TCL23:TCM60 TMH23:TMI60 TWD23:TWE60 UFZ23:UGA60 UPV23:UPW60 UZR23:UZS60 VJN23:VJO60 VTJ23:VTK60 WDF23:WDG60 WNB23:WNC60 WWX23:WWY60 KL23:KM60 AP65550:AP65557 KL65550:KM65557 UH65550:UI65557 AED65550:AEE65557 ANZ65550:AOA65557 AXV65550:AXW65557 BHR65550:BHS65557 BRN65550:BRO65557 CBJ65550:CBK65557 CLF65550:CLG65557 CVB65550:CVC65557 DEX65550:DEY65557 DOT65550:DOU65557 DYP65550:DYQ65557 EIL65550:EIM65557 ESH65550:ESI65557 FCD65550:FCE65557 FLZ65550:FMA65557 FVV65550:FVW65557 GFR65550:GFS65557 GPN65550:GPO65557 GZJ65550:GZK65557 HJF65550:HJG65557 HTB65550:HTC65557 ICX65550:ICY65557 IMT65550:IMU65557 IWP65550:IWQ65557 JGL65550:JGM65557 JQH65550:JQI65557 KAD65550:KAE65557 KJZ65550:KKA65557 KTV65550:KTW65557 LDR65550:LDS65557 LNN65550:LNO65557 LXJ65550:LXK65557 MHF65550:MHG65557 MRB65550:MRC65557 NAX65550:NAY65557 NKT65550:NKU65557 NUP65550:NUQ65557 OEL65550:OEM65557 OOH65550:OOI65557 OYD65550:OYE65557 PHZ65550:PIA65557 PRV65550:PRW65557 QBR65550:QBS65557 QLN65550:QLO65557 QVJ65550:QVK65557 RFF65550:RFG65557 RPB65550:RPC65557 RYX65550:RYY65557 SIT65550:SIU65557 SSP65550:SSQ65557 TCL65550:TCM65557 TMH65550:TMI65557 TWD65550:TWE65557 UFZ65550:UGA65557 UPV65550:UPW65557 UZR65550:UZS65557 VJN65550:VJO65557 VTJ65550:VTK65557 WDF65550:WDG65557 WNB65550:WNC65557 WWX65550:WWY65557 AP131086:AP131093 KL131086:KM131093 UH131086:UI131093 AED131086:AEE131093 ANZ131086:AOA131093 AXV131086:AXW131093 BHR131086:BHS131093 BRN131086:BRO131093 CBJ131086:CBK131093 CLF131086:CLG131093 CVB131086:CVC131093 DEX131086:DEY131093 DOT131086:DOU131093 DYP131086:DYQ131093 EIL131086:EIM131093 ESH131086:ESI131093 FCD131086:FCE131093 FLZ131086:FMA131093 FVV131086:FVW131093 GFR131086:GFS131093 GPN131086:GPO131093 GZJ131086:GZK131093 HJF131086:HJG131093 HTB131086:HTC131093 ICX131086:ICY131093 IMT131086:IMU131093 IWP131086:IWQ131093 JGL131086:JGM131093 JQH131086:JQI131093 KAD131086:KAE131093 KJZ131086:KKA131093 KTV131086:KTW131093 LDR131086:LDS131093 LNN131086:LNO131093 LXJ131086:LXK131093 MHF131086:MHG131093 MRB131086:MRC131093 NAX131086:NAY131093 NKT131086:NKU131093 NUP131086:NUQ131093 OEL131086:OEM131093 OOH131086:OOI131093 OYD131086:OYE131093 PHZ131086:PIA131093 PRV131086:PRW131093 QBR131086:QBS131093 QLN131086:QLO131093 QVJ131086:QVK131093 RFF131086:RFG131093 RPB131086:RPC131093 RYX131086:RYY131093 SIT131086:SIU131093 SSP131086:SSQ131093 TCL131086:TCM131093 TMH131086:TMI131093 TWD131086:TWE131093 UFZ131086:UGA131093 UPV131086:UPW131093 UZR131086:UZS131093 VJN131086:VJO131093 VTJ131086:VTK131093 WDF131086:WDG131093 WNB131086:WNC131093 WWX131086:WWY131093 AP196622:AP196629 KL196622:KM196629 UH196622:UI196629 AED196622:AEE196629 ANZ196622:AOA196629 AXV196622:AXW196629 BHR196622:BHS196629 BRN196622:BRO196629 CBJ196622:CBK196629 CLF196622:CLG196629 CVB196622:CVC196629 DEX196622:DEY196629 DOT196622:DOU196629 DYP196622:DYQ196629 EIL196622:EIM196629 ESH196622:ESI196629 FCD196622:FCE196629 FLZ196622:FMA196629 FVV196622:FVW196629 GFR196622:GFS196629 GPN196622:GPO196629 GZJ196622:GZK196629 HJF196622:HJG196629 HTB196622:HTC196629 ICX196622:ICY196629 IMT196622:IMU196629 IWP196622:IWQ196629 JGL196622:JGM196629 JQH196622:JQI196629 KAD196622:KAE196629 KJZ196622:KKA196629 KTV196622:KTW196629 LDR196622:LDS196629 LNN196622:LNO196629 LXJ196622:LXK196629 MHF196622:MHG196629 MRB196622:MRC196629 NAX196622:NAY196629 NKT196622:NKU196629 NUP196622:NUQ196629 OEL196622:OEM196629 OOH196622:OOI196629 OYD196622:OYE196629 PHZ196622:PIA196629 PRV196622:PRW196629 QBR196622:QBS196629 QLN196622:QLO196629 QVJ196622:QVK196629 RFF196622:RFG196629 RPB196622:RPC196629 RYX196622:RYY196629 SIT196622:SIU196629 SSP196622:SSQ196629 TCL196622:TCM196629 TMH196622:TMI196629 TWD196622:TWE196629 UFZ196622:UGA196629 UPV196622:UPW196629 UZR196622:UZS196629 VJN196622:VJO196629 VTJ196622:VTK196629 WDF196622:WDG196629 WNB196622:WNC196629 WWX196622:WWY196629 AP262158:AP262165 KL262158:KM262165 UH262158:UI262165 AED262158:AEE262165 ANZ262158:AOA262165 AXV262158:AXW262165 BHR262158:BHS262165 BRN262158:BRO262165 CBJ262158:CBK262165 CLF262158:CLG262165 CVB262158:CVC262165 DEX262158:DEY262165 DOT262158:DOU262165 DYP262158:DYQ262165 EIL262158:EIM262165 ESH262158:ESI262165 FCD262158:FCE262165 FLZ262158:FMA262165 FVV262158:FVW262165 GFR262158:GFS262165 GPN262158:GPO262165 GZJ262158:GZK262165 HJF262158:HJG262165 HTB262158:HTC262165 ICX262158:ICY262165 IMT262158:IMU262165 IWP262158:IWQ262165 JGL262158:JGM262165 JQH262158:JQI262165 KAD262158:KAE262165 KJZ262158:KKA262165 KTV262158:KTW262165 LDR262158:LDS262165 LNN262158:LNO262165 LXJ262158:LXK262165 MHF262158:MHG262165 MRB262158:MRC262165 NAX262158:NAY262165 NKT262158:NKU262165 NUP262158:NUQ262165 OEL262158:OEM262165 OOH262158:OOI262165 OYD262158:OYE262165 PHZ262158:PIA262165 PRV262158:PRW262165 QBR262158:QBS262165 QLN262158:QLO262165 QVJ262158:QVK262165 RFF262158:RFG262165 RPB262158:RPC262165 RYX262158:RYY262165 SIT262158:SIU262165 SSP262158:SSQ262165 TCL262158:TCM262165 TMH262158:TMI262165 TWD262158:TWE262165 UFZ262158:UGA262165 UPV262158:UPW262165 UZR262158:UZS262165 VJN262158:VJO262165 VTJ262158:VTK262165 WDF262158:WDG262165 WNB262158:WNC262165 WWX262158:WWY262165 AP327694:AP327701 KL327694:KM327701 UH327694:UI327701 AED327694:AEE327701 ANZ327694:AOA327701 AXV327694:AXW327701 BHR327694:BHS327701 BRN327694:BRO327701 CBJ327694:CBK327701 CLF327694:CLG327701 CVB327694:CVC327701 DEX327694:DEY327701 DOT327694:DOU327701 DYP327694:DYQ327701 EIL327694:EIM327701 ESH327694:ESI327701 FCD327694:FCE327701 FLZ327694:FMA327701 FVV327694:FVW327701 GFR327694:GFS327701 GPN327694:GPO327701 GZJ327694:GZK327701 HJF327694:HJG327701 HTB327694:HTC327701 ICX327694:ICY327701 IMT327694:IMU327701 IWP327694:IWQ327701 JGL327694:JGM327701 JQH327694:JQI327701 KAD327694:KAE327701 KJZ327694:KKA327701 KTV327694:KTW327701 LDR327694:LDS327701 LNN327694:LNO327701 LXJ327694:LXK327701 MHF327694:MHG327701 MRB327694:MRC327701 NAX327694:NAY327701 NKT327694:NKU327701 NUP327694:NUQ327701 OEL327694:OEM327701 OOH327694:OOI327701 OYD327694:OYE327701 PHZ327694:PIA327701 PRV327694:PRW327701 QBR327694:QBS327701 QLN327694:QLO327701 QVJ327694:QVK327701 RFF327694:RFG327701 RPB327694:RPC327701 RYX327694:RYY327701 SIT327694:SIU327701 SSP327694:SSQ327701 TCL327694:TCM327701 TMH327694:TMI327701 TWD327694:TWE327701 UFZ327694:UGA327701 UPV327694:UPW327701 UZR327694:UZS327701 VJN327694:VJO327701 VTJ327694:VTK327701 WDF327694:WDG327701 WNB327694:WNC327701 WWX327694:WWY327701 AP393230:AP393237 KL393230:KM393237 UH393230:UI393237 AED393230:AEE393237 ANZ393230:AOA393237 AXV393230:AXW393237 BHR393230:BHS393237 BRN393230:BRO393237 CBJ393230:CBK393237 CLF393230:CLG393237 CVB393230:CVC393237 DEX393230:DEY393237 DOT393230:DOU393237 DYP393230:DYQ393237 EIL393230:EIM393237 ESH393230:ESI393237 FCD393230:FCE393237 FLZ393230:FMA393237 FVV393230:FVW393237 GFR393230:GFS393237 GPN393230:GPO393237 GZJ393230:GZK393237 HJF393230:HJG393237 HTB393230:HTC393237 ICX393230:ICY393237 IMT393230:IMU393237 IWP393230:IWQ393237 JGL393230:JGM393237 JQH393230:JQI393237 KAD393230:KAE393237 KJZ393230:KKA393237 KTV393230:KTW393237 LDR393230:LDS393237 LNN393230:LNO393237 LXJ393230:LXK393237 MHF393230:MHG393237 MRB393230:MRC393237 NAX393230:NAY393237 NKT393230:NKU393237 NUP393230:NUQ393237 OEL393230:OEM393237 OOH393230:OOI393237 OYD393230:OYE393237 PHZ393230:PIA393237 PRV393230:PRW393237 QBR393230:QBS393237 QLN393230:QLO393237 QVJ393230:QVK393237 RFF393230:RFG393237 RPB393230:RPC393237 RYX393230:RYY393237 SIT393230:SIU393237 SSP393230:SSQ393237 TCL393230:TCM393237 TMH393230:TMI393237 TWD393230:TWE393237 UFZ393230:UGA393237 UPV393230:UPW393237 UZR393230:UZS393237 VJN393230:VJO393237 VTJ393230:VTK393237 WDF393230:WDG393237 WNB393230:WNC393237 WWX393230:WWY393237 AP458766:AP458773 KL458766:KM458773 UH458766:UI458773 AED458766:AEE458773 ANZ458766:AOA458773 AXV458766:AXW458773 BHR458766:BHS458773 BRN458766:BRO458773 CBJ458766:CBK458773 CLF458766:CLG458773 CVB458766:CVC458773 DEX458766:DEY458773 DOT458766:DOU458773 DYP458766:DYQ458773 EIL458766:EIM458773 ESH458766:ESI458773 FCD458766:FCE458773 FLZ458766:FMA458773 FVV458766:FVW458773 GFR458766:GFS458773 GPN458766:GPO458773 GZJ458766:GZK458773 HJF458766:HJG458773 HTB458766:HTC458773 ICX458766:ICY458773 IMT458766:IMU458773 IWP458766:IWQ458773 JGL458766:JGM458773 JQH458766:JQI458773 KAD458766:KAE458773 KJZ458766:KKA458773 KTV458766:KTW458773 LDR458766:LDS458773 LNN458766:LNO458773 LXJ458766:LXK458773 MHF458766:MHG458773 MRB458766:MRC458773 NAX458766:NAY458773 NKT458766:NKU458773 NUP458766:NUQ458773 OEL458766:OEM458773 OOH458766:OOI458773 OYD458766:OYE458773 PHZ458766:PIA458773 PRV458766:PRW458773 QBR458766:QBS458773 QLN458766:QLO458773 QVJ458766:QVK458773 RFF458766:RFG458773 RPB458766:RPC458773 RYX458766:RYY458773 SIT458766:SIU458773 SSP458766:SSQ458773 TCL458766:TCM458773 TMH458766:TMI458773 TWD458766:TWE458773 UFZ458766:UGA458773 UPV458766:UPW458773 UZR458766:UZS458773 VJN458766:VJO458773 VTJ458766:VTK458773 WDF458766:WDG458773 WNB458766:WNC458773 WWX458766:WWY458773 AP524302:AP524309 KL524302:KM524309 UH524302:UI524309 AED524302:AEE524309 ANZ524302:AOA524309 AXV524302:AXW524309 BHR524302:BHS524309 BRN524302:BRO524309 CBJ524302:CBK524309 CLF524302:CLG524309 CVB524302:CVC524309 DEX524302:DEY524309 DOT524302:DOU524309 DYP524302:DYQ524309 EIL524302:EIM524309 ESH524302:ESI524309 FCD524302:FCE524309 FLZ524302:FMA524309 FVV524302:FVW524309 GFR524302:GFS524309 GPN524302:GPO524309 GZJ524302:GZK524309 HJF524302:HJG524309 HTB524302:HTC524309 ICX524302:ICY524309 IMT524302:IMU524309 IWP524302:IWQ524309 JGL524302:JGM524309 JQH524302:JQI524309 KAD524302:KAE524309 KJZ524302:KKA524309 KTV524302:KTW524309 LDR524302:LDS524309 LNN524302:LNO524309 LXJ524302:LXK524309 MHF524302:MHG524309 MRB524302:MRC524309 NAX524302:NAY524309 NKT524302:NKU524309 NUP524302:NUQ524309 OEL524302:OEM524309 OOH524302:OOI524309 OYD524302:OYE524309 PHZ524302:PIA524309 PRV524302:PRW524309 QBR524302:QBS524309 QLN524302:QLO524309 QVJ524302:QVK524309 RFF524302:RFG524309 RPB524302:RPC524309 RYX524302:RYY524309 SIT524302:SIU524309 SSP524302:SSQ524309 TCL524302:TCM524309 TMH524302:TMI524309 TWD524302:TWE524309 UFZ524302:UGA524309 UPV524302:UPW524309 UZR524302:UZS524309 VJN524302:VJO524309 VTJ524302:VTK524309 WDF524302:WDG524309 WNB524302:WNC524309 WWX524302:WWY524309 AP589838:AP589845 KL589838:KM589845 UH589838:UI589845 AED589838:AEE589845 ANZ589838:AOA589845 AXV589838:AXW589845 BHR589838:BHS589845 BRN589838:BRO589845 CBJ589838:CBK589845 CLF589838:CLG589845 CVB589838:CVC589845 DEX589838:DEY589845 DOT589838:DOU589845 DYP589838:DYQ589845 EIL589838:EIM589845 ESH589838:ESI589845 FCD589838:FCE589845 FLZ589838:FMA589845 FVV589838:FVW589845 GFR589838:GFS589845 GPN589838:GPO589845 GZJ589838:GZK589845 HJF589838:HJG589845 HTB589838:HTC589845 ICX589838:ICY589845 IMT589838:IMU589845 IWP589838:IWQ589845 JGL589838:JGM589845 JQH589838:JQI589845 KAD589838:KAE589845 KJZ589838:KKA589845 KTV589838:KTW589845 LDR589838:LDS589845 LNN589838:LNO589845 LXJ589838:LXK589845 MHF589838:MHG589845 MRB589838:MRC589845 NAX589838:NAY589845 NKT589838:NKU589845 NUP589838:NUQ589845 OEL589838:OEM589845 OOH589838:OOI589845 OYD589838:OYE589845 PHZ589838:PIA589845 PRV589838:PRW589845 QBR589838:QBS589845 QLN589838:QLO589845 QVJ589838:QVK589845 RFF589838:RFG589845 RPB589838:RPC589845 RYX589838:RYY589845 SIT589838:SIU589845 SSP589838:SSQ589845 TCL589838:TCM589845 TMH589838:TMI589845 TWD589838:TWE589845 UFZ589838:UGA589845 UPV589838:UPW589845 UZR589838:UZS589845 VJN589838:VJO589845 VTJ589838:VTK589845 WDF589838:WDG589845 WNB589838:WNC589845 WWX589838:WWY589845 AP655374:AP655381 KL655374:KM655381 UH655374:UI655381 AED655374:AEE655381 ANZ655374:AOA655381 AXV655374:AXW655381 BHR655374:BHS655381 BRN655374:BRO655381 CBJ655374:CBK655381 CLF655374:CLG655381 CVB655374:CVC655381 DEX655374:DEY655381 DOT655374:DOU655381 DYP655374:DYQ655381 EIL655374:EIM655381 ESH655374:ESI655381 FCD655374:FCE655381 FLZ655374:FMA655381 FVV655374:FVW655381 GFR655374:GFS655381 GPN655374:GPO655381 GZJ655374:GZK655381 HJF655374:HJG655381 HTB655374:HTC655381 ICX655374:ICY655381 IMT655374:IMU655381 IWP655374:IWQ655381 JGL655374:JGM655381 JQH655374:JQI655381 KAD655374:KAE655381 KJZ655374:KKA655381 KTV655374:KTW655381 LDR655374:LDS655381 LNN655374:LNO655381 LXJ655374:LXK655381 MHF655374:MHG655381 MRB655374:MRC655381 NAX655374:NAY655381 NKT655374:NKU655381 NUP655374:NUQ655381 OEL655374:OEM655381 OOH655374:OOI655381 OYD655374:OYE655381 PHZ655374:PIA655381 PRV655374:PRW655381 QBR655374:QBS655381 QLN655374:QLO655381 QVJ655374:QVK655381 RFF655374:RFG655381 RPB655374:RPC655381 RYX655374:RYY655381 SIT655374:SIU655381 SSP655374:SSQ655381 TCL655374:TCM655381 TMH655374:TMI655381 TWD655374:TWE655381 UFZ655374:UGA655381 UPV655374:UPW655381 UZR655374:UZS655381 VJN655374:VJO655381 VTJ655374:VTK655381 WDF655374:WDG655381 WNB655374:WNC655381 WWX655374:WWY655381 AP720910:AP720917 KL720910:KM720917 UH720910:UI720917 AED720910:AEE720917 ANZ720910:AOA720917 AXV720910:AXW720917 BHR720910:BHS720917 BRN720910:BRO720917 CBJ720910:CBK720917 CLF720910:CLG720917 CVB720910:CVC720917 DEX720910:DEY720917 DOT720910:DOU720917 DYP720910:DYQ720917 EIL720910:EIM720917 ESH720910:ESI720917 FCD720910:FCE720917 FLZ720910:FMA720917 FVV720910:FVW720917 GFR720910:GFS720917 GPN720910:GPO720917 GZJ720910:GZK720917 HJF720910:HJG720917 HTB720910:HTC720917 ICX720910:ICY720917 IMT720910:IMU720917 IWP720910:IWQ720917 JGL720910:JGM720917 JQH720910:JQI720917 KAD720910:KAE720917 KJZ720910:KKA720917 KTV720910:KTW720917 LDR720910:LDS720917 LNN720910:LNO720917 LXJ720910:LXK720917 MHF720910:MHG720917 MRB720910:MRC720917 NAX720910:NAY720917 NKT720910:NKU720917 NUP720910:NUQ720917 OEL720910:OEM720917 OOH720910:OOI720917 OYD720910:OYE720917 PHZ720910:PIA720917 PRV720910:PRW720917 QBR720910:QBS720917 QLN720910:QLO720917 QVJ720910:QVK720917 RFF720910:RFG720917 RPB720910:RPC720917 RYX720910:RYY720917 SIT720910:SIU720917 SSP720910:SSQ720917 TCL720910:TCM720917 TMH720910:TMI720917 TWD720910:TWE720917 UFZ720910:UGA720917 UPV720910:UPW720917 UZR720910:UZS720917 VJN720910:VJO720917 VTJ720910:VTK720917 WDF720910:WDG720917 WNB720910:WNC720917 WWX720910:WWY720917 AP786446:AP786453 KL786446:KM786453 UH786446:UI786453 AED786446:AEE786453 ANZ786446:AOA786453 AXV786446:AXW786453 BHR786446:BHS786453 BRN786446:BRO786453 CBJ786446:CBK786453 CLF786446:CLG786453 CVB786446:CVC786453 DEX786446:DEY786453 DOT786446:DOU786453 DYP786446:DYQ786453 EIL786446:EIM786453 ESH786446:ESI786453 FCD786446:FCE786453 FLZ786446:FMA786453 FVV786446:FVW786453 GFR786446:GFS786453 GPN786446:GPO786453 GZJ786446:GZK786453 HJF786446:HJG786453 HTB786446:HTC786453 ICX786446:ICY786453 IMT786446:IMU786453 IWP786446:IWQ786453 JGL786446:JGM786453 JQH786446:JQI786453 KAD786446:KAE786453 KJZ786446:KKA786453 KTV786446:KTW786453 LDR786446:LDS786453 LNN786446:LNO786453 LXJ786446:LXK786453 MHF786446:MHG786453 MRB786446:MRC786453 NAX786446:NAY786453 NKT786446:NKU786453 NUP786446:NUQ786453 OEL786446:OEM786453 OOH786446:OOI786453 OYD786446:OYE786453 PHZ786446:PIA786453 PRV786446:PRW786453 QBR786446:QBS786453 QLN786446:QLO786453 QVJ786446:QVK786453 RFF786446:RFG786453 RPB786446:RPC786453 RYX786446:RYY786453 SIT786446:SIU786453 SSP786446:SSQ786453 TCL786446:TCM786453 TMH786446:TMI786453 TWD786446:TWE786453 UFZ786446:UGA786453 UPV786446:UPW786453 UZR786446:UZS786453 VJN786446:VJO786453 VTJ786446:VTK786453 WDF786446:WDG786453 WNB786446:WNC786453 WWX786446:WWY786453 AP851982:AP851989 KL851982:KM851989 UH851982:UI851989 AED851982:AEE851989 ANZ851982:AOA851989 AXV851982:AXW851989 BHR851982:BHS851989 BRN851982:BRO851989 CBJ851982:CBK851989 CLF851982:CLG851989 CVB851982:CVC851989 DEX851982:DEY851989 DOT851982:DOU851989 DYP851982:DYQ851989 EIL851982:EIM851989 ESH851982:ESI851989 FCD851982:FCE851989 FLZ851982:FMA851989 FVV851982:FVW851989 GFR851982:GFS851989 GPN851982:GPO851989 GZJ851982:GZK851989 HJF851982:HJG851989 HTB851982:HTC851989 ICX851982:ICY851989 IMT851982:IMU851989 IWP851982:IWQ851989 JGL851982:JGM851989 JQH851982:JQI851989 KAD851982:KAE851989 KJZ851982:KKA851989 KTV851982:KTW851989 LDR851982:LDS851989 LNN851982:LNO851989 LXJ851982:LXK851989 MHF851982:MHG851989 MRB851982:MRC851989 NAX851982:NAY851989 NKT851982:NKU851989 NUP851982:NUQ851989 OEL851982:OEM851989 OOH851982:OOI851989 OYD851982:OYE851989 PHZ851982:PIA851989 PRV851982:PRW851989 QBR851982:QBS851989 QLN851982:QLO851989 QVJ851982:QVK851989 RFF851982:RFG851989 RPB851982:RPC851989 RYX851982:RYY851989 SIT851982:SIU851989 SSP851982:SSQ851989 TCL851982:TCM851989 TMH851982:TMI851989 TWD851982:TWE851989 UFZ851982:UGA851989 UPV851982:UPW851989 UZR851982:UZS851989 VJN851982:VJO851989 VTJ851982:VTK851989 WDF851982:WDG851989 WNB851982:WNC851989 WWX851982:WWY851989 AP917518:AP917525 KL917518:KM917525 UH917518:UI917525 AED917518:AEE917525 ANZ917518:AOA917525 AXV917518:AXW917525 BHR917518:BHS917525 BRN917518:BRO917525 CBJ917518:CBK917525 CLF917518:CLG917525 CVB917518:CVC917525 DEX917518:DEY917525 DOT917518:DOU917525 DYP917518:DYQ917525 EIL917518:EIM917525 ESH917518:ESI917525 FCD917518:FCE917525 FLZ917518:FMA917525 FVV917518:FVW917525 GFR917518:GFS917525 GPN917518:GPO917525 GZJ917518:GZK917525 HJF917518:HJG917525 HTB917518:HTC917525 ICX917518:ICY917525 IMT917518:IMU917525 IWP917518:IWQ917525 JGL917518:JGM917525 JQH917518:JQI917525 KAD917518:KAE917525 KJZ917518:KKA917525 KTV917518:KTW917525 LDR917518:LDS917525 LNN917518:LNO917525 LXJ917518:LXK917525 MHF917518:MHG917525 MRB917518:MRC917525 NAX917518:NAY917525 NKT917518:NKU917525 NUP917518:NUQ917525 OEL917518:OEM917525 OOH917518:OOI917525 OYD917518:OYE917525 PHZ917518:PIA917525 PRV917518:PRW917525 QBR917518:QBS917525 QLN917518:QLO917525 QVJ917518:QVK917525 RFF917518:RFG917525 RPB917518:RPC917525 RYX917518:RYY917525 SIT917518:SIU917525 SSP917518:SSQ917525 TCL917518:TCM917525 TMH917518:TMI917525 TWD917518:TWE917525 UFZ917518:UGA917525 UPV917518:UPW917525 UZR917518:UZS917525 VJN917518:VJO917525 VTJ917518:VTK917525 WDF917518:WDG917525 WNB917518:WNC917525 WWX917518:WWY917525 AP983054:AP983061 KL983054:KM983061 UH983054:UI983061 AED983054:AEE983061 ANZ983054:AOA983061 AXV983054:AXW983061 BHR983054:BHS983061 BRN983054:BRO983061 CBJ983054:CBK983061 CLF983054:CLG983061 CVB983054:CVC983061 DEX983054:DEY983061 DOT983054:DOU983061 DYP983054:DYQ983061 EIL983054:EIM983061 ESH983054:ESI983061 FCD983054:FCE983061 FLZ983054:FMA983061 FVV983054:FVW983061 GFR983054:GFS983061 GPN983054:GPO983061 GZJ983054:GZK983061 HJF983054:HJG983061 HTB983054:HTC983061 ICX983054:ICY983061 IMT983054:IMU983061 IWP983054:IWQ983061 JGL983054:JGM983061 JQH983054:JQI983061 KAD983054:KAE983061 KJZ983054:KKA983061 KTV983054:KTW983061 LDR983054:LDS983061 LNN983054:LNO983061 LXJ983054:LXK983061 MHF983054:MHG983061 MRB983054:MRC983061 NAX983054:NAY983061 NKT983054:NKU983061 NUP983054:NUQ983061 OEL983054:OEM983061 OOH983054:OOI983061 OYD983054:OYE983061 PHZ983054:PIA983061 PRV983054:PRW983061 QBR983054:QBS983061 QLN983054:QLO983061 QVJ983054:QVK983061 RFF983054:RFG983061 RPB983054:RPC983061 RYX983054:RYY983061 SIT983054:SIU983061 SSP983054:SSQ983061 TCL983054:TCM983061 TMH983054:TMI983061 TWD983054:TWE983061 UFZ983054:UGA983061 UPV983054:UPW983061 UZR983054:UZS983061 VJN983054:VJO983061 VTJ983054:VTK983061 WDF983054:WDG983061 WNB983054:WNC983061 WWX983054:WWY983061 AP65496:AP65513 KL65496:KM65513 UH65496:UI65513 AED65496:AEE65513 ANZ65496:AOA65513 AXV65496:AXW65513 BHR65496:BHS65513 BRN65496:BRO65513 CBJ65496:CBK65513 CLF65496:CLG65513 CVB65496:CVC65513 DEX65496:DEY65513 DOT65496:DOU65513 DYP65496:DYQ65513 EIL65496:EIM65513 ESH65496:ESI65513 FCD65496:FCE65513 FLZ65496:FMA65513 FVV65496:FVW65513 GFR65496:GFS65513 GPN65496:GPO65513 GZJ65496:GZK65513 HJF65496:HJG65513 HTB65496:HTC65513 ICX65496:ICY65513 IMT65496:IMU65513 IWP65496:IWQ65513 JGL65496:JGM65513 JQH65496:JQI65513 KAD65496:KAE65513 KJZ65496:KKA65513 KTV65496:KTW65513 LDR65496:LDS65513 LNN65496:LNO65513 LXJ65496:LXK65513 MHF65496:MHG65513 MRB65496:MRC65513 NAX65496:NAY65513 NKT65496:NKU65513 NUP65496:NUQ65513 OEL65496:OEM65513 OOH65496:OOI65513 OYD65496:OYE65513 PHZ65496:PIA65513 PRV65496:PRW65513 QBR65496:QBS65513 QLN65496:QLO65513 QVJ65496:QVK65513 RFF65496:RFG65513 RPB65496:RPC65513 RYX65496:RYY65513 SIT65496:SIU65513 SSP65496:SSQ65513 TCL65496:TCM65513 TMH65496:TMI65513 TWD65496:TWE65513 UFZ65496:UGA65513 UPV65496:UPW65513 UZR65496:UZS65513 VJN65496:VJO65513 VTJ65496:VTK65513 WDF65496:WDG65513 WNB65496:WNC65513 WWX65496:WWY65513 AP131032:AP131049 KL131032:KM131049 UH131032:UI131049 AED131032:AEE131049 ANZ131032:AOA131049 AXV131032:AXW131049 BHR131032:BHS131049 BRN131032:BRO131049 CBJ131032:CBK131049 CLF131032:CLG131049 CVB131032:CVC131049 DEX131032:DEY131049 DOT131032:DOU131049 DYP131032:DYQ131049 EIL131032:EIM131049 ESH131032:ESI131049 FCD131032:FCE131049 FLZ131032:FMA131049 FVV131032:FVW131049 GFR131032:GFS131049 GPN131032:GPO131049 GZJ131032:GZK131049 HJF131032:HJG131049 HTB131032:HTC131049 ICX131032:ICY131049 IMT131032:IMU131049 IWP131032:IWQ131049 JGL131032:JGM131049 JQH131032:JQI131049 KAD131032:KAE131049 KJZ131032:KKA131049 KTV131032:KTW131049 LDR131032:LDS131049 LNN131032:LNO131049 LXJ131032:LXK131049 MHF131032:MHG131049 MRB131032:MRC131049 NAX131032:NAY131049 NKT131032:NKU131049 NUP131032:NUQ131049 OEL131032:OEM131049 OOH131032:OOI131049 OYD131032:OYE131049 PHZ131032:PIA131049 PRV131032:PRW131049 QBR131032:QBS131049 QLN131032:QLO131049 QVJ131032:QVK131049 RFF131032:RFG131049 RPB131032:RPC131049 RYX131032:RYY131049 SIT131032:SIU131049 SSP131032:SSQ131049 TCL131032:TCM131049 TMH131032:TMI131049 TWD131032:TWE131049 UFZ131032:UGA131049 UPV131032:UPW131049 UZR131032:UZS131049 VJN131032:VJO131049 VTJ131032:VTK131049 WDF131032:WDG131049 WNB131032:WNC131049 WWX131032:WWY131049 AP196568:AP196585 KL196568:KM196585 UH196568:UI196585 AED196568:AEE196585 ANZ196568:AOA196585 AXV196568:AXW196585 BHR196568:BHS196585 BRN196568:BRO196585 CBJ196568:CBK196585 CLF196568:CLG196585 CVB196568:CVC196585 DEX196568:DEY196585 DOT196568:DOU196585 DYP196568:DYQ196585 EIL196568:EIM196585 ESH196568:ESI196585 FCD196568:FCE196585 FLZ196568:FMA196585 FVV196568:FVW196585 GFR196568:GFS196585 GPN196568:GPO196585 GZJ196568:GZK196585 HJF196568:HJG196585 HTB196568:HTC196585 ICX196568:ICY196585 IMT196568:IMU196585 IWP196568:IWQ196585 JGL196568:JGM196585 JQH196568:JQI196585 KAD196568:KAE196585 KJZ196568:KKA196585 KTV196568:KTW196585 LDR196568:LDS196585 LNN196568:LNO196585 LXJ196568:LXK196585 MHF196568:MHG196585 MRB196568:MRC196585 NAX196568:NAY196585 NKT196568:NKU196585 NUP196568:NUQ196585 OEL196568:OEM196585 OOH196568:OOI196585 OYD196568:OYE196585 PHZ196568:PIA196585 PRV196568:PRW196585 QBR196568:QBS196585 QLN196568:QLO196585 QVJ196568:QVK196585 RFF196568:RFG196585 RPB196568:RPC196585 RYX196568:RYY196585 SIT196568:SIU196585 SSP196568:SSQ196585 TCL196568:TCM196585 TMH196568:TMI196585 TWD196568:TWE196585 UFZ196568:UGA196585 UPV196568:UPW196585 UZR196568:UZS196585 VJN196568:VJO196585 VTJ196568:VTK196585 WDF196568:WDG196585 WNB196568:WNC196585 WWX196568:WWY196585 AP262104:AP262121 KL262104:KM262121 UH262104:UI262121 AED262104:AEE262121 ANZ262104:AOA262121 AXV262104:AXW262121 BHR262104:BHS262121 BRN262104:BRO262121 CBJ262104:CBK262121 CLF262104:CLG262121 CVB262104:CVC262121 DEX262104:DEY262121 DOT262104:DOU262121 DYP262104:DYQ262121 EIL262104:EIM262121 ESH262104:ESI262121 FCD262104:FCE262121 FLZ262104:FMA262121 FVV262104:FVW262121 GFR262104:GFS262121 GPN262104:GPO262121 GZJ262104:GZK262121 HJF262104:HJG262121 HTB262104:HTC262121 ICX262104:ICY262121 IMT262104:IMU262121 IWP262104:IWQ262121 JGL262104:JGM262121 JQH262104:JQI262121 KAD262104:KAE262121 KJZ262104:KKA262121 KTV262104:KTW262121 LDR262104:LDS262121 LNN262104:LNO262121 LXJ262104:LXK262121 MHF262104:MHG262121 MRB262104:MRC262121 NAX262104:NAY262121 NKT262104:NKU262121 NUP262104:NUQ262121 OEL262104:OEM262121 OOH262104:OOI262121 OYD262104:OYE262121 PHZ262104:PIA262121 PRV262104:PRW262121 QBR262104:QBS262121 QLN262104:QLO262121 QVJ262104:QVK262121 RFF262104:RFG262121 RPB262104:RPC262121 RYX262104:RYY262121 SIT262104:SIU262121 SSP262104:SSQ262121 TCL262104:TCM262121 TMH262104:TMI262121 TWD262104:TWE262121 UFZ262104:UGA262121 UPV262104:UPW262121 UZR262104:UZS262121 VJN262104:VJO262121 VTJ262104:VTK262121 WDF262104:WDG262121 WNB262104:WNC262121 WWX262104:WWY262121 AP327640:AP327657 KL327640:KM327657 UH327640:UI327657 AED327640:AEE327657 ANZ327640:AOA327657 AXV327640:AXW327657 BHR327640:BHS327657 BRN327640:BRO327657 CBJ327640:CBK327657 CLF327640:CLG327657 CVB327640:CVC327657 DEX327640:DEY327657 DOT327640:DOU327657 DYP327640:DYQ327657 EIL327640:EIM327657 ESH327640:ESI327657 FCD327640:FCE327657 FLZ327640:FMA327657 FVV327640:FVW327657 GFR327640:GFS327657 GPN327640:GPO327657 GZJ327640:GZK327657 HJF327640:HJG327657 HTB327640:HTC327657 ICX327640:ICY327657 IMT327640:IMU327657 IWP327640:IWQ327657 JGL327640:JGM327657 JQH327640:JQI327657 KAD327640:KAE327657 KJZ327640:KKA327657 KTV327640:KTW327657 LDR327640:LDS327657 LNN327640:LNO327657 LXJ327640:LXK327657 MHF327640:MHG327657 MRB327640:MRC327657 NAX327640:NAY327657 NKT327640:NKU327657 NUP327640:NUQ327657 OEL327640:OEM327657 OOH327640:OOI327657 OYD327640:OYE327657 PHZ327640:PIA327657 PRV327640:PRW327657 QBR327640:QBS327657 QLN327640:QLO327657 QVJ327640:QVK327657 RFF327640:RFG327657 RPB327640:RPC327657 RYX327640:RYY327657 SIT327640:SIU327657 SSP327640:SSQ327657 TCL327640:TCM327657 TMH327640:TMI327657 TWD327640:TWE327657 UFZ327640:UGA327657 UPV327640:UPW327657 UZR327640:UZS327657 VJN327640:VJO327657 VTJ327640:VTK327657 WDF327640:WDG327657 WNB327640:WNC327657 WWX327640:WWY327657 AP393176:AP393193 KL393176:KM393193 UH393176:UI393193 AED393176:AEE393193 ANZ393176:AOA393193 AXV393176:AXW393193 BHR393176:BHS393193 BRN393176:BRO393193 CBJ393176:CBK393193 CLF393176:CLG393193 CVB393176:CVC393193 DEX393176:DEY393193 DOT393176:DOU393193 DYP393176:DYQ393193 EIL393176:EIM393193 ESH393176:ESI393193 FCD393176:FCE393193 FLZ393176:FMA393193 FVV393176:FVW393193 GFR393176:GFS393193 GPN393176:GPO393193 GZJ393176:GZK393193 HJF393176:HJG393193 HTB393176:HTC393193 ICX393176:ICY393193 IMT393176:IMU393193 IWP393176:IWQ393193 JGL393176:JGM393193 JQH393176:JQI393193 KAD393176:KAE393193 KJZ393176:KKA393193 KTV393176:KTW393193 LDR393176:LDS393193 LNN393176:LNO393193 LXJ393176:LXK393193 MHF393176:MHG393193 MRB393176:MRC393193 NAX393176:NAY393193 NKT393176:NKU393193 NUP393176:NUQ393193 OEL393176:OEM393193 OOH393176:OOI393193 OYD393176:OYE393193 PHZ393176:PIA393193 PRV393176:PRW393193 QBR393176:QBS393193 QLN393176:QLO393193 QVJ393176:QVK393193 RFF393176:RFG393193 RPB393176:RPC393193 RYX393176:RYY393193 SIT393176:SIU393193 SSP393176:SSQ393193 TCL393176:TCM393193 TMH393176:TMI393193 TWD393176:TWE393193 UFZ393176:UGA393193 UPV393176:UPW393193 UZR393176:UZS393193 VJN393176:VJO393193 VTJ393176:VTK393193 WDF393176:WDG393193 WNB393176:WNC393193 WWX393176:WWY393193 AP458712:AP458729 KL458712:KM458729 UH458712:UI458729 AED458712:AEE458729 ANZ458712:AOA458729 AXV458712:AXW458729 BHR458712:BHS458729 BRN458712:BRO458729 CBJ458712:CBK458729 CLF458712:CLG458729 CVB458712:CVC458729 DEX458712:DEY458729 DOT458712:DOU458729 DYP458712:DYQ458729 EIL458712:EIM458729 ESH458712:ESI458729 FCD458712:FCE458729 FLZ458712:FMA458729 FVV458712:FVW458729 GFR458712:GFS458729 GPN458712:GPO458729 GZJ458712:GZK458729 HJF458712:HJG458729 HTB458712:HTC458729 ICX458712:ICY458729 IMT458712:IMU458729 IWP458712:IWQ458729 JGL458712:JGM458729 JQH458712:JQI458729 KAD458712:KAE458729 KJZ458712:KKA458729 KTV458712:KTW458729 LDR458712:LDS458729 LNN458712:LNO458729 LXJ458712:LXK458729 MHF458712:MHG458729 MRB458712:MRC458729 NAX458712:NAY458729 NKT458712:NKU458729 NUP458712:NUQ458729 OEL458712:OEM458729 OOH458712:OOI458729 OYD458712:OYE458729 PHZ458712:PIA458729 PRV458712:PRW458729 QBR458712:QBS458729 QLN458712:QLO458729 QVJ458712:QVK458729 RFF458712:RFG458729 RPB458712:RPC458729 RYX458712:RYY458729 SIT458712:SIU458729 SSP458712:SSQ458729 TCL458712:TCM458729 TMH458712:TMI458729 TWD458712:TWE458729 UFZ458712:UGA458729 UPV458712:UPW458729 UZR458712:UZS458729 VJN458712:VJO458729 VTJ458712:VTK458729 WDF458712:WDG458729 WNB458712:WNC458729 WWX458712:WWY458729 AP524248:AP524265 KL524248:KM524265 UH524248:UI524265 AED524248:AEE524265 ANZ524248:AOA524265 AXV524248:AXW524265 BHR524248:BHS524265 BRN524248:BRO524265 CBJ524248:CBK524265 CLF524248:CLG524265 CVB524248:CVC524265 DEX524248:DEY524265 DOT524248:DOU524265 DYP524248:DYQ524265 EIL524248:EIM524265 ESH524248:ESI524265 FCD524248:FCE524265 FLZ524248:FMA524265 FVV524248:FVW524265 GFR524248:GFS524265 GPN524248:GPO524265 GZJ524248:GZK524265 HJF524248:HJG524265 HTB524248:HTC524265 ICX524248:ICY524265 IMT524248:IMU524265 IWP524248:IWQ524265 JGL524248:JGM524265 JQH524248:JQI524265 KAD524248:KAE524265 KJZ524248:KKA524265 KTV524248:KTW524265 LDR524248:LDS524265 LNN524248:LNO524265 LXJ524248:LXK524265 MHF524248:MHG524265 MRB524248:MRC524265 NAX524248:NAY524265 NKT524248:NKU524265 NUP524248:NUQ524265 OEL524248:OEM524265 OOH524248:OOI524265 OYD524248:OYE524265 PHZ524248:PIA524265 PRV524248:PRW524265 QBR524248:QBS524265 QLN524248:QLO524265 QVJ524248:QVK524265 RFF524248:RFG524265 RPB524248:RPC524265 RYX524248:RYY524265 SIT524248:SIU524265 SSP524248:SSQ524265 TCL524248:TCM524265 TMH524248:TMI524265 TWD524248:TWE524265 UFZ524248:UGA524265 UPV524248:UPW524265 UZR524248:UZS524265 VJN524248:VJO524265 VTJ524248:VTK524265 WDF524248:WDG524265 WNB524248:WNC524265 WWX524248:WWY524265 AP589784:AP589801 KL589784:KM589801 UH589784:UI589801 AED589784:AEE589801 ANZ589784:AOA589801 AXV589784:AXW589801 BHR589784:BHS589801 BRN589784:BRO589801 CBJ589784:CBK589801 CLF589784:CLG589801 CVB589784:CVC589801 DEX589784:DEY589801 DOT589784:DOU589801 DYP589784:DYQ589801 EIL589784:EIM589801 ESH589784:ESI589801 FCD589784:FCE589801 FLZ589784:FMA589801 FVV589784:FVW589801 GFR589784:GFS589801 GPN589784:GPO589801 GZJ589784:GZK589801 HJF589784:HJG589801 HTB589784:HTC589801 ICX589784:ICY589801 IMT589784:IMU589801 IWP589784:IWQ589801 JGL589784:JGM589801 JQH589784:JQI589801 KAD589784:KAE589801 KJZ589784:KKA589801 KTV589784:KTW589801 LDR589784:LDS589801 LNN589784:LNO589801 LXJ589784:LXK589801 MHF589784:MHG589801 MRB589784:MRC589801 NAX589784:NAY589801 NKT589784:NKU589801 NUP589784:NUQ589801 OEL589784:OEM589801 OOH589784:OOI589801 OYD589784:OYE589801 PHZ589784:PIA589801 PRV589784:PRW589801 QBR589784:QBS589801 QLN589784:QLO589801 QVJ589784:QVK589801 RFF589784:RFG589801 RPB589784:RPC589801 RYX589784:RYY589801 SIT589784:SIU589801 SSP589784:SSQ589801 TCL589784:TCM589801 TMH589784:TMI589801 TWD589784:TWE589801 UFZ589784:UGA589801 UPV589784:UPW589801 UZR589784:UZS589801 VJN589784:VJO589801 VTJ589784:VTK589801 WDF589784:WDG589801 WNB589784:WNC589801 WWX589784:WWY589801 AP655320:AP655337 KL655320:KM655337 UH655320:UI655337 AED655320:AEE655337 ANZ655320:AOA655337 AXV655320:AXW655337 BHR655320:BHS655337 BRN655320:BRO655337 CBJ655320:CBK655337 CLF655320:CLG655337 CVB655320:CVC655337 DEX655320:DEY655337 DOT655320:DOU655337 DYP655320:DYQ655337 EIL655320:EIM655337 ESH655320:ESI655337 FCD655320:FCE655337 FLZ655320:FMA655337 FVV655320:FVW655337 GFR655320:GFS655337 GPN655320:GPO655337 GZJ655320:GZK655337 HJF655320:HJG655337 HTB655320:HTC655337 ICX655320:ICY655337 IMT655320:IMU655337 IWP655320:IWQ655337 JGL655320:JGM655337 JQH655320:JQI655337 KAD655320:KAE655337 KJZ655320:KKA655337 KTV655320:KTW655337 LDR655320:LDS655337 LNN655320:LNO655337 LXJ655320:LXK655337 MHF655320:MHG655337 MRB655320:MRC655337 NAX655320:NAY655337 NKT655320:NKU655337 NUP655320:NUQ655337 OEL655320:OEM655337 OOH655320:OOI655337 OYD655320:OYE655337 PHZ655320:PIA655337 PRV655320:PRW655337 QBR655320:QBS655337 QLN655320:QLO655337 QVJ655320:QVK655337 RFF655320:RFG655337 RPB655320:RPC655337 RYX655320:RYY655337 SIT655320:SIU655337 SSP655320:SSQ655337 TCL655320:TCM655337 TMH655320:TMI655337 TWD655320:TWE655337 UFZ655320:UGA655337 UPV655320:UPW655337 UZR655320:UZS655337 VJN655320:VJO655337 VTJ655320:VTK655337 WDF655320:WDG655337 WNB655320:WNC655337 WWX655320:WWY655337 AP720856:AP720873 KL720856:KM720873 UH720856:UI720873 AED720856:AEE720873 ANZ720856:AOA720873 AXV720856:AXW720873 BHR720856:BHS720873 BRN720856:BRO720873 CBJ720856:CBK720873 CLF720856:CLG720873 CVB720856:CVC720873 DEX720856:DEY720873 DOT720856:DOU720873 DYP720856:DYQ720873 EIL720856:EIM720873 ESH720856:ESI720873 FCD720856:FCE720873 FLZ720856:FMA720873 FVV720856:FVW720873 GFR720856:GFS720873 GPN720856:GPO720873 GZJ720856:GZK720873 HJF720856:HJG720873 HTB720856:HTC720873 ICX720856:ICY720873 IMT720856:IMU720873 IWP720856:IWQ720873 JGL720856:JGM720873 JQH720856:JQI720873 KAD720856:KAE720873 KJZ720856:KKA720873 KTV720856:KTW720873 LDR720856:LDS720873 LNN720856:LNO720873 LXJ720856:LXK720873 MHF720856:MHG720873 MRB720856:MRC720873 NAX720856:NAY720873 NKT720856:NKU720873 NUP720856:NUQ720873 OEL720856:OEM720873 OOH720856:OOI720873 OYD720856:OYE720873 PHZ720856:PIA720873 PRV720856:PRW720873 QBR720856:QBS720873 QLN720856:QLO720873 QVJ720856:QVK720873 RFF720856:RFG720873 RPB720856:RPC720873 RYX720856:RYY720873 SIT720856:SIU720873 SSP720856:SSQ720873 TCL720856:TCM720873 TMH720856:TMI720873 TWD720856:TWE720873 UFZ720856:UGA720873 UPV720856:UPW720873 UZR720856:UZS720873 VJN720856:VJO720873 VTJ720856:VTK720873 WDF720856:WDG720873 WNB720856:WNC720873 WWX720856:WWY720873 AP786392:AP786409 KL786392:KM786409 UH786392:UI786409 AED786392:AEE786409 ANZ786392:AOA786409 AXV786392:AXW786409 BHR786392:BHS786409 BRN786392:BRO786409 CBJ786392:CBK786409 CLF786392:CLG786409 CVB786392:CVC786409 DEX786392:DEY786409 DOT786392:DOU786409 DYP786392:DYQ786409 EIL786392:EIM786409 ESH786392:ESI786409 FCD786392:FCE786409 FLZ786392:FMA786409 FVV786392:FVW786409 GFR786392:GFS786409 GPN786392:GPO786409 GZJ786392:GZK786409 HJF786392:HJG786409 HTB786392:HTC786409 ICX786392:ICY786409 IMT786392:IMU786409 IWP786392:IWQ786409 JGL786392:JGM786409 JQH786392:JQI786409 KAD786392:KAE786409 KJZ786392:KKA786409 KTV786392:KTW786409 LDR786392:LDS786409 LNN786392:LNO786409 LXJ786392:LXK786409 MHF786392:MHG786409 MRB786392:MRC786409 NAX786392:NAY786409 NKT786392:NKU786409 NUP786392:NUQ786409 OEL786392:OEM786409 OOH786392:OOI786409 OYD786392:OYE786409 PHZ786392:PIA786409 PRV786392:PRW786409 QBR786392:QBS786409 QLN786392:QLO786409 QVJ786392:QVK786409 RFF786392:RFG786409 RPB786392:RPC786409 RYX786392:RYY786409 SIT786392:SIU786409 SSP786392:SSQ786409 TCL786392:TCM786409 TMH786392:TMI786409 TWD786392:TWE786409 UFZ786392:UGA786409 UPV786392:UPW786409 UZR786392:UZS786409 VJN786392:VJO786409 VTJ786392:VTK786409 WDF786392:WDG786409 WNB786392:WNC786409 WWX786392:WWY786409 AP851928:AP851945 KL851928:KM851945 UH851928:UI851945 AED851928:AEE851945 ANZ851928:AOA851945 AXV851928:AXW851945 BHR851928:BHS851945 BRN851928:BRO851945 CBJ851928:CBK851945 CLF851928:CLG851945 CVB851928:CVC851945 DEX851928:DEY851945 DOT851928:DOU851945 DYP851928:DYQ851945 EIL851928:EIM851945 ESH851928:ESI851945 FCD851928:FCE851945 FLZ851928:FMA851945 FVV851928:FVW851945 GFR851928:GFS851945 GPN851928:GPO851945 GZJ851928:GZK851945 HJF851928:HJG851945 HTB851928:HTC851945 ICX851928:ICY851945 IMT851928:IMU851945 IWP851928:IWQ851945 JGL851928:JGM851945 JQH851928:JQI851945 KAD851928:KAE851945 KJZ851928:KKA851945 KTV851928:KTW851945 LDR851928:LDS851945 LNN851928:LNO851945 LXJ851928:LXK851945 MHF851928:MHG851945 MRB851928:MRC851945 NAX851928:NAY851945 NKT851928:NKU851945 NUP851928:NUQ851945 OEL851928:OEM851945 OOH851928:OOI851945 OYD851928:OYE851945 PHZ851928:PIA851945 PRV851928:PRW851945 QBR851928:QBS851945 QLN851928:QLO851945 QVJ851928:QVK851945 RFF851928:RFG851945 RPB851928:RPC851945 RYX851928:RYY851945 SIT851928:SIU851945 SSP851928:SSQ851945 TCL851928:TCM851945 TMH851928:TMI851945 TWD851928:TWE851945 UFZ851928:UGA851945 UPV851928:UPW851945 UZR851928:UZS851945 VJN851928:VJO851945 VTJ851928:VTK851945 WDF851928:WDG851945 WNB851928:WNC851945 WWX851928:WWY851945 AP917464:AP917481 KL917464:KM917481 UH917464:UI917481 AED917464:AEE917481 ANZ917464:AOA917481 AXV917464:AXW917481 BHR917464:BHS917481 BRN917464:BRO917481 CBJ917464:CBK917481 CLF917464:CLG917481 CVB917464:CVC917481 DEX917464:DEY917481 DOT917464:DOU917481 DYP917464:DYQ917481 EIL917464:EIM917481 ESH917464:ESI917481 FCD917464:FCE917481 FLZ917464:FMA917481 FVV917464:FVW917481 GFR917464:GFS917481 GPN917464:GPO917481 GZJ917464:GZK917481 HJF917464:HJG917481 HTB917464:HTC917481 ICX917464:ICY917481 IMT917464:IMU917481 IWP917464:IWQ917481 JGL917464:JGM917481 JQH917464:JQI917481 KAD917464:KAE917481 KJZ917464:KKA917481 KTV917464:KTW917481 LDR917464:LDS917481 LNN917464:LNO917481 LXJ917464:LXK917481 MHF917464:MHG917481 MRB917464:MRC917481 NAX917464:NAY917481 NKT917464:NKU917481 NUP917464:NUQ917481 OEL917464:OEM917481 OOH917464:OOI917481 OYD917464:OYE917481 PHZ917464:PIA917481 PRV917464:PRW917481 QBR917464:QBS917481 QLN917464:QLO917481 QVJ917464:QVK917481 RFF917464:RFG917481 RPB917464:RPC917481 RYX917464:RYY917481 SIT917464:SIU917481 SSP917464:SSQ917481 TCL917464:TCM917481 TMH917464:TMI917481 TWD917464:TWE917481 UFZ917464:UGA917481 UPV917464:UPW917481 UZR917464:UZS917481 VJN917464:VJO917481 VTJ917464:VTK917481 WDF917464:WDG917481 WNB917464:WNC917481 WWX917464:WWY917481 AP983000:AP983017 KL983000:KM983017 UH983000:UI983017 AED983000:AEE983017 ANZ983000:AOA983017 AXV983000:AXW983017 BHR983000:BHS983017 BRN983000:BRO983017 CBJ983000:CBK983017 CLF983000:CLG983017 CVB983000:CVC983017 DEX983000:DEY983017 DOT983000:DOU983017 DYP983000:DYQ983017 EIL983000:EIM983017 ESH983000:ESI983017 FCD983000:FCE983017 FLZ983000:FMA983017 FVV983000:FVW983017 GFR983000:GFS983017 GPN983000:GPO983017 GZJ983000:GZK983017 HJF983000:HJG983017 HTB983000:HTC983017 ICX983000:ICY983017 IMT983000:IMU983017 IWP983000:IWQ983017 JGL983000:JGM983017 JQH983000:JQI983017 KAD983000:KAE983017 KJZ983000:KKA983017 KTV983000:KTW983017 LDR983000:LDS983017 LNN983000:LNO983017 LXJ983000:LXK983017 MHF983000:MHG983017 MRB983000:MRC983017 NAX983000:NAY983017 NKT983000:NKU983017 NUP983000:NUQ983017 OEL983000:OEM983017 OOH983000:OOI983017 OYD983000:OYE983017 PHZ983000:PIA983017 PRV983000:PRW983017 QBR983000:QBS983017 QLN983000:QLO983017 QVJ983000:QVK983017 RFF983000:RFG983017 RPB983000:RPC983017 RYX983000:RYY983017 SIT983000:SIU983017 SSP983000:SSQ983017 TCL983000:TCM983017 TMH983000:TMI983017 TWD983000:TWE983017 UFZ983000:UGA983017 UPV983000:UPW983017 UZR983000:UZS983017 VJN983000:VJO983017 VTJ983000:VTK983017 WDF983000:WDG983017 WNB983000:WNC983017 WWX983000:WWY983017 AP2:AP21 KL2:KM21 UH2:UI21 AED2:AEE21 ANZ2:AOA21 AXV2:AXW21 BHR2:BHS21 BRN2:BRO21 CBJ2:CBK21 CLF2:CLG21 CVB2:CVC21 DEX2:DEY21 DOT2:DOU21 DYP2:DYQ21 EIL2:EIM21 ESH2:ESI21 FCD2:FCE21 FLZ2:FMA21 FVV2:FVW21 GFR2:GFS21 GPN2:GPO21 GZJ2:GZK21 HJF2:HJG21 HTB2:HTC21 ICX2:ICY21 IMT2:IMU21 IWP2:IWQ21 JGL2:JGM21 JQH2:JQI21 KAD2:KAE21 KJZ2:KKA21 KTV2:KTW21 LDR2:LDS21 LNN2:LNO21 LXJ2:LXK21 MHF2:MHG21 MRB2:MRC21 NAX2:NAY21 NKT2:NKU21 NUP2:NUQ21 OEL2:OEM21 OOH2:OOI21 OYD2:OYE21 PHZ2:PIA21 PRV2:PRW21 QBR2:QBS21 QLN2:QLO21 QVJ2:QVK21 RFF2:RFG21 RPB2:RPC21 RYX2:RYY21 SIT2:SIU21 SSP2:SSQ21 TCL2:TCM21 TMH2:TMI21 TWD2:TWE21 UFZ2:UGA21 UPV2:UPW21 UZR2:UZS21 VJN2:VJO21 VTJ2:VTK21 WDF2:WDG21 WNB2:WNC21 WWX2:WWY21 AP65491:AP65494 KL65491:KM65494 UH65491:UI65494 AED65491:AEE65494 ANZ65491:AOA65494 AXV65491:AXW65494 BHR65491:BHS65494 BRN65491:BRO65494 CBJ65491:CBK65494 CLF65491:CLG65494 CVB65491:CVC65494 DEX65491:DEY65494 DOT65491:DOU65494 DYP65491:DYQ65494 EIL65491:EIM65494 ESH65491:ESI65494 FCD65491:FCE65494 FLZ65491:FMA65494 FVV65491:FVW65494 GFR65491:GFS65494 GPN65491:GPO65494 GZJ65491:GZK65494 HJF65491:HJG65494 HTB65491:HTC65494 ICX65491:ICY65494 IMT65491:IMU65494 IWP65491:IWQ65494 JGL65491:JGM65494 JQH65491:JQI65494 KAD65491:KAE65494 KJZ65491:KKA65494 KTV65491:KTW65494 LDR65491:LDS65494 LNN65491:LNO65494 LXJ65491:LXK65494 MHF65491:MHG65494 MRB65491:MRC65494 NAX65491:NAY65494 NKT65491:NKU65494 NUP65491:NUQ65494 OEL65491:OEM65494 OOH65491:OOI65494 OYD65491:OYE65494 PHZ65491:PIA65494 PRV65491:PRW65494 QBR65491:QBS65494 QLN65491:QLO65494 QVJ65491:QVK65494 RFF65491:RFG65494 RPB65491:RPC65494 RYX65491:RYY65494 SIT65491:SIU65494 SSP65491:SSQ65494 TCL65491:TCM65494 TMH65491:TMI65494 TWD65491:TWE65494 UFZ65491:UGA65494 UPV65491:UPW65494 UZR65491:UZS65494 VJN65491:VJO65494 VTJ65491:VTK65494 WDF65491:WDG65494 WNB65491:WNC65494 WWX65491:WWY65494 AP131027:AP131030 KL131027:KM131030 UH131027:UI131030 AED131027:AEE131030 ANZ131027:AOA131030 AXV131027:AXW131030 BHR131027:BHS131030 BRN131027:BRO131030 CBJ131027:CBK131030 CLF131027:CLG131030 CVB131027:CVC131030 DEX131027:DEY131030 DOT131027:DOU131030 DYP131027:DYQ131030 EIL131027:EIM131030 ESH131027:ESI131030 FCD131027:FCE131030 FLZ131027:FMA131030 FVV131027:FVW131030 GFR131027:GFS131030 GPN131027:GPO131030 GZJ131027:GZK131030 HJF131027:HJG131030 HTB131027:HTC131030 ICX131027:ICY131030 IMT131027:IMU131030 IWP131027:IWQ131030 JGL131027:JGM131030 JQH131027:JQI131030 KAD131027:KAE131030 KJZ131027:KKA131030 KTV131027:KTW131030 LDR131027:LDS131030 LNN131027:LNO131030 LXJ131027:LXK131030 MHF131027:MHG131030 MRB131027:MRC131030 NAX131027:NAY131030 NKT131027:NKU131030 NUP131027:NUQ131030 OEL131027:OEM131030 OOH131027:OOI131030 OYD131027:OYE131030 PHZ131027:PIA131030 PRV131027:PRW131030 QBR131027:QBS131030 QLN131027:QLO131030 QVJ131027:QVK131030 RFF131027:RFG131030 RPB131027:RPC131030 RYX131027:RYY131030 SIT131027:SIU131030 SSP131027:SSQ131030 TCL131027:TCM131030 TMH131027:TMI131030 TWD131027:TWE131030 UFZ131027:UGA131030 UPV131027:UPW131030 UZR131027:UZS131030 VJN131027:VJO131030 VTJ131027:VTK131030 WDF131027:WDG131030 WNB131027:WNC131030 WWX131027:WWY131030 AP196563:AP196566 KL196563:KM196566 UH196563:UI196566 AED196563:AEE196566 ANZ196563:AOA196566 AXV196563:AXW196566 BHR196563:BHS196566 BRN196563:BRO196566 CBJ196563:CBK196566 CLF196563:CLG196566 CVB196563:CVC196566 DEX196563:DEY196566 DOT196563:DOU196566 DYP196563:DYQ196566 EIL196563:EIM196566 ESH196563:ESI196566 FCD196563:FCE196566 FLZ196563:FMA196566 FVV196563:FVW196566 GFR196563:GFS196566 GPN196563:GPO196566 GZJ196563:GZK196566 HJF196563:HJG196566 HTB196563:HTC196566 ICX196563:ICY196566 IMT196563:IMU196566 IWP196563:IWQ196566 JGL196563:JGM196566 JQH196563:JQI196566 KAD196563:KAE196566 KJZ196563:KKA196566 KTV196563:KTW196566 LDR196563:LDS196566 LNN196563:LNO196566 LXJ196563:LXK196566 MHF196563:MHG196566 MRB196563:MRC196566 NAX196563:NAY196566 NKT196563:NKU196566 NUP196563:NUQ196566 OEL196563:OEM196566 OOH196563:OOI196566 OYD196563:OYE196566 PHZ196563:PIA196566 PRV196563:PRW196566 QBR196563:QBS196566 QLN196563:QLO196566 QVJ196563:QVK196566 RFF196563:RFG196566 RPB196563:RPC196566 RYX196563:RYY196566 SIT196563:SIU196566 SSP196563:SSQ196566 TCL196563:TCM196566 TMH196563:TMI196566 TWD196563:TWE196566 UFZ196563:UGA196566 UPV196563:UPW196566 UZR196563:UZS196566 VJN196563:VJO196566 VTJ196563:VTK196566 WDF196563:WDG196566 WNB196563:WNC196566 WWX196563:WWY196566 AP262099:AP262102 KL262099:KM262102 UH262099:UI262102 AED262099:AEE262102 ANZ262099:AOA262102 AXV262099:AXW262102 BHR262099:BHS262102 BRN262099:BRO262102 CBJ262099:CBK262102 CLF262099:CLG262102 CVB262099:CVC262102 DEX262099:DEY262102 DOT262099:DOU262102 DYP262099:DYQ262102 EIL262099:EIM262102 ESH262099:ESI262102 FCD262099:FCE262102 FLZ262099:FMA262102 FVV262099:FVW262102 GFR262099:GFS262102 GPN262099:GPO262102 GZJ262099:GZK262102 HJF262099:HJG262102 HTB262099:HTC262102 ICX262099:ICY262102 IMT262099:IMU262102 IWP262099:IWQ262102 JGL262099:JGM262102 JQH262099:JQI262102 KAD262099:KAE262102 KJZ262099:KKA262102 KTV262099:KTW262102 LDR262099:LDS262102 LNN262099:LNO262102 LXJ262099:LXK262102 MHF262099:MHG262102 MRB262099:MRC262102 NAX262099:NAY262102 NKT262099:NKU262102 NUP262099:NUQ262102 OEL262099:OEM262102 OOH262099:OOI262102 OYD262099:OYE262102 PHZ262099:PIA262102 PRV262099:PRW262102 QBR262099:QBS262102 QLN262099:QLO262102 QVJ262099:QVK262102 RFF262099:RFG262102 RPB262099:RPC262102 RYX262099:RYY262102 SIT262099:SIU262102 SSP262099:SSQ262102 TCL262099:TCM262102 TMH262099:TMI262102 TWD262099:TWE262102 UFZ262099:UGA262102 UPV262099:UPW262102 UZR262099:UZS262102 VJN262099:VJO262102 VTJ262099:VTK262102 WDF262099:WDG262102 WNB262099:WNC262102 WWX262099:WWY262102 AP327635:AP327638 KL327635:KM327638 UH327635:UI327638 AED327635:AEE327638 ANZ327635:AOA327638 AXV327635:AXW327638 BHR327635:BHS327638 BRN327635:BRO327638 CBJ327635:CBK327638 CLF327635:CLG327638 CVB327635:CVC327638 DEX327635:DEY327638 DOT327635:DOU327638 DYP327635:DYQ327638 EIL327635:EIM327638 ESH327635:ESI327638 FCD327635:FCE327638 FLZ327635:FMA327638 FVV327635:FVW327638 GFR327635:GFS327638 GPN327635:GPO327638 GZJ327635:GZK327638 HJF327635:HJG327638 HTB327635:HTC327638 ICX327635:ICY327638 IMT327635:IMU327638 IWP327635:IWQ327638 JGL327635:JGM327638 JQH327635:JQI327638 KAD327635:KAE327638 KJZ327635:KKA327638 KTV327635:KTW327638 LDR327635:LDS327638 LNN327635:LNO327638 LXJ327635:LXK327638 MHF327635:MHG327638 MRB327635:MRC327638 NAX327635:NAY327638 NKT327635:NKU327638 NUP327635:NUQ327638 OEL327635:OEM327638 OOH327635:OOI327638 OYD327635:OYE327638 PHZ327635:PIA327638 PRV327635:PRW327638 QBR327635:QBS327638 QLN327635:QLO327638 QVJ327635:QVK327638 RFF327635:RFG327638 RPB327635:RPC327638 RYX327635:RYY327638 SIT327635:SIU327638 SSP327635:SSQ327638 TCL327635:TCM327638 TMH327635:TMI327638 TWD327635:TWE327638 UFZ327635:UGA327638 UPV327635:UPW327638 UZR327635:UZS327638 VJN327635:VJO327638 VTJ327635:VTK327638 WDF327635:WDG327638 WNB327635:WNC327638 WWX327635:WWY327638 AP393171:AP393174 KL393171:KM393174 UH393171:UI393174 AED393171:AEE393174 ANZ393171:AOA393174 AXV393171:AXW393174 BHR393171:BHS393174 BRN393171:BRO393174 CBJ393171:CBK393174 CLF393171:CLG393174 CVB393171:CVC393174 DEX393171:DEY393174 DOT393171:DOU393174 DYP393171:DYQ393174 EIL393171:EIM393174 ESH393171:ESI393174 FCD393171:FCE393174 FLZ393171:FMA393174 FVV393171:FVW393174 GFR393171:GFS393174 GPN393171:GPO393174 GZJ393171:GZK393174 HJF393171:HJG393174 HTB393171:HTC393174 ICX393171:ICY393174 IMT393171:IMU393174 IWP393171:IWQ393174 JGL393171:JGM393174 JQH393171:JQI393174 KAD393171:KAE393174 KJZ393171:KKA393174 KTV393171:KTW393174 LDR393171:LDS393174 LNN393171:LNO393174 LXJ393171:LXK393174 MHF393171:MHG393174 MRB393171:MRC393174 NAX393171:NAY393174 NKT393171:NKU393174 NUP393171:NUQ393174 OEL393171:OEM393174 OOH393171:OOI393174 OYD393171:OYE393174 PHZ393171:PIA393174 PRV393171:PRW393174 QBR393171:QBS393174 QLN393171:QLO393174 QVJ393171:QVK393174 RFF393171:RFG393174 RPB393171:RPC393174 RYX393171:RYY393174 SIT393171:SIU393174 SSP393171:SSQ393174 TCL393171:TCM393174 TMH393171:TMI393174 TWD393171:TWE393174 UFZ393171:UGA393174 UPV393171:UPW393174 UZR393171:UZS393174 VJN393171:VJO393174 VTJ393171:VTK393174 WDF393171:WDG393174 WNB393171:WNC393174 WWX393171:WWY393174 AP458707:AP458710 KL458707:KM458710 UH458707:UI458710 AED458707:AEE458710 ANZ458707:AOA458710 AXV458707:AXW458710 BHR458707:BHS458710 BRN458707:BRO458710 CBJ458707:CBK458710 CLF458707:CLG458710 CVB458707:CVC458710 DEX458707:DEY458710 DOT458707:DOU458710 DYP458707:DYQ458710 EIL458707:EIM458710 ESH458707:ESI458710 FCD458707:FCE458710 FLZ458707:FMA458710 FVV458707:FVW458710 GFR458707:GFS458710 GPN458707:GPO458710 GZJ458707:GZK458710 HJF458707:HJG458710 HTB458707:HTC458710 ICX458707:ICY458710 IMT458707:IMU458710 IWP458707:IWQ458710 JGL458707:JGM458710 JQH458707:JQI458710 KAD458707:KAE458710 KJZ458707:KKA458710 KTV458707:KTW458710 LDR458707:LDS458710 LNN458707:LNO458710 LXJ458707:LXK458710 MHF458707:MHG458710 MRB458707:MRC458710 NAX458707:NAY458710 NKT458707:NKU458710 NUP458707:NUQ458710 OEL458707:OEM458710 OOH458707:OOI458710 OYD458707:OYE458710 PHZ458707:PIA458710 PRV458707:PRW458710 QBR458707:QBS458710 QLN458707:QLO458710 QVJ458707:QVK458710 RFF458707:RFG458710 RPB458707:RPC458710 RYX458707:RYY458710 SIT458707:SIU458710 SSP458707:SSQ458710 TCL458707:TCM458710 TMH458707:TMI458710 TWD458707:TWE458710 UFZ458707:UGA458710 UPV458707:UPW458710 UZR458707:UZS458710 VJN458707:VJO458710 VTJ458707:VTK458710 WDF458707:WDG458710 WNB458707:WNC458710 WWX458707:WWY458710 AP524243:AP524246 KL524243:KM524246 UH524243:UI524246 AED524243:AEE524246 ANZ524243:AOA524246 AXV524243:AXW524246 BHR524243:BHS524246 BRN524243:BRO524246 CBJ524243:CBK524246 CLF524243:CLG524246 CVB524243:CVC524246 DEX524243:DEY524246 DOT524243:DOU524246 DYP524243:DYQ524246 EIL524243:EIM524246 ESH524243:ESI524246 FCD524243:FCE524246 FLZ524243:FMA524246 FVV524243:FVW524246 GFR524243:GFS524246 GPN524243:GPO524246 GZJ524243:GZK524246 HJF524243:HJG524246 HTB524243:HTC524246 ICX524243:ICY524246 IMT524243:IMU524246 IWP524243:IWQ524246 JGL524243:JGM524246 JQH524243:JQI524246 KAD524243:KAE524246 KJZ524243:KKA524246 KTV524243:KTW524246 LDR524243:LDS524246 LNN524243:LNO524246 LXJ524243:LXK524246 MHF524243:MHG524246 MRB524243:MRC524246 NAX524243:NAY524246 NKT524243:NKU524246 NUP524243:NUQ524246 OEL524243:OEM524246 OOH524243:OOI524246 OYD524243:OYE524246 PHZ524243:PIA524246 PRV524243:PRW524246 QBR524243:QBS524246 QLN524243:QLO524246 QVJ524243:QVK524246 RFF524243:RFG524246 RPB524243:RPC524246 RYX524243:RYY524246 SIT524243:SIU524246 SSP524243:SSQ524246 TCL524243:TCM524246 TMH524243:TMI524246 TWD524243:TWE524246 UFZ524243:UGA524246 UPV524243:UPW524246 UZR524243:UZS524246 VJN524243:VJO524246 VTJ524243:VTK524246 WDF524243:WDG524246 WNB524243:WNC524246 WWX524243:WWY524246 AP589779:AP589782 KL589779:KM589782 UH589779:UI589782 AED589779:AEE589782 ANZ589779:AOA589782 AXV589779:AXW589782 BHR589779:BHS589782 BRN589779:BRO589782 CBJ589779:CBK589782 CLF589779:CLG589782 CVB589779:CVC589782 DEX589779:DEY589782 DOT589779:DOU589782 DYP589779:DYQ589782 EIL589779:EIM589782 ESH589779:ESI589782 FCD589779:FCE589782 FLZ589779:FMA589782 FVV589779:FVW589782 GFR589779:GFS589782 GPN589779:GPO589782 GZJ589779:GZK589782 HJF589779:HJG589782 HTB589779:HTC589782 ICX589779:ICY589782 IMT589779:IMU589782 IWP589779:IWQ589782 JGL589779:JGM589782 JQH589779:JQI589782 KAD589779:KAE589782 KJZ589779:KKA589782 KTV589779:KTW589782 LDR589779:LDS589782 LNN589779:LNO589782 LXJ589779:LXK589782 MHF589779:MHG589782 MRB589779:MRC589782 NAX589779:NAY589782 NKT589779:NKU589782 NUP589779:NUQ589782 OEL589779:OEM589782 OOH589779:OOI589782 OYD589779:OYE589782 PHZ589779:PIA589782 PRV589779:PRW589782 QBR589779:QBS589782 QLN589779:QLO589782 QVJ589779:QVK589782 RFF589779:RFG589782 RPB589779:RPC589782 RYX589779:RYY589782 SIT589779:SIU589782 SSP589779:SSQ589782 TCL589779:TCM589782 TMH589779:TMI589782 TWD589779:TWE589782 UFZ589779:UGA589782 UPV589779:UPW589782 UZR589779:UZS589782 VJN589779:VJO589782 VTJ589779:VTK589782 WDF589779:WDG589782 WNB589779:WNC589782 WWX589779:WWY589782 AP655315:AP655318 KL655315:KM655318 UH655315:UI655318 AED655315:AEE655318 ANZ655315:AOA655318 AXV655315:AXW655318 BHR655315:BHS655318 BRN655315:BRO655318 CBJ655315:CBK655318 CLF655315:CLG655318 CVB655315:CVC655318 DEX655315:DEY655318 DOT655315:DOU655318 DYP655315:DYQ655318 EIL655315:EIM655318 ESH655315:ESI655318 FCD655315:FCE655318 FLZ655315:FMA655318 FVV655315:FVW655318 GFR655315:GFS655318 GPN655315:GPO655318 GZJ655315:GZK655318 HJF655315:HJG655318 HTB655315:HTC655318 ICX655315:ICY655318 IMT655315:IMU655318 IWP655315:IWQ655318 JGL655315:JGM655318 JQH655315:JQI655318 KAD655315:KAE655318 KJZ655315:KKA655318 KTV655315:KTW655318 LDR655315:LDS655318 LNN655315:LNO655318 LXJ655315:LXK655318 MHF655315:MHG655318 MRB655315:MRC655318 NAX655315:NAY655318 NKT655315:NKU655318 NUP655315:NUQ655318 OEL655315:OEM655318 OOH655315:OOI655318 OYD655315:OYE655318 PHZ655315:PIA655318 PRV655315:PRW655318 QBR655315:QBS655318 QLN655315:QLO655318 QVJ655315:QVK655318 RFF655315:RFG655318 RPB655315:RPC655318 RYX655315:RYY655318 SIT655315:SIU655318 SSP655315:SSQ655318 TCL655315:TCM655318 TMH655315:TMI655318 TWD655315:TWE655318 UFZ655315:UGA655318 UPV655315:UPW655318 UZR655315:UZS655318 VJN655315:VJO655318 VTJ655315:VTK655318 WDF655315:WDG655318 WNB655315:WNC655318 WWX655315:WWY655318 AP720851:AP720854 KL720851:KM720854 UH720851:UI720854 AED720851:AEE720854 ANZ720851:AOA720854 AXV720851:AXW720854 BHR720851:BHS720854 BRN720851:BRO720854 CBJ720851:CBK720854 CLF720851:CLG720854 CVB720851:CVC720854 DEX720851:DEY720854 DOT720851:DOU720854 DYP720851:DYQ720854 EIL720851:EIM720854 ESH720851:ESI720854 FCD720851:FCE720854 FLZ720851:FMA720854 FVV720851:FVW720854 GFR720851:GFS720854 GPN720851:GPO720854 GZJ720851:GZK720854 HJF720851:HJG720854 HTB720851:HTC720854 ICX720851:ICY720854 IMT720851:IMU720854 IWP720851:IWQ720854 JGL720851:JGM720854 JQH720851:JQI720854 KAD720851:KAE720854 KJZ720851:KKA720854 KTV720851:KTW720854 LDR720851:LDS720854 LNN720851:LNO720854 LXJ720851:LXK720854 MHF720851:MHG720854 MRB720851:MRC720854 NAX720851:NAY720854 NKT720851:NKU720854 NUP720851:NUQ720854 OEL720851:OEM720854 OOH720851:OOI720854 OYD720851:OYE720854 PHZ720851:PIA720854 PRV720851:PRW720854 QBR720851:QBS720854 QLN720851:QLO720854 QVJ720851:QVK720854 RFF720851:RFG720854 RPB720851:RPC720854 RYX720851:RYY720854 SIT720851:SIU720854 SSP720851:SSQ720854 TCL720851:TCM720854 TMH720851:TMI720854 TWD720851:TWE720854 UFZ720851:UGA720854 UPV720851:UPW720854 UZR720851:UZS720854 VJN720851:VJO720854 VTJ720851:VTK720854 WDF720851:WDG720854 WNB720851:WNC720854 WWX720851:WWY720854 AP786387:AP786390 KL786387:KM786390 UH786387:UI786390 AED786387:AEE786390 ANZ786387:AOA786390 AXV786387:AXW786390 BHR786387:BHS786390 BRN786387:BRO786390 CBJ786387:CBK786390 CLF786387:CLG786390 CVB786387:CVC786390 DEX786387:DEY786390 DOT786387:DOU786390 DYP786387:DYQ786390 EIL786387:EIM786390 ESH786387:ESI786390 FCD786387:FCE786390 FLZ786387:FMA786390 FVV786387:FVW786390 GFR786387:GFS786390 GPN786387:GPO786390 GZJ786387:GZK786390 HJF786387:HJG786390 HTB786387:HTC786390 ICX786387:ICY786390 IMT786387:IMU786390 IWP786387:IWQ786390 JGL786387:JGM786390 JQH786387:JQI786390 KAD786387:KAE786390 KJZ786387:KKA786390 KTV786387:KTW786390 LDR786387:LDS786390 LNN786387:LNO786390 LXJ786387:LXK786390 MHF786387:MHG786390 MRB786387:MRC786390 NAX786387:NAY786390 NKT786387:NKU786390 NUP786387:NUQ786390 OEL786387:OEM786390 OOH786387:OOI786390 OYD786387:OYE786390 PHZ786387:PIA786390 PRV786387:PRW786390 QBR786387:QBS786390 QLN786387:QLO786390 QVJ786387:QVK786390 RFF786387:RFG786390 RPB786387:RPC786390 RYX786387:RYY786390 SIT786387:SIU786390 SSP786387:SSQ786390 TCL786387:TCM786390 TMH786387:TMI786390 TWD786387:TWE786390 UFZ786387:UGA786390 UPV786387:UPW786390 UZR786387:UZS786390 VJN786387:VJO786390 VTJ786387:VTK786390 WDF786387:WDG786390 WNB786387:WNC786390 WWX786387:WWY786390 AP851923:AP851926 KL851923:KM851926 UH851923:UI851926 AED851923:AEE851926 ANZ851923:AOA851926 AXV851923:AXW851926 BHR851923:BHS851926 BRN851923:BRO851926 CBJ851923:CBK851926 CLF851923:CLG851926 CVB851923:CVC851926 DEX851923:DEY851926 DOT851923:DOU851926 DYP851923:DYQ851926 EIL851923:EIM851926 ESH851923:ESI851926 FCD851923:FCE851926 FLZ851923:FMA851926 FVV851923:FVW851926 GFR851923:GFS851926 GPN851923:GPO851926 GZJ851923:GZK851926 HJF851923:HJG851926 HTB851923:HTC851926 ICX851923:ICY851926 IMT851923:IMU851926 IWP851923:IWQ851926 JGL851923:JGM851926 JQH851923:JQI851926 KAD851923:KAE851926 KJZ851923:KKA851926 KTV851923:KTW851926 LDR851923:LDS851926 LNN851923:LNO851926 LXJ851923:LXK851926 MHF851923:MHG851926 MRB851923:MRC851926 NAX851923:NAY851926 NKT851923:NKU851926 NUP851923:NUQ851926 OEL851923:OEM851926 OOH851923:OOI851926 OYD851923:OYE851926 PHZ851923:PIA851926 PRV851923:PRW851926 QBR851923:QBS851926 QLN851923:QLO851926 QVJ851923:QVK851926 RFF851923:RFG851926 RPB851923:RPC851926 RYX851923:RYY851926 SIT851923:SIU851926 SSP851923:SSQ851926 TCL851923:TCM851926 TMH851923:TMI851926 TWD851923:TWE851926 UFZ851923:UGA851926 UPV851923:UPW851926 UZR851923:UZS851926 VJN851923:VJO851926 VTJ851923:VTK851926 WDF851923:WDG851926 WNB851923:WNC851926 WWX851923:WWY851926 AP917459:AP917462 KL917459:KM917462 UH917459:UI917462 AED917459:AEE917462 ANZ917459:AOA917462 AXV917459:AXW917462 BHR917459:BHS917462 BRN917459:BRO917462 CBJ917459:CBK917462 CLF917459:CLG917462 CVB917459:CVC917462 DEX917459:DEY917462 DOT917459:DOU917462 DYP917459:DYQ917462 EIL917459:EIM917462 ESH917459:ESI917462 FCD917459:FCE917462 FLZ917459:FMA917462 FVV917459:FVW917462 GFR917459:GFS917462 GPN917459:GPO917462 GZJ917459:GZK917462 HJF917459:HJG917462 HTB917459:HTC917462 ICX917459:ICY917462 IMT917459:IMU917462 IWP917459:IWQ917462 JGL917459:JGM917462 JQH917459:JQI917462 KAD917459:KAE917462 KJZ917459:KKA917462 KTV917459:KTW917462 LDR917459:LDS917462 LNN917459:LNO917462 LXJ917459:LXK917462 MHF917459:MHG917462 MRB917459:MRC917462 NAX917459:NAY917462 NKT917459:NKU917462 NUP917459:NUQ917462 OEL917459:OEM917462 OOH917459:OOI917462 OYD917459:OYE917462 PHZ917459:PIA917462 PRV917459:PRW917462 QBR917459:QBS917462 QLN917459:QLO917462 QVJ917459:QVK917462 RFF917459:RFG917462 RPB917459:RPC917462 RYX917459:RYY917462 SIT917459:SIU917462 SSP917459:SSQ917462 TCL917459:TCM917462 TMH917459:TMI917462 TWD917459:TWE917462 UFZ917459:UGA917462 UPV917459:UPW917462 UZR917459:UZS917462 VJN917459:VJO917462 VTJ917459:VTK917462 WDF917459:WDG917462 WNB917459:WNC917462 WWX917459:WWY917462 AP982995:AP982998 KL982995:KM982998 UH982995:UI982998 AED982995:AEE982998 ANZ982995:AOA982998 AXV982995:AXW982998 BHR982995:BHS982998 BRN982995:BRO982998 CBJ982995:CBK982998 CLF982995:CLG982998 CVB982995:CVC982998 DEX982995:DEY982998 DOT982995:DOU982998 DYP982995:DYQ982998 EIL982995:EIM982998 ESH982995:ESI982998 FCD982995:FCE982998 FLZ982995:FMA982998 FVV982995:FVW982998 GFR982995:GFS982998 GPN982995:GPO982998 GZJ982995:GZK982998 HJF982995:HJG982998 HTB982995:HTC982998 ICX982995:ICY982998 IMT982995:IMU982998 IWP982995:IWQ982998 JGL982995:JGM982998 JQH982995:JQI982998 KAD982995:KAE982998 KJZ982995:KKA982998 KTV982995:KTW982998 LDR982995:LDS982998 LNN982995:LNO982998 LXJ982995:LXK982998 MHF982995:MHG982998 MRB982995:MRC982998 NAX982995:NAY982998 NKT982995:NKU982998 NUP982995:NUQ982998 OEL982995:OEM982998 OOH982995:OOI982998 OYD982995:OYE982998 PHZ982995:PIA982998 PRV982995:PRW982998 QBR982995:QBS982998 QLN982995:QLO982998 QVJ982995:QVK982998 RFF982995:RFG982998 RPB982995:RPC982998 RYX982995:RYY982998 SIT982995:SIU982998 SSP982995:SSQ982998 TCL982995:TCM982998 TMH982995:TMI982998 TWD982995:TWE982998 UFZ982995:UGA982998 UPV982995:UPW982998 UZR982995:UZS982998 VJN982995:VJO982998 VTJ982995:VTK982998 WDF982995:WDG982998 WNB982995:WNC982998 WWX982995:WWY982998 AP65515:AP65548 KL65515:KM65548 UH65515:UI65548 AED65515:AEE65548 ANZ65515:AOA65548 AXV65515:AXW65548 BHR65515:BHS65548 BRN65515:BRO65548 CBJ65515:CBK65548 CLF65515:CLG65548 CVB65515:CVC65548 DEX65515:DEY65548 DOT65515:DOU65548 DYP65515:DYQ65548 EIL65515:EIM65548 ESH65515:ESI65548 FCD65515:FCE65548 FLZ65515:FMA65548 FVV65515:FVW65548 GFR65515:GFS65548 GPN65515:GPO65548 GZJ65515:GZK65548 HJF65515:HJG65548 HTB65515:HTC65548 ICX65515:ICY65548 IMT65515:IMU65548 IWP65515:IWQ65548 JGL65515:JGM65548 JQH65515:JQI65548 KAD65515:KAE65548 KJZ65515:KKA65548 KTV65515:KTW65548 LDR65515:LDS65548 LNN65515:LNO65548 LXJ65515:LXK65548 MHF65515:MHG65548 MRB65515:MRC65548 NAX65515:NAY65548 NKT65515:NKU65548 NUP65515:NUQ65548 OEL65515:OEM65548 OOH65515:OOI65548 OYD65515:OYE65548 PHZ65515:PIA65548 PRV65515:PRW65548 QBR65515:QBS65548 QLN65515:QLO65548 QVJ65515:QVK65548 RFF65515:RFG65548 RPB65515:RPC65548 RYX65515:RYY65548 SIT65515:SIU65548 SSP65515:SSQ65548 TCL65515:TCM65548 TMH65515:TMI65548 TWD65515:TWE65548 UFZ65515:UGA65548 UPV65515:UPW65548 UZR65515:UZS65548 VJN65515:VJO65548 VTJ65515:VTK65548 WDF65515:WDG65548 WNB65515:WNC65548 WWX65515:WWY65548 AP131051:AP131084 KL131051:KM131084 UH131051:UI131084 AED131051:AEE131084 ANZ131051:AOA131084 AXV131051:AXW131084 BHR131051:BHS131084 BRN131051:BRO131084 CBJ131051:CBK131084 CLF131051:CLG131084 CVB131051:CVC131084 DEX131051:DEY131084 DOT131051:DOU131084 DYP131051:DYQ131084 EIL131051:EIM131084 ESH131051:ESI131084 FCD131051:FCE131084 FLZ131051:FMA131084 FVV131051:FVW131084 GFR131051:GFS131084 GPN131051:GPO131084 GZJ131051:GZK131084 HJF131051:HJG131084 HTB131051:HTC131084 ICX131051:ICY131084 IMT131051:IMU131084 IWP131051:IWQ131084 JGL131051:JGM131084 JQH131051:JQI131084 KAD131051:KAE131084 KJZ131051:KKA131084 KTV131051:KTW131084 LDR131051:LDS131084 LNN131051:LNO131084 LXJ131051:LXK131084 MHF131051:MHG131084 MRB131051:MRC131084 NAX131051:NAY131084 NKT131051:NKU131084 NUP131051:NUQ131084 OEL131051:OEM131084 OOH131051:OOI131084 OYD131051:OYE131084 PHZ131051:PIA131084 PRV131051:PRW131084 QBR131051:QBS131084 QLN131051:QLO131084 QVJ131051:QVK131084 RFF131051:RFG131084 RPB131051:RPC131084 RYX131051:RYY131084 SIT131051:SIU131084 SSP131051:SSQ131084 TCL131051:TCM131084 TMH131051:TMI131084 TWD131051:TWE131084 UFZ131051:UGA131084 UPV131051:UPW131084 UZR131051:UZS131084 VJN131051:VJO131084 VTJ131051:VTK131084 WDF131051:WDG131084 WNB131051:WNC131084 WWX131051:WWY131084 AP196587:AP196620 KL196587:KM196620 UH196587:UI196620 AED196587:AEE196620 ANZ196587:AOA196620 AXV196587:AXW196620 BHR196587:BHS196620 BRN196587:BRO196620 CBJ196587:CBK196620 CLF196587:CLG196620 CVB196587:CVC196620 DEX196587:DEY196620 DOT196587:DOU196620 DYP196587:DYQ196620 EIL196587:EIM196620 ESH196587:ESI196620 FCD196587:FCE196620 FLZ196587:FMA196620 FVV196587:FVW196620 GFR196587:GFS196620 GPN196587:GPO196620 GZJ196587:GZK196620 HJF196587:HJG196620 HTB196587:HTC196620 ICX196587:ICY196620 IMT196587:IMU196620 IWP196587:IWQ196620 JGL196587:JGM196620 JQH196587:JQI196620 KAD196587:KAE196620 KJZ196587:KKA196620 KTV196587:KTW196620 LDR196587:LDS196620 LNN196587:LNO196620 LXJ196587:LXK196620 MHF196587:MHG196620 MRB196587:MRC196620 NAX196587:NAY196620 NKT196587:NKU196620 NUP196587:NUQ196620 OEL196587:OEM196620 OOH196587:OOI196620 OYD196587:OYE196620 PHZ196587:PIA196620 PRV196587:PRW196620 QBR196587:QBS196620 QLN196587:QLO196620 QVJ196587:QVK196620 RFF196587:RFG196620 RPB196587:RPC196620 RYX196587:RYY196620 SIT196587:SIU196620 SSP196587:SSQ196620 TCL196587:TCM196620 TMH196587:TMI196620 TWD196587:TWE196620 UFZ196587:UGA196620 UPV196587:UPW196620 UZR196587:UZS196620 VJN196587:VJO196620 VTJ196587:VTK196620 WDF196587:WDG196620 WNB196587:WNC196620 WWX196587:WWY196620 AP262123:AP262156 KL262123:KM262156 UH262123:UI262156 AED262123:AEE262156 ANZ262123:AOA262156 AXV262123:AXW262156 BHR262123:BHS262156 BRN262123:BRO262156 CBJ262123:CBK262156 CLF262123:CLG262156 CVB262123:CVC262156 DEX262123:DEY262156 DOT262123:DOU262156 DYP262123:DYQ262156 EIL262123:EIM262156 ESH262123:ESI262156 FCD262123:FCE262156 FLZ262123:FMA262156 FVV262123:FVW262156 GFR262123:GFS262156 GPN262123:GPO262156 GZJ262123:GZK262156 HJF262123:HJG262156 HTB262123:HTC262156 ICX262123:ICY262156 IMT262123:IMU262156 IWP262123:IWQ262156 JGL262123:JGM262156 JQH262123:JQI262156 KAD262123:KAE262156 KJZ262123:KKA262156 KTV262123:KTW262156 LDR262123:LDS262156 LNN262123:LNO262156 LXJ262123:LXK262156 MHF262123:MHG262156 MRB262123:MRC262156 NAX262123:NAY262156 NKT262123:NKU262156 NUP262123:NUQ262156 OEL262123:OEM262156 OOH262123:OOI262156 OYD262123:OYE262156 PHZ262123:PIA262156 PRV262123:PRW262156 QBR262123:QBS262156 QLN262123:QLO262156 QVJ262123:QVK262156 RFF262123:RFG262156 RPB262123:RPC262156 RYX262123:RYY262156 SIT262123:SIU262156 SSP262123:SSQ262156 TCL262123:TCM262156 TMH262123:TMI262156 TWD262123:TWE262156 UFZ262123:UGA262156 UPV262123:UPW262156 UZR262123:UZS262156 VJN262123:VJO262156 VTJ262123:VTK262156 WDF262123:WDG262156 WNB262123:WNC262156 WWX262123:WWY262156 AP327659:AP327692 KL327659:KM327692 UH327659:UI327692 AED327659:AEE327692 ANZ327659:AOA327692 AXV327659:AXW327692 BHR327659:BHS327692 BRN327659:BRO327692 CBJ327659:CBK327692 CLF327659:CLG327692 CVB327659:CVC327692 DEX327659:DEY327692 DOT327659:DOU327692 DYP327659:DYQ327692 EIL327659:EIM327692 ESH327659:ESI327692 FCD327659:FCE327692 FLZ327659:FMA327692 FVV327659:FVW327692 GFR327659:GFS327692 GPN327659:GPO327692 GZJ327659:GZK327692 HJF327659:HJG327692 HTB327659:HTC327692 ICX327659:ICY327692 IMT327659:IMU327692 IWP327659:IWQ327692 JGL327659:JGM327692 JQH327659:JQI327692 KAD327659:KAE327692 KJZ327659:KKA327692 KTV327659:KTW327692 LDR327659:LDS327692 LNN327659:LNO327692 LXJ327659:LXK327692 MHF327659:MHG327692 MRB327659:MRC327692 NAX327659:NAY327692 NKT327659:NKU327692 NUP327659:NUQ327692 OEL327659:OEM327692 OOH327659:OOI327692 OYD327659:OYE327692 PHZ327659:PIA327692 PRV327659:PRW327692 QBR327659:QBS327692 QLN327659:QLO327692 QVJ327659:QVK327692 RFF327659:RFG327692 RPB327659:RPC327692 RYX327659:RYY327692 SIT327659:SIU327692 SSP327659:SSQ327692 TCL327659:TCM327692 TMH327659:TMI327692 TWD327659:TWE327692 UFZ327659:UGA327692 UPV327659:UPW327692 UZR327659:UZS327692 VJN327659:VJO327692 VTJ327659:VTK327692 WDF327659:WDG327692 WNB327659:WNC327692 WWX327659:WWY327692 AP393195:AP393228 KL393195:KM393228 UH393195:UI393228 AED393195:AEE393228 ANZ393195:AOA393228 AXV393195:AXW393228 BHR393195:BHS393228 BRN393195:BRO393228 CBJ393195:CBK393228 CLF393195:CLG393228 CVB393195:CVC393228 DEX393195:DEY393228 DOT393195:DOU393228 DYP393195:DYQ393228 EIL393195:EIM393228 ESH393195:ESI393228 FCD393195:FCE393228 FLZ393195:FMA393228 FVV393195:FVW393228 GFR393195:GFS393228 GPN393195:GPO393228 GZJ393195:GZK393228 HJF393195:HJG393228 HTB393195:HTC393228 ICX393195:ICY393228 IMT393195:IMU393228 IWP393195:IWQ393228 JGL393195:JGM393228 JQH393195:JQI393228 KAD393195:KAE393228 KJZ393195:KKA393228 KTV393195:KTW393228 LDR393195:LDS393228 LNN393195:LNO393228 LXJ393195:LXK393228 MHF393195:MHG393228 MRB393195:MRC393228 NAX393195:NAY393228 NKT393195:NKU393228 NUP393195:NUQ393228 OEL393195:OEM393228 OOH393195:OOI393228 OYD393195:OYE393228 PHZ393195:PIA393228 PRV393195:PRW393228 QBR393195:QBS393228 QLN393195:QLO393228 QVJ393195:QVK393228 RFF393195:RFG393228 RPB393195:RPC393228 RYX393195:RYY393228 SIT393195:SIU393228 SSP393195:SSQ393228 TCL393195:TCM393228 TMH393195:TMI393228 TWD393195:TWE393228 UFZ393195:UGA393228 UPV393195:UPW393228 UZR393195:UZS393228 VJN393195:VJO393228 VTJ393195:VTK393228 WDF393195:WDG393228 WNB393195:WNC393228 WWX393195:WWY393228 AP458731:AP458764 KL458731:KM458764 UH458731:UI458764 AED458731:AEE458764 ANZ458731:AOA458764 AXV458731:AXW458764 BHR458731:BHS458764 BRN458731:BRO458764 CBJ458731:CBK458764 CLF458731:CLG458764 CVB458731:CVC458764 DEX458731:DEY458764 DOT458731:DOU458764 DYP458731:DYQ458764 EIL458731:EIM458764 ESH458731:ESI458764 FCD458731:FCE458764 FLZ458731:FMA458764 FVV458731:FVW458764 GFR458731:GFS458764 GPN458731:GPO458764 GZJ458731:GZK458764 HJF458731:HJG458764 HTB458731:HTC458764 ICX458731:ICY458764 IMT458731:IMU458764 IWP458731:IWQ458764 JGL458731:JGM458764 JQH458731:JQI458764 KAD458731:KAE458764 KJZ458731:KKA458764 KTV458731:KTW458764 LDR458731:LDS458764 LNN458731:LNO458764 LXJ458731:LXK458764 MHF458731:MHG458764 MRB458731:MRC458764 NAX458731:NAY458764 NKT458731:NKU458764 NUP458731:NUQ458764 OEL458731:OEM458764 OOH458731:OOI458764 OYD458731:OYE458764 PHZ458731:PIA458764 PRV458731:PRW458764 QBR458731:QBS458764 QLN458731:QLO458764 QVJ458731:QVK458764 RFF458731:RFG458764 RPB458731:RPC458764 RYX458731:RYY458764 SIT458731:SIU458764 SSP458731:SSQ458764 TCL458731:TCM458764 TMH458731:TMI458764 TWD458731:TWE458764 UFZ458731:UGA458764 UPV458731:UPW458764 UZR458731:UZS458764 VJN458731:VJO458764 VTJ458731:VTK458764 WDF458731:WDG458764 WNB458731:WNC458764 WWX458731:WWY458764 AP524267:AP524300 KL524267:KM524300 UH524267:UI524300 AED524267:AEE524300 ANZ524267:AOA524300 AXV524267:AXW524300 BHR524267:BHS524300 BRN524267:BRO524300 CBJ524267:CBK524300 CLF524267:CLG524300 CVB524267:CVC524300 DEX524267:DEY524300 DOT524267:DOU524300 DYP524267:DYQ524300 EIL524267:EIM524300 ESH524267:ESI524300 FCD524267:FCE524300 FLZ524267:FMA524300 FVV524267:FVW524300 GFR524267:GFS524300 GPN524267:GPO524300 GZJ524267:GZK524300 HJF524267:HJG524300 HTB524267:HTC524300 ICX524267:ICY524300 IMT524267:IMU524300 IWP524267:IWQ524300 JGL524267:JGM524300 JQH524267:JQI524300 KAD524267:KAE524300 KJZ524267:KKA524300 KTV524267:KTW524300 LDR524267:LDS524300 LNN524267:LNO524300 LXJ524267:LXK524300 MHF524267:MHG524300 MRB524267:MRC524300 NAX524267:NAY524300 NKT524267:NKU524300 NUP524267:NUQ524300 OEL524267:OEM524300 OOH524267:OOI524300 OYD524267:OYE524300 PHZ524267:PIA524300 PRV524267:PRW524300 QBR524267:QBS524300 QLN524267:QLO524300 QVJ524267:QVK524300 RFF524267:RFG524300 RPB524267:RPC524300 RYX524267:RYY524300 SIT524267:SIU524300 SSP524267:SSQ524300 TCL524267:TCM524300 TMH524267:TMI524300 TWD524267:TWE524300 UFZ524267:UGA524300 UPV524267:UPW524300 UZR524267:UZS524300 VJN524267:VJO524300 VTJ524267:VTK524300 WDF524267:WDG524300 WNB524267:WNC524300 WWX524267:WWY524300 AP589803:AP589836 KL589803:KM589836 UH589803:UI589836 AED589803:AEE589836 ANZ589803:AOA589836 AXV589803:AXW589836 BHR589803:BHS589836 BRN589803:BRO589836 CBJ589803:CBK589836 CLF589803:CLG589836 CVB589803:CVC589836 DEX589803:DEY589836 DOT589803:DOU589836 DYP589803:DYQ589836 EIL589803:EIM589836 ESH589803:ESI589836 FCD589803:FCE589836 FLZ589803:FMA589836 FVV589803:FVW589836 GFR589803:GFS589836 GPN589803:GPO589836 GZJ589803:GZK589836 HJF589803:HJG589836 HTB589803:HTC589836 ICX589803:ICY589836 IMT589803:IMU589836 IWP589803:IWQ589836 JGL589803:JGM589836 JQH589803:JQI589836 KAD589803:KAE589836 KJZ589803:KKA589836 KTV589803:KTW589836 LDR589803:LDS589836 LNN589803:LNO589836 LXJ589803:LXK589836 MHF589803:MHG589836 MRB589803:MRC589836 NAX589803:NAY589836 NKT589803:NKU589836 NUP589803:NUQ589836 OEL589803:OEM589836 OOH589803:OOI589836 OYD589803:OYE589836 PHZ589803:PIA589836 PRV589803:PRW589836 QBR589803:QBS589836 QLN589803:QLO589836 QVJ589803:QVK589836 RFF589803:RFG589836 RPB589803:RPC589836 RYX589803:RYY589836 SIT589803:SIU589836 SSP589803:SSQ589836 TCL589803:TCM589836 TMH589803:TMI589836 TWD589803:TWE589836 UFZ589803:UGA589836 UPV589803:UPW589836 UZR589803:UZS589836 VJN589803:VJO589836 VTJ589803:VTK589836 WDF589803:WDG589836 WNB589803:WNC589836 WWX589803:WWY589836 AP655339:AP655372 KL655339:KM655372 UH655339:UI655372 AED655339:AEE655372 ANZ655339:AOA655372 AXV655339:AXW655372 BHR655339:BHS655372 BRN655339:BRO655372 CBJ655339:CBK655372 CLF655339:CLG655372 CVB655339:CVC655372 DEX655339:DEY655372 DOT655339:DOU655372 DYP655339:DYQ655372 EIL655339:EIM655372 ESH655339:ESI655372 FCD655339:FCE655372 FLZ655339:FMA655372 FVV655339:FVW655372 GFR655339:GFS655372 GPN655339:GPO655372 GZJ655339:GZK655372 HJF655339:HJG655372 HTB655339:HTC655372 ICX655339:ICY655372 IMT655339:IMU655372 IWP655339:IWQ655372 JGL655339:JGM655372 JQH655339:JQI655372 KAD655339:KAE655372 KJZ655339:KKA655372 KTV655339:KTW655372 LDR655339:LDS655372 LNN655339:LNO655372 LXJ655339:LXK655372 MHF655339:MHG655372 MRB655339:MRC655372 NAX655339:NAY655372 NKT655339:NKU655372 NUP655339:NUQ655372 OEL655339:OEM655372 OOH655339:OOI655372 OYD655339:OYE655372 PHZ655339:PIA655372 PRV655339:PRW655372 QBR655339:QBS655372 QLN655339:QLO655372 QVJ655339:QVK655372 RFF655339:RFG655372 RPB655339:RPC655372 RYX655339:RYY655372 SIT655339:SIU655372 SSP655339:SSQ655372 TCL655339:TCM655372 TMH655339:TMI655372 TWD655339:TWE655372 UFZ655339:UGA655372 UPV655339:UPW655372 UZR655339:UZS655372 VJN655339:VJO655372 VTJ655339:VTK655372 WDF655339:WDG655372 WNB655339:WNC655372 WWX655339:WWY655372 AP720875:AP720908 KL720875:KM720908 UH720875:UI720908 AED720875:AEE720908 ANZ720875:AOA720908 AXV720875:AXW720908 BHR720875:BHS720908 BRN720875:BRO720908 CBJ720875:CBK720908 CLF720875:CLG720908 CVB720875:CVC720908 DEX720875:DEY720908 DOT720875:DOU720908 DYP720875:DYQ720908 EIL720875:EIM720908 ESH720875:ESI720908 FCD720875:FCE720908 FLZ720875:FMA720908 FVV720875:FVW720908 GFR720875:GFS720908 GPN720875:GPO720908 GZJ720875:GZK720908 HJF720875:HJG720908 HTB720875:HTC720908 ICX720875:ICY720908 IMT720875:IMU720908 IWP720875:IWQ720908 JGL720875:JGM720908 JQH720875:JQI720908 KAD720875:KAE720908 KJZ720875:KKA720908 KTV720875:KTW720908 LDR720875:LDS720908 LNN720875:LNO720908 LXJ720875:LXK720908 MHF720875:MHG720908 MRB720875:MRC720908 NAX720875:NAY720908 NKT720875:NKU720908 NUP720875:NUQ720908 OEL720875:OEM720908 OOH720875:OOI720908 OYD720875:OYE720908 PHZ720875:PIA720908 PRV720875:PRW720908 QBR720875:QBS720908 QLN720875:QLO720908 QVJ720875:QVK720908 RFF720875:RFG720908 RPB720875:RPC720908 RYX720875:RYY720908 SIT720875:SIU720908 SSP720875:SSQ720908 TCL720875:TCM720908 TMH720875:TMI720908 TWD720875:TWE720908 UFZ720875:UGA720908 UPV720875:UPW720908 UZR720875:UZS720908 VJN720875:VJO720908 VTJ720875:VTK720908 WDF720875:WDG720908 WNB720875:WNC720908 WWX720875:WWY720908 AP786411:AP786444 KL786411:KM786444 UH786411:UI786444 AED786411:AEE786444 ANZ786411:AOA786444 AXV786411:AXW786444 BHR786411:BHS786444 BRN786411:BRO786444 CBJ786411:CBK786444 CLF786411:CLG786444 CVB786411:CVC786444 DEX786411:DEY786444 DOT786411:DOU786444 DYP786411:DYQ786444 EIL786411:EIM786444 ESH786411:ESI786444 FCD786411:FCE786444 FLZ786411:FMA786444 FVV786411:FVW786444 GFR786411:GFS786444 GPN786411:GPO786444 GZJ786411:GZK786444 HJF786411:HJG786444 HTB786411:HTC786444 ICX786411:ICY786444 IMT786411:IMU786444 IWP786411:IWQ786444 JGL786411:JGM786444 JQH786411:JQI786444 KAD786411:KAE786444 KJZ786411:KKA786444 KTV786411:KTW786444 LDR786411:LDS786444 LNN786411:LNO786444 LXJ786411:LXK786444 MHF786411:MHG786444 MRB786411:MRC786444 NAX786411:NAY786444 NKT786411:NKU786444 NUP786411:NUQ786444 OEL786411:OEM786444 OOH786411:OOI786444 OYD786411:OYE786444 PHZ786411:PIA786444 PRV786411:PRW786444 QBR786411:QBS786444 QLN786411:QLO786444 QVJ786411:QVK786444 RFF786411:RFG786444 RPB786411:RPC786444 RYX786411:RYY786444 SIT786411:SIU786444 SSP786411:SSQ786444 TCL786411:TCM786444 TMH786411:TMI786444 TWD786411:TWE786444 UFZ786411:UGA786444 UPV786411:UPW786444 UZR786411:UZS786444 VJN786411:VJO786444 VTJ786411:VTK786444 WDF786411:WDG786444 WNB786411:WNC786444 WWX786411:WWY786444 AP851947:AP851980 KL851947:KM851980 UH851947:UI851980 AED851947:AEE851980 ANZ851947:AOA851980 AXV851947:AXW851980 BHR851947:BHS851980 BRN851947:BRO851980 CBJ851947:CBK851980 CLF851947:CLG851980 CVB851947:CVC851980 DEX851947:DEY851980 DOT851947:DOU851980 DYP851947:DYQ851980 EIL851947:EIM851980 ESH851947:ESI851980 FCD851947:FCE851980 FLZ851947:FMA851980 FVV851947:FVW851980 GFR851947:GFS851980 GPN851947:GPO851980 GZJ851947:GZK851980 HJF851947:HJG851980 HTB851947:HTC851980 ICX851947:ICY851980 IMT851947:IMU851980 IWP851947:IWQ851980 JGL851947:JGM851980 JQH851947:JQI851980 KAD851947:KAE851980 KJZ851947:KKA851980 KTV851947:KTW851980 LDR851947:LDS851980 LNN851947:LNO851980 LXJ851947:LXK851980 MHF851947:MHG851980 MRB851947:MRC851980 NAX851947:NAY851980 NKT851947:NKU851980 NUP851947:NUQ851980 OEL851947:OEM851980 OOH851947:OOI851980 OYD851947:OYE851980 PHZ851947:PIA851980 PRV851947:PRW851980 QBR851947:QBS851980 QLN851947:QLO851980 QVJ851947:QVK851980 RFF851947:RFG851980 RPB851947:RPC851980 RYX851947:RYY851980 SIT851947:SIU851980 SSP851947:SSQ851980 TCL851947:TCM851980 TMH851947:TMI851980 TWD851947:TWE851980 UFZ851947:UGA851980 UPV851947:UPW851980 UZR851947:UZS851980 VJN851947:VJO851980 VTJ851947:VTK851980 WDF851947:WDG851980 WNB851947:WNC851980 WWX851947:WWY851980 AP917483:AP917516 KL917483:KM917516 UH917483:UI917516 AED917483:AEE917516 ANZ917483:AOA917516 AXV917483:AXW917516 BHR917483:BHS917516 BRN917483:BRO917516 CBJ917483:CBK917516 CLF917483:CLG917516 CVB917483:CVC917516 DEX917483:DEY917516 DOT917483:DOU917516 DYP917483:DYQ917516 EIL917483:EIM917516 ESH917483:ESI917516 FCD917483:FCE917516 FLZ917483:FMA917516 FVV917483:FVW917516 GFR917483:GFS917516 GPN917483:GPO917516 GZJ917483:GZK917516 HJF917483:HJG917516 HTB917483:HTC917516 ICX917483:ICY917516 IMT917483:IMU917516 IWP917483:IWQ917516 JGL917483:JGM917516 JQH917483:JQI917516 KAD917483:KAE917516 KJZ917483:KKA917516 KTV917483:KTW917516 LDR917483:LDS917516 LNN917483:LNO917516 LXJ917483:LXK917516 MHF917483:MHG917516 MRB917483:MRC917516 NAX917483:NAY917516 NKT917483:NKU917516 NUP917483:NUQ917516 OEL917483:OEM917516 OOH917483:OOI917516 OYD917483:OYE917516 PHZ917483:PIA917516 PRV917483:PRW917516 QBR917483:QBS917516 QLN917483:QLO917516 QVJ917483:QVK917516 RFF917483:RFG917516 RPB917483:RPC917516 RYX917483:RYY917516 SIT917483:SIU917516 SSP917483:SSQ917516 TCL917483:TCM917516 TMH917483:TMI917516 TWD917483:TWE917516 UFZ917483:UGA917516 UPV917483:UPW917516 UZR917483:UZS917516 VJN917483:VJO917516 VTJ917483:VTK917516 WDF917483:WDG917516 WNB917483:WNC917516 WWX917483:WWY917516 AP983019:AP983052 KL983019:KM983052 UH983019:UI983052 AED983019:AEE983052 ANZ983019:AOA983052 AXV983019:AXW983052 BHR983019:BHS983052 BRN983019:BRO983052 CBJ983019:CBK983052 CLF983019:CLG983052 CVB983019:CVC983052 DEX983019:DEY983052 DOT983019:DOU983052 DYP983019:DYQ983052 EIL983019:EIM983052 ESH983019:ESI983052 FCD983019:FCE983052 FLZ983019:FMA983052 FVV983019:FVW983052 GFR983019:GFS983052 GPN983019:GPO983052 GZJ983019:GZK983052 HJF983019:HJG983052 HTB983019:HTC983052 ICX983019:ICY983052 IMT983019:IMU983052 IWP983019:IWQ983052 JGL983019:JGM983052 JQH983019:JQI983052 KAD983019:KAE983052 KJZ983019:KKA983052 KTV983019:KTW983052 LDR983019:LDS983052 LNN983019:LNO983052 LXJ983019:LXK983052 MHF983019:MHG983052 MRB983019:MRC983052 NAX983019:NAY983052 NKT983019:NKU983052 NUP983019:NUQ983052 OEL983019:OEM983052 OOH983019:OOI983052 OYD983019:OYE983052 PHZ983019:PIA983052 PRV983019:PRW983052 QBR983019:QBS983052 QLN983019:QLO983052 QVJ983019:QVK983052 RFF983019:RFG983052 RPB983019:RPC983052 RYX983019:RYY983052 SIT983019:SIU983052 SSP983019:SSQ983052 TCL983019:TCM983052 TMH983019:TMI983052 TWD983019:TWE983052 UFZ983019:UGA983052 UPV983019:UPW983052 UZR983019:UZS983052 VJN983019:VJO983052 VTJ983019:VTK983052 WDF983019:WDG983052 WNB983019:WNC983052" xr:uid="{2C30A465-5837-40B0-9CF7-39E3E9ED474E}">
      <formula1>$AU$11:$AU$15</formula1>
    </dataValidation>
    <dataValidation type="list" allowBlank="1" showInputMessage="1" showErrorMessage="1" sqref="WWT982995:WWV983061 WMX982995:WMZ983061 AD2:AD7 Z2:Z60 AI2:AN60 WWT2:WWV60 WMX2:WMZ60 WDB2:WDD60 VTF2:VTH60 VJJ2:VJL60 UZN2:UZP60 UPR2:UPT60 UFV2:UFX60 TVZ2:TWB60 TMD2:TMF60 TCH2:TCJ60 SSL2:SSN60 SIP2:SIR60 RYT2:RYV60 ROX2:ROZ60 RFB2:RFD60 QVF2:QVH60 QLJ2:QLL60 QBN2:QBP60 PRR2:PRT60 PHV2:PHX60 OXZ2:OYB60 OOD2:OOF60 OEH2:OEJ60 NUL2:NUN60 NKP2:NKR60 NAT2:NAV60 MQX2:MQZ60 MHB2:MHD60 LXF2:LXH60 LNJ2:LNL60 LDN2:LDP60 KTR2:KTT60 KJV2:KJX60 JZZ2:KAB60 JQD2:JQF60 JGH2:JGJ60 IWL2:IWN60 IMP2:IMR60 ICT2:ICV60 HSX2:HSZ60 HJB2:HJD60 GZF2:GZH60 GPJ2:GPL60 GFN2:GFP60 FVR2:FVT60 FLV2:FLX60 FBZ2:FCB60 ESD2:ESF60 EIH2:EIJ60 DYL2:DYN60 DOP2:DOR60 DET2:DEV60 CUX2:CUZ60 CLB2:CLD60 CBF2:CBH60 BRJ2:BRL60 BHN2:BHP60 AXR2:AXT60 ANV2:ANX60 ADZ2:AEB60 UD2:UF60 KH2:KJ60 X65491:AN65557 KH65491:KJ65557 UD65491:UF65557 ADZ65491:AEB65557 ANV65491:ANX65557 AXR65491:AXT65557 BHN65491:BHP65557 BRJ65491:BRL65557 CBF65491:CBH65557 CLB65491:CLD65557 CUX65491:CUZ65557 DET65491:DEV65557 DOP65491:DOR65557 DYL65491:DYN65557 EIH65491:EIJ65557 ESD65491:ESF65557 FBZ65491:FCB65557 FLV65491:FLX65557 FVR65491:FVT65557 GFN65491:GFP65557 GPJ65491:GPL65557 GZF65491:GZH65557 HJB65491:HJD65557 HSX65491:HSZ65557 ICT65491:ICV65557 IMP65491:IMR65557 IWL65491:IWN65557 JGH65491:JGJ65557 JQD65491:JQF65557 JZZ65491:KAB65557 KJV65491:KJX65557 KTR65491:KTT65557 LDN65491:LDP65557 LNJ65491:LNL65557 LXF65491:LXH65557 MHB65491:MHD65557 MQX65491:MQZ65557 NAT65491:NAV65557 NKP65491:NKR65557 NUL65491:NUN65557 OEH65491:OEJ65557 OOD65491:OOF65557 OXZ65491:OYB65557 PHV65491:PHX65557 PRR65491:PRT65557 QBN65491:QBP65557 QLJ65491:QLL65557 QVF65491:QVH65557 RFB65491:RFD65557 ROX65491:ROZ65557 RYT65491:RYV65557 SIP65491:SIR65557 SSL65491:SSN65557 TCH65491:TCJ65557 TMD65491:TMF65557 TVZ65491:TWB65557 UFV65491:UFX65557 UPR65491:UPT65557 UZN65491:UZP65557 VJJ65491:VJL65557 VTF65491:VTH65557 WDB65491:WDD65557 WMX65491:WMZ65557 WWT65491:WWV65557 X131027:AN131093 KH131027:KJ131093 UD131027:UF131093 ADZ131027:AEB131093 ANV131027:ANX131093 AXR131027:AXT131093 BHN131027:BHP131093 BRJ131027:BRL131093 CBF131027:CBH131093 CLB131027:CLD131093 CUX131027:CUZ131093 DET131027:DEV131093 DOP131027:DOR131093 DYL131027:DYN131093 EIH131027:EIJ131093 ESD131027:ESF131093 FBZ131027:FCB131093 FLV131027:FLX131093 FVR131027:FVT131093 GFN131027:GFP131093 GPJ131027:GPL131093 GZF131027:GZH131093 HJB131027:HJD131093 HSX131027:HSZ131093 ICT131027:ICV131093 IMP131027:IMR131093 IWL131027:IWN131093 JGH131027:JGJ131093 JQD131027:JQF131093 JZZ131027:KAB131093 KJV131027:KJX131093 KTR131027:KTT131093 LDN131027:LDP131093 LNJ131027:LNL131093 LXF131027:LXH131093 MHB131027:MHD131093 MQX131027:MQZ131093 NAT131027:NAV131093 NKP131027:NKR131093 NUL131027:NUN131093 OEH131027:OEJ131093 OOD131027:OOF131093 OXZ131027:OYB131093 PHV131027:PHX131093 PRR131027:PRT131093 QBN131027:QBP131093 QLJ131027:QLL131093 QVF131027:QVH131093 RFB131027:RFD131093 ROX131027:ROZ131093 RYT131027:RYV131093 SIP131027:SIR131093 SSL131027:SSN131093 TCH131027:TCJ131093 TMD131027:TMF131093 TVZ131027:TWB131093 UFV131027:UFX131093 UPR131027:UPT131093 UZN131027:UZP131093 VJJ131027:VJL131093 VTF131027:VTH131093 WDB131027:WDD131093 WMX131027:WMZ131093 WWT131027:WWV131093 X196563:AN196629 KH196563:KJ196629 UD196563:UF196629 ADZ196563:AEB196629 ANV196563:ANX196629 AXR196563:AXT196629 BHN196563:BHP196629 BRJ196563:BRL196629 CBF196563:CBH196629 CLB196563:CLD196629 CUX196563:CUZ196629 DET196563:DEV196629 DOP196563:DOR196629 DYL196563:DYN196629 EIH196563:EIJ196629 ESD196563:ESF196629 FBZ196563:FCB196629 FLV196563:FLX196629 FVR196563:FVT196629 GFN196563:GFP196629 GPJ196563:GPL196629 GZF196563:GZH196629 HJB196563:HJD196629 HSX196563:HSZ196629 ICT196563:ICV196629 IMP196563:IMR196629 IWL196563:IWN196629 JGH196563:JGJ196629 JQD196563:JQF196629 JZZ196563:KAB196629 KJV196563:KJX196629 KTR196563:KTT196629 LDN196563:LDP196629 LNJ196563:LNL196629 LXF196563:LXH196629 MHB196563:MHD196629 MQX196563:MQZ196629 NAT196563:NAV196629 NKP196563:NKR196629 NUL196563:NUN196629 OEH196563:OEJ196629 OOD196563:OOF196629 OXZ196563:OYB196629 PHV196563:PHX196629 PRR196563:PRT196629 QBN196563:QBP196629 QLJ196563:QLL196629 QVF196563:QVH196629 RFB196563:RFD196629 ROX196563:ROZ196629 RYT196563:RYV196629 SIP196563:SIR196629 SSL196563:SSN196629 TCH196563:TCJ196629 TMD196563:TMF196629 TVZ196563:TWB196629 UFV196563:UFX196629 UPR196563:UPT196629 UZN196563:UZP196629 VJJ196563:VJL196629 VTF196563:VTH196629 WDB196563:WDD196629 WMX196563:WMZ196629 WWT196563:WWV196629 X262099:AN262165 KH262099:KJ262165 UD262099:UF262165 ADZ262099:AEB262165 ANV262099:ANX262165 AXR262099:AXT262165 BHN262099:BHP262165 BRJ262099:BRL262165 CBF262099:CBH262165 CLB262099:CLD262165 CUX262099:CUZ262165 DET262099:DEV262165 DOP262099:DOR262165 DYL262099:DYN262165 EIH262099:EIJ262165 ESD262099:ESF262165 FBZ262099:FCB262165 FLV262099:FLX262165 FVR262099:FVT262165 GFN262099:GFP262165 GPJ262099:GPL262165 GZF262099:GZH262165 HJB262099:HJD262165 HSX262099:HSZ262165 ICT262099:ICV262165 IMP262099:IMR262165 IWL262099:IWN262165 JGH262099:JGJ262165 JQD262099:JQF262165 JZZ262099:KAB262165 KJV262099:KJX262165 KTR262099:KTT262165 LDN262099:LDP262165 LNJ262099:LNL262165 LXF262099:LXH262165 MHB262099:MHD262165 MQX262099:MQZ262165 NAT262099:NAV262165 NKP262099:NKR262165 NUL262099:NUN262165 OEH262099:OEJ262165 OOD262099:OOF262165 OXZ262099:OYB262165 PHV262099:PHX262165 PRR262099:PRT262165 QBN262099:QBP262165 QLJ262099:QLL262165 QVF262099:QVH262165 RFB262099:RFD262165 ROX262099:ROZ262165 RYT262099:RYV262165 SIP262099:SIR262165 SSL262099:SSN262165 TCH262099:TCJ262165 TMD262099:TMF262165 TVZ262099:TWB262165 UFV262099:UFX262165 UPR262099:UPT262165 UZN262099:UZP262165 VJJ262099:VJL262165 VTF262099:VTH262165 WDB262099:WDD262165 WMX262099:WMZ262165 WWT262099:WWV262165 X327635:AN327701 KH327635:KJ327701 UD327635:UF327701 ADZ327635:AEB327701 ANV327635:ANX327701 AXR327635:AXT327701 BHN327635:BHP327701 BRJ327635:BRL327701 CBF327635:CBH327701 CLB327635:CLD327701 CUX327635:CUZ327701 DET327635:DEV327701 DOP327635:DOR327701 DYL327635:DYN327701 EIH327635:EIJ327701 ESD327635:ESF327701 FBZ327635:FCB327701 FLV327635:FLX327701 FVR327635:FVT327701 GFN327635:GFP327701 GPJ327635:GPL327701 GZF327635:GZH327701 HJB327635:HJD327701 HSX327635:HSZ327701 ICT327635:ICV327701 IMP327635:IMR327701 IWL327635:IWN327701 JGH327635:JGJ327701 JQD327635:JQF327701 JZZ327635:KAB327701 KJV327635:KJX327701 KTR327635:KTT327701 LDN327635:LDP327701 LNJ327635:LNL327701 LXF327635:LXH327701 MHB327635:MHD327701 MQX327635:MQZ327701 NAT327635:NAV327701 NKP327635:NKR327701 NUL327635:NUN327701 OEH327635:OEJ327701 OOD327635:OOF327701 OXZ327635:OYB327701 PHV327635:PHX327701 PRR327635:PRT327701 QBN327635:QBP327701 QLJ327635:QLL327701 QVF327635:QVH327701 RFB327635:RFD327701 ROX327635:ROZ327701 RYT327635:RYV327701 SIP327635:SIR327701 SSL327635:SSN327701 TCH327635:TCJ327701 TMD327635:TMF327701 TVZ327635:TWB327701 UFV327635:UFX327701 UPR327635:UPT327701 UZN327635:UZP327701 VJJ327635:VJL327701 VTF327635:VTH327701 WDB327635:WDD327701 WMX327635:WMZ327701 WWT327635:WWV327701 X393171:AN393237 KH393171:KJ393237 UD393171:UF393237 ADZ393171:AEB393237 ANV393171:ANX393237 AXR393171:AXT393237 BHN393171:BHP393237 BRJ393171:BRL393237 CBF393171:CBH393237 CLB393171:CLD393237 CUX393171:CUZ393237 DET393171:DEV393237 DOP393171:DOR393237 DYL393171:DYN393237 EIH393171:EIJ393237 ESD393171:ESF393237 FBZ393171:FCB393237 FLV393171:FLX393237 FVR393171:FVT393237 GFN393171:GFP393237 GPJ393171:GPL393237 GZF393171:GZH393237 HJB393171:HJD393237 HSX393171:HSZ393237 ICT393171:ICV393237 IMP393171:IMR393237 IWL393171:IWN393237 JGH393171:JGJ393237 JQD393171:JQF393237 JZZ393171:KAB393237 KJV393171:KJX393237 KTR393171:KTT393237 LDN393171:LDP393237 LNJ393171:LNL393237 LXF393171:LXH393237 MHB393171:MHD393237 MQX393171:MQZ393237 NAT393171:NAV393237 NKP393171:NKR393237 NUL393171:NUN393237 OEH393171:OEJ393237 OOD393171:OOF393237 OXZ393171:OYB393237 PHV393171:PHX393237 PRR393171:PRT393237 QBN393171:QBP393237 QLJ393171:QLL393237 QVF393171:QVH393237 RFB393171:RFD393237 ROX393171:ROZ393237 RYT393171:RYV393237 SIP393171:SIR393237 SSL393171:SSN393237 TCH393171:TCJ393237 TMD393171:TMF393237 TVZ393171:TWB393237 UFV393171:UFX393237 UPR393171:UPT393237 UZN393171:UZP393237 VJJ393171:VJL393237 VTF393171:VTH393237 WDB393171:WDD393237 WMX393171:WMZ393237 WWT393171:WWV393237 X458707:AN458773 KH458707:KJ458773 UD458707:UF458773 ADZ458707:AEB458773 ANV458707:ANX458773 AXR458707:AXT458773 BHN458707:BHP458773 BRJ458707:BRL458773 CBF458707:CBH458773 CLB458707:CLD458773 CUX458707:CUZ458773 DET458707:DEV458773 DOP458707:DOR458773 DYL458707:DYN458773 EIH458707:EIJ458773 ESD458707:ESF458773 FBZ458707:FCB458773 FLV458707:FLX458773 FVR458707:FVT458773 GFN458707:GFP458773 GPJ458707:GPL458773 GZF458707:GZH458773 HJB458707:HJD458773 HSX458707:HSZ458773 ICT458707:ICV458773 IMP458707:IMR458773 IWL458707:IWN458773 JGH458707:JGJ458773 JQD458707:JQF458773 JZZ458707:KAB458773 KJV458707:KJX458773 KTR458707:KTT458773 LDN458707:LDP458773 LNJ458707:LNL458773 LXF458707:LXH458773 MHB458707:MHD458773 MQX458707:MQZ458773 NAT458707:NAV458773 NKP458707:NKR458773 NUL458707:NUN458773 OEH458707:OEJ458773 OOD458707:OOF458773 OXZ458707:OYB458773 PHV458707:PHX458773 PRR458707:PRT458773 QBN458707:QBP458773 QLJ458707:QLL458773 QVF458707:QVH458773 RFB458707:RFD458773 ROX458707:ROZ458773 RYT458707:RYV458773 SIP458707:SIR458773 SSL458707:SSN458773 TCH458707:TCJ458773 TMD458707:TMF458773 TVZ458707:TWB458773 UFV458707:UFX458773 UPR458707:UPT458773 UZN458707:UZP458773 VJJ458707:VJL458773 VTF458707:VTH458773 WDB458707:WDD458773 WMX458707:WMZ458773 WWT458707:WWV458773 X524243:AN524309 KH524243:KJ524309 UD524243:UF524309 ADZ524243:AEB524309 ANV524243:ANX524309 AXR524243:AXT524309 BHN524243:BHP524309 BRJ524243:BRL524309 CBF524243:CBH524309 CLB524243:CLD524309 CUX524243:CUZ524309 DET524243:DEV524309 DOP524243:DOR524309 DYL524243:DYN524309 EIH524243:EIJ524309 ESD524243:ESF524309 FBZ524243:FCB524309 FLV524243:FLX524309 FVR524243:FVT524309 GFN524243:GFP524309 GPJ524243:GPL524309 GZF524243:GZH524309 HJB524243:HJD524309 HSX524243:HSZ524309 ICT524243:ICV524309 IMP524243:IMR524309 IWL524243:IWN524309 JGH524243:JGJ524309 JQD524243:JQF524309 JZZ524243:KAB524309 KJV524243:KJX524309 KTR524243:KTT524309 LDN524243:LDP524309 LNJ524243:LNL524309 LXF524243:LXH524309 MHB524243:MHD524309 MQX524243:MQZ524309 NAT524243:NAV524309 NKP524243:NKR524309 NUL524243:NUN524309 OEH524243:OEJ524309 OOD524243:OOF524309 OXZ524243:OYB524309 PHV524243:PHX524309 PRR524243:PRT524309 QBN524243:QBP524309 QLJ524243:QLL524309 QVF524243:QVH524309 RFB524243:RFD524309 ROX524243:ROZ524309 RYT524243:RYV524309 SIP524243:SIR524309 SSL524243:SSN524309 TCH524243:TCJ524309 TMD524243:TMF524309 TVZ524243:TWB524309 UFV524243:UFX524309 UPR524243:UPT524309 UZN524243:UZP524309 VJJ524243:VJL524309 VTF524243:VTH524309 WDB524243:WDD524309 WMX524243:WMZ524309 WWT524243:WWV524309 X589779:AN589845 KH589779:KJ589845 UD589779:UF589845 ADZ589779:AEB589845 ANV589779:ANX589845 AXR589779:AXT589845 BHN589779:BHP589845 BRJ589779:BRL589845 CBF589779:CBH589845 CLB589779:CLD589845 CUX589779:CUZ589845 DET589779:DEV589845 DOP589779:DOR589845 DYL589779:DYN589845 EIH589779:EIJ589845 ESD589779:ESF589845 FBZ589779:FCB589845 FLV589779:FLX589845 FVR589779:FVT589845 GFN589779:GFP589845 GPJ589779:GPL589845 GZF589779:GZH589845 HJB589779:HJD589845 HSX589779:HSZ589845 ICT589779:ICV589845 IMP589779:IMR589845 IWL589779:IWN589845 JGH589779:JGJ589845 JQD589779:JQF589845 JZZ589779:KAB589845 KJV589779:KJX589845 KTR589779:KTT589845 LDN589779:LDP589845 LNJ589779:LNL589845 LXF589779:LXH589845 MHB589779:MHD589845 MQX589779:MQZ589845 NAT589779:NAV589845 NKP589779:NKR589845 NUL589779:NUN589845 OEH589779:OEJ589845 OOD589779:OOF589845 OXZ589779:OYB589845 PHV589779:PHX589845 PRR589779:PRT589845 QBN589779:QBP589845 QLJ589779:QLL589845 QVF589779:QVH589845 RFB589779:RFD589845 ROX589779:ROZ589845 RYT589779:RYV589845 SIP589779:SIR589845 SSL589779:SSN589845 TCH589779:TCJ589845 TMD589779:TMF589845 TVZ589779:TWB589845 UFV589779:UFX589845 UPR589779:UPT589845 UZN589779:UZP589845 VJJ589779:VJL589845 VTF589779:VTH589845 WDB589779:WDD589845 WMX589779:WMZ589845 WWT589779:WWV589845 X655315:AN655381 KH655315:KJ655381 UD655315:UF655381 ADZ655315:AEB655381 ANV655315:ANX655381 AXR655315:AXT655381 BHN655315:BHP655381 BRJ655315:BRL655381 CBF655315:CBH655381 CLB655315:CLD655381 CUX655315:CUZ655381 DET655315:DEV655381 DOP655315:DOR655381 DYL655315:DYN655381 EIH655315:EIJ655381 ESD655315:ESF655381 FBZ655315:FCB655381 FLV655315:FLX655381 FVR655315:FVT655381 GFN655315:GFP655381 GPJ655315:GPL655381 GZF655315:GZH655381 HJB655315:HJD655381 HSX655315:HSZ655381 ICT655315:ICV655381 IMP655315:IMR655381 IWL655315:IWN655381 JGH655315:JGJ655381 JQD655315:JQF655381 JZZ655315:KAB655381 KJV655315:KJX655381 KTR655315:KTT655381 LDN655315:LDP655381 LNJ655315:LNL655381 LXF655315:LXH655381 MHB655315:MHD655381 MQX655315:MQZ655381 NAT655315:NAV655381 NKP655315:NKR655381 NUL655315:NUN655381 OEH655315:OEJ655381 OOD655315:OOF655381 OXZ655315:OYB655381 PHV655315:PHX655381 PRR655315:PRT655381 QBN655315:QBP655381 QLJ655315:QLL655381 QVF655315:QVH655381 RFB655315:RFD655381 ROX655315:ROZ655381 RYT655315:RYV655381 SIP655315:SIR655381 SSL655315:SSN655381 TCH655315:TCJ655381 TMD655315:TMF655381 TVZ655315:TWB655381 UFV655315:UFX655381 UPR655315:UPT655381 UZN655315:UZP655381 VJJ655315:VJL655381 VTF655315:VTH655381 WDB655315:WDD655381 WMX655315:WMZ655381 WWT655315:WWV655381 X720851:AN720917 KH720851:KJ720917 UD720851:UF720917 ADZ720851:AEB720917 ANV720851:ANX720917 AXR720851:AXT720917 BHN720851:BHP720917 BRJ720851:BRL720917 CBF720851:CBH720917 CLB720851:CLD720917 CUX720851:CUZ720917 DET720851:DEV720917 DOP720851:DOR720917 DYL720851:DYN720917 EIH720851:EIJ720917 ESD720851:ESF720917 FBZ720851:FCB720917 FLV720851:FLX720917 FVR720851:FVT720917 GFN720851:GFP720917 GPJ720851:GPL720917 GZF720851:GZH720917 HJB720851:HJD720917 HSX720851:HSZ720917 ICT720851:ICV720917 IMP720851:IMR720917 IWL720851:IWN720917 JGH720851:JGJ720917 JQD720851:JQF720917 JZZ720851:KAB720917 KJV720851:KJX720917 KTR720851:KTT720917 LDN720851:LDP720917 LNJ720851:LNL720917 LXF720851:LXH720917 MHB720851:MHD720917 MQX720851:MQZ720917 NAT720851:NAV720917 NKP720851:NKR720917 NUL720851:NUN720917 OEH720851:OEJ720917 OOD720851:OOF720917 OXZ720851:OYB720917 PHV720851:PHX720917 PRR720851:PRT720917 QBN720851:QBP720917 QLJ720851:QLL720917 QVF720851:QVH720917 RFB720851:RFD720917 ROX720851:ROZ720917 RYT720851:RYV720917 SIP720851:SIR720917 SSL720851:SSN720917 TCH720851:TCJ720917 TMD720851:TMF720917 TVZ720851:TWB720917 UFV720851:UFX720917 UPR720851:UPT720917 UZN720851:UZP720917 VJJ720851:VJL720917 VTF720851:VTH720917 WDB720851:WDD720917 WMX720851:WMZ720917 WWT720851:WWV720917 X786387:AN786453 KH786387:KJ786453 UD786387:UF786453 ADZ786387:AEB786453 ANV786387:ANX786453 AXR786387:AXT786453 BHN786387:BHP786453 BRJ786387:BRL786453 CBF786387:CBH786453 CLB786387:CLD786453 CUX786387:CUZ786453 DET786387:DEV786453 DOP786387:DOR786453 DYL786387:DYN786453 EIH786387:EIJ786453 ESD786387:ESF786453 FBZ786387:FCB786453 FLV786387:FLX786453 FVR786387:FVT786453 GFN786387:GFP786453 GPJ786387:GPL786453 GZF786387:GZH786453 HJB786387:HJD786453 HSX786387:HSZ786453 ICT786387:ICV786453 IMP786387:IMR786453 IWL786387:IWN786453 JGH786387:JGJ786453 JQD786387:JQF786453 JZZ786387:KAB786453 KJV786387:KJX786453 KTR786387:KTT786453 LDN786387:LDP786453 LNJ786387:LNL786453 LXF786387:LXH786453 MHB786387:MHD786453 MQX786387:MQZ786453 NAT786387:NAV786453 NKP786387:NKR786453 NUL786387:NUN786453 OEH786387:OEJ786453 OOD786387:OOF786453 OXZ786387:OYB786453 PHV786387:PHX786453 PRR786387:PRT786453 QBN786387:QBP786453 QLJ786387:QLL786453 QVF786387:QVH786453 RFB786387:RFD786453 ROX786387:ROZ786453 RYT786387:RYV786453 SIP786387:SIR786453 SSL786387:SSN786453 TCH786387:TCJ786453 TMD786387:TMF786453 TVZ786387:TWB786453 UFV786387:UFX786453 UPR786387:UPT786453 UZN786387:UZP786453 VJJ786387:VJL786453 VTF786387:VTH786453 WDB786387:WDD786453 WMX786387:WMZ786453 WWT786387:WWV786453 X851923:AN851989 KH851923:KJ851989 UD851923:UF851989 ADZ851923:AEB851989 ANV851923:ANX851989 AXR851923:AXT851989 BHN851923:BHP851989 BRJ851923:BRL851989 CBF851923:CBH851989 CLB851923:CLD851989 CUX851923:CUZ851989 DET851923:DEV851989 DOP851923:DOR851989 DYL851923:DYN851989 EIH851923:EIJ851989 ESD851923:ESF851989 FBZ851923:FCB851989 FLV851923:FLX851989 FVR851923:FVT851989 GFN851923:GFP851989 GPJ851923:GPL851989 GZF851923:GZH851989 HJB851923:HJD851989 HSX851923:HSZ851989 ICT851923:ICV851989 IMP851923:IMR851989 IWL851923:IWN851989 JGH851923:JGJ851989 JQD851923:JQF851989 JZZ851923:KAB851989 KJV851923:KJX851989 KTR851923:KTT851989 LDN851923:LDP851989 LNJ851923:LNL851989 LXF851923:LXH851989 MHB851923:MHD851989 MQX851923:MQZ851989 NAT851923:NAV851989 NKP851923:NKR851989 NUL851923:NUN851989 OEH851923:OEJ851989 OOD851923:OOF851989 OXZ851923:OYB851989 PHV851923:PHX851989 PRR851923:PRT851989 QBN851923:QBP851989 QLJ851923:QLL851989 QVF851923:QVH851989 RFB851923:RFD851989 ROX851923:ROZ851989 RYT851923:RYV851989 SIP851923:SIR851989 SSL851923:SSN851989 TCH851923:TCJ851989 TMD851923:TMF851989 TVZ851923:TWB851989 UFV851923:UFX851989 UPR851923:UPT851989 UZN851923:UZP851989 VJJ851923:VJL851989 VTF851923:VTH851989 WDB851923:WDD851989 WMX851923:WMZ851989 WWT851923:WWV851989 X917459:AN917525 KH917459:KJ917525 UD917459:UF917525 ADZ917459:AEB917525 ANV917459:ANX917525 AXR917459:AXT917525 BHN917459:BHP917525 BRJ917459:BRL917525 CBF917459:CBH917525 CLB917459:CLD917525 CUX917459:CUZ917525 DET917459:DEV917525 DOP917459:DOR917525 DYL917459:DYN917525 EIH917459:EIJ917525 ESD917459:ESF917525 FBZ917459:FCB917525 FLV917459:FLX917525 FVR917459:FVT917525 GFN917459:GFP917525 GPJ917459:GPL917525 GZF917459:GZH917525 HJB917459:HJD917525 HSX917459:HSZ917525 ICT917459:ICV917525 IMP917459:IMR917525 IWL917459:IWN917525 JGH917459:JGJ917525 JQD917459:JQF917525 JZZ917459:KAB917525 KJV917459:KJX917525 KTR917459:KTT917525 LDN917459:LDP917525 LNJ917459:LNL917525 LXF917459:LXH917525 MHB917459:MHD917525 MQX917459:MQZ917525 NAT917459:NAV917525 NKP917459:NKR917525 NUL917459:NUN917525 OEH917459:OEJ917525 OOD917459:OOF917525 OXZ917459:OYB917525 PHV917459:PHX917525 PRR917459:PRT917525 QBN917459:QBP917525 QLJ917459:QLL917525 QVF917459:QVH917525 RFB917459:RFD917525 ROX917459:ROZ917525 RYT917459:RYV917525 SIP917459:SIR917525 SSL917459:SSN917525 TCH917459:TCJ917525 TMD917459:TMF917525 TVZ917459:TWB917525 UFV917459:UFX917525 UPR917459:UPT917525 UZN917459:UZP917525 VJJ917459:VJL917525 VTF917459:VTH917525 WDB917459:WDD917525 WMX917459:WMZ917525 WWT917459:WWV917525 X982995:AN983061 KH982995:KJ983061 UD982995:UF983061 ADZ982995:AEB983061 ANV982995:ANX983061 AXR982995:AXT983061 BHN982995:BHP983061 BRJ982995:BRL983061 CBF982995:CBH983061 CLB982995:CLD983061 CUX982995:CUZ983061 DET982995:DEV983061 DOP982995:DOR983061 DYL982995:DYN983061 EIH982995:EIJ983061 ESD982995:ESF983061 FBZ982995:FCB983061 FLV982995:FLX983061 FVR982995:FVT983061 GFN982995:GFP983061 GPJ982995:GPL983061 GZF982995:GZH983061 HJB982995:HJD983061 HSX982995:HSZ983061 ICT982995:ICV983061 IMP982995:IMR983061 IWL982995:IWN983061 JGH982995:JGJ983061 JQD982995:JQF983061 JZZ982995:KAB983061 KJV982995:KJX983061 KTR982995:KTT983061 LDN982995:LDP983061 LNJ982995:LNL983061 LXF982995:LXH983061 MHB982995:MHD983061 MQX982995:MQZ983061 NAT982995:NAV983061 NKP982995:NKR983061 NUL982995:NUN983061 OEH982995:OEJ983061 OOD982995:OOF983061 OXZ982995:OYB983061 PHV982995:PHX983061 PRR982995:PRT983061 QBN982995:QBP983061 QLJ982995:QLL983061 QVF982995:QVH983061 RFB982995:RFD983061 ROX982995:ROZ983061 RYT982995:RYV983061 SIP982995:SIR983061 SSL982995:SSN983061 TCH982995:TCJ983061 TMD982995:TMF983061 TVZ982995:TWB983061 UFV982995:UFX983061 UPR982995:UPT983061 UZN982995:UZP983061 VJJ982995:VJL983061 VTF982995:VTH983061 WDB982995:WDD983061" xr:uid="{B3B1D4C3-35D5-4490-98DE-CC4AB1E57214}">
      <formula1>$AS$27:$AS$31</formula1>
    </dataValidation>
    <dataValidation type="list" allowBlank="1" showInputMessage="1" showErrorMessage="1" sqref="WWQ982995:WWS983054 KE57:KG59 UA57:UC59 ADW57:ADY59 ANS57:ANU59 AXO57:AXQ59 BHK57:BHM59 BRG57:BRI59 CBC57:CBE59 CKY57:CLA59 CUU57:CUW59 DEQ57:DES59 DOM57:DOO59 DYI57:DYK59 EIE57:EIG59 ESA57:ESC59 FBW57:FBY59 FLS57:FLU59 FVO57:FVQ59 GFK57:GFM59 GPG57:GPI59 GZC57:GZE59 HIY57:HJA59 HSU57:HSW59 ICQ57:ICS59 IMM57:IMO59 IWI57:IWK59 JGE57:JGG59 JQA57:JQC59 JZW57:JZY59 KJS57:KJU59 KTO57:KTQ59 LDK57:LDM59 LNG57:LNI59 LXC57:LXE59 MGY57:MHA59 MQU57:MQW59 NAQ57:NAS59 NKM57:NKO59 NUI57:NUK59 OEE57:OEG59 OOA57:OOC59 OXW57:OXY59 PHS57:PHU59 PRO57:PRQ59 QBK57:QBM59 QLG57:QLI59 QVC57:QVE59 REY57:RFA59 ROU57:ROW59 RYQ57:RYS59 SIM57:SIO59 SSI57:SSK59 TCE57:TCG59 TMA57:TMC59 TVW57:TVY59 UFS57:UFU59 UPO57:UPQ59 UZK57:UZM59 VJG57:VJI59 VTC57:VTE59 WCY57:WDA59 WMU57:WMW59 WWQ57:WWS59 WWQ2:WWS55 WMU2:WMW55 WCY2:WDA55 VTC2:VTE55 VJG2:VJI55 UZK2:UZM55 UPO2:UPQ55 UFS2:UFU55 TVW2:TVY55 TMA2:TMC55 TCE2:TCG55 SSI2:SSK55 SIM2:SIO55 RYQ2:RYS55 ROU2:ROW55 REY2:RFA55 QVC2:QVE55 QLG2:QLI55 QBK2:QBM55 PRO2:PRQ55 PHS2:PHU55 OXW2:OXY55 OOA2:OOC55 OEE2:OEG55 NUI2:NUK55 NKM2:NKO55 NAQ2:NAS55 MQU2:MQW55 MGY2:MHA55 LXC2:LXE55 LNG2:LNI55 LDK2:LDM55 KTO2:KTQ55 KJS2:KJU55 JZW2:JZY55 JQA2:JQC55 JGE2:JGG55 IWI2:IWK55 IMM2:IMO55 ICQ2:ICS55 HSU2:HSW55 HIY2:HJA55 GZC2:GZE55 GPG2:GPI55 GFK2:GFM55 FVO2:FVQ55 FLS2:FLU55 FBW2:FBY55 ESA2:ESC55 EIE2:EIG55 DYI2:DYK55 DOM2:DOO55 DEQ2:DES55 CUU2:CUW55 CKY2:CLA55 CBC2:CBE55 BRG2:BRI55 BHK2:BHM55 AXO2:AXQ55 ANS2:ANU55 ADW2:ADY55 UA2:UC55 KE2:KG55 WMU982995:WMW983054 WCY982995:WDA983054 VTC982995:VTE983054 VJG982995:VJI983054 UZK982995:UZM983054 UPO982995:UPQ983054 UFS982995:UFU983054 TVW982995:TVY983054 TMA982995:TMC983054 TCE982995:TCG983054 SSI982995:SSK983054 SIM982995:SIO983054 RYQ982995:RYS983054 ROU982995:ROW983054 REY982995:RFA983054 QVC982995:QVE983054 QLG982995:QLI983054 QBK982995:QBM983054 PRO982995:PRQ983054 PHS982995:PHU983054 OXW982995:OXY983054 OOA982995:OOC983054 OEE982995:OEG983054 NUI982995:NUK983054 NKM982995:NKO983054 NAQ982995:NAS983054 MQU982995:MQW983054 MGY982995:MHA983054 LXC982995:LXE983054 LNG982995:LNI983054 LDK982995:LDM983054 KTO982995:KTQ983054 KJS982995:KJU983054 JZW982995:JZY983054 JQA982995:JQC983054 JGE982995:JGG983054 IWI982995:IWK983054 IMM982995:IMO983054 ICQ982995:ICS983054 HSU982995:HSW983054 HIY982995:HJA983054 GZC982995:GZE983054 GPG982995:GPI983054 GFK982995:GFM983054 FVO982995:FVQ983054 FLS982995:FLU983054 FBW982995:FBY983054 ESA982995:ESC983054 EIE982995:EIG983054 DYI982995:DYK983054 DOM982995:DOO983054 DEQ982995:DES983054 CUU982995:CUW983054 CKY982995:CLA983054 CBC982995:CBE983054 BRG982995:BRI983054 BHK982995:BHM983054 AXO982995:AXQ983054 ANS982995:ANU983054 ADW982995:ADY983054 UA982995:UC983054 KE982995:KG983054 WWQ917459:WWS917518 WMU917459:WMW917518 WCY917459:WDA917518 VTC917459:VTE917518 VJG917459:VJI917518 UZK917459:UZM917518 UPO917459:UPQ917518 UFS917459:UFU917518 TVW917459:TVY917518 TMA917459:TMC917518 TCE917459:TCG917518 SSI917459:SSK917518 SIM917459:SIO917518 RYQ917459:RYS917518 ROU917459:ROW917518 REY917459:RFA917518 QVC917459:QVE917518 QLG917459:QLI917518 QBK917459:QBM917518 PRO917459:PRQ917518 PHS917459:PHU917518 OXW917459:OXY917518 OOA917459:OOC917518 OEE917459:OEG917518 NUI917459:NUK917518 NKM917459:NKO917518 NAQ917459:NAS917518 MQU917459:MQW917518 MGY917459:MHA917518 LXC917459:LXE917518 LNG917459:LNI917518 LDK917459:LDM917518 KTO917459:KTQ917518 KJS917459:KJU917518 JZW917459:JZY917518 JQA917459:JQC917518 JGE917459:JGG917518 IWI917459:IWK917518 IMM917459:IMO917518 ICQ917459:ICS917518 HSU917459:HSW917518 HIY917459:HJA917518 GZC917459:GZE917518 GPG917459:GPI917518 GFK917459:GFM917518 FVO917459:FVQ917518 FLS917459:FLU917518 FBW917459:FBY917518 ESA917459:ESC917518 EIE917459:EIG917518 DYI917459:DYK917518 DOM917459:DOO917518 DEQ917459:DES917518 CUU917459:CUW917518 CKY917459:CLA917518 CBC917459:CBE917518 BRG917459:BRI917518 BHK917459:BHM917518 AXO917459:AXQ917518 ANS917459:ANU917518 ADW917459:ADY917518 UA917459:UC917518 KE917459:KG917518 WWQ851923:WWS851982 WMU851923:WMW851982 WCY851923:WDA851982 VTC851923:VTE851982 VJG851923:VJI851982 UZK851923:UZM851982 UPO851923:UPQ851982 UFS851923:UFU851982 TVW851923:TVY851982 TMA851923:TMC851982 TCE851923:TCG851982 SSI851923:SSK851982 SIM851923:SIO851982 RYQ851923:RYS851982 ROU851923:ROW851982 REY851923:RFA851982 QVC851923:QVE851982 QLG851923:QLI851982 QBK851923:QBM851982 PRO851923:PRQ851982 PHS851923:PHU851982 OXW851923:OXY851982 OOA851923:OOC851982 OEE851923:OEG851982 NUI851923:NUK851982 NKM851923:NKO851982 NAQ851923:NAS851982 MQU851923:MQW851982 MGY851923:MHA851982 LXC851923:LXE851982 LNG851923:LNI851982 LDK851923:LDM851982 KTO851923:KTQ851982 KJS851923:KJU851982 JZW851923:JZY851982 JQA851923:JQC851982 JGE851923:JGG851982 IWI851923:IWK851982 IMM851923:IMO851982 ICQ851923:ICS851982 HSU851923:HSW851982 HIY851923:HJA851982 GZC851923:GZE851982 GPG851923:GPI851982 GFK851923:GFM851982 FVO851923:FVQ851982 FLS851923:FLU851982 FBW851923:FBY851982 ESA851923:ESC851982 EIE851923:EIG851982 DYI851923:DYK851982 DOM851923:DOO851982 DEQ851923:DES851982 CUU851923:CUW851982 CKY851923:CLA851982 CBC851923:CBE851982 BRG851923:BRI851982 BHK851923:BHM851982 AXO851923:AXQ851982 ANS851923:ANU851982 ADW851923:ADY851982 UA851923:UC851982 KE851923:KG851982 WWQ786387:WWS786446 WMU786387:WMW786446 WCY786387:WDA786446 VTC786387:VTE786446 VJG786387:VJI786446 UZK786387:UZM786446 UPO786387:UPQ786446 UFS786387:UFU786446 TVW786387:TVY786446 TMA786387:TMC786446 TCE786387:TCG786446 SSI786387:SSK786446 SIM786387:SIO786446 RYQ786387:RYS786446 ROU786387:ROW786446 REY786387:RFA786446 QVC786387:QVE786446 QLG786387:QLI786446 QBK786387:QBM786446 PRO786387:PRQ786446 PHS786387:PHU786446 OXW786387:OXY786446 OOA786387:OOC786446 OEE786387:OEG786446 NUI786387:NUK786446 NKM786387:NKO786446 NAQ786387:NAS786446 MQU786387:MQW786446 MGY786387:MHA786446 LXC786387:LXE786446 LNG786387:LNI786446 LDK786387:LDM786446 KTO786387:KTQ786446 KJS786387:KJU786446 JZW786387:JZY786446 JQA786387:JQC786446 JGE786387:JGG786446 IWI786387:IWK786446 IMM786387:IMO786446 ICQ786387:ICS786446 HSU786387:HSW786446 HIY786387:HJA786446 GZC786387:GZE786446 GPG786387:GPI786446 GFK786387:GFM786446 FVO786387:FVQ786446 FLS786387:FLU786446 FBW786387:FBY786446 ESA786387:ESC786446 EIE786387:EIG786446 DYI786387:DYK786446 DOM786387:DOO786446 DEQ786387:DES786446 CUU786387:CUW786446 CKY786387:CLA786446 CBC786387:CBE786446 BRG786387:BRI786446 BHK786387:BHM786446 AXO786387:AXQ786446 ANS786387:ANU786446 ADW786387:ADY786446 UA786387:UC786446 KE786387:KG786446 WWQ720851:WWS720910 WMU720851:WMW720910 WCY720851:WDA720910 VTC720851:VTE720910 VJG720851:VJI720910 UZK720851:UZM720910 UPO720851:UPQ720910 UFS720851:UFU720910 TVW720851:TVY720910 TMA720851:TMC720910 TCE720851:TCG720910 SSI720851:SSK720910 SIM720851:SIO720910 RYQ720851:RYS720910 ROU720851:ROW720910 REY720851:RFA720910 QVC720851:QVE720910 QLG720851:QLI720910 QBK720851:QBM720910 PRO720851:PRQ720910 PHS720851:PHU720910 OXW720851:OXY720910 OOA720851:OOC720910 OEE720851:OEG720910 NUI720851:NUK720910 NKM720851:NKO720910 NAQ720851:NAS720910 MQU720851:MQW720910 MGY720851:MHA720910 LXC720851:LXE720910 LNG720851:LNI720910 LDK720851:LDM720910 KTO720851:KTQ720910 KJS720851:KJU720910 JZW720851:JZY720910 JQA720851:JQC720910 JGE720851:JGG720910 IWI720851:IWK720910 IMM720851:IMO720910 ICQ720851:ICS720910 HSU720851:HSW720910 HIY720851:HJA720910 GZC720851:GZE720910 GPG720851:GPI720910 GFK720851:GFM720910 FVO720851:FVQ720910 FLS720851:FLU720910 FBW720851:FBY720910 ESA720851:ESC720910 EIE720851:EIG720910 DYI720851:DYK720910 DOM720851:DOO720910 DEQ720851:DES720910 CUU720851:CUW720910 CKY720851:CLA720910 CBC720851:CBE720910 BRG720851:BRI720910 BHK720851:BHM720910 AXO720851:AXQ720910 ANS720851:ANU720910 ADW720851:ADY720910 UA720851:UC720910 KE720851:KG720910 WWQ655315:WWS655374 WMU655315:WMW655374 WCY655315:WDA655374 VTC655315:VTE655374 VJG655315:VJI655374 UZK655315:UZM655374 UPO655315:UPQ655374 UFS655315:UFU655374 TVW655315:TVY655374 TMA655315:TMC655374 TCE655315:TCG655374 SSI655315:SSK655374 SIM655315:SIO655374 RYQ655315:RYS655374 ROU655315:ROW655374 REY655315:RFA655374 QVC655315:QVE655374 QLG655315:QLI655374 QBK655315:QBM655374 PRO655315:PRQ655374 PHS655315:PHU655374 OXW655315:OXY655374 OOA655315:OOC655374 OEE655315:OEG655374 NUI655315:NUK655374 NKM655315:NKO655374 NAQ655315:NAS655374 MQU655315:MQW655374 MGY655315:MHA655374 LXC655315:LXE655374 LNG655315:LNI655374 LDK655315:LDM655374 KTO655315:KTQ655374 KJS655315:KJU655374 JZW655315:JZY655374 JQA655315:JQC655374 JGE655315:JGG655374 IWI655315:IWK655374 IMM655315:IMO655374 ICQ655315:ICS655374 HSU655315:HSW655374 HIY655315:HJA655374 GZC655315:GZE655374 GPG655315:GPI655374 GFK655315:GFM655374 FVO655315:FVQ655374 FLS655315:FLU655374 FBW655315:FBY655374 ESA655315:ESC655374 EIE655315:EIG655374 DYI655315:DYK655374 DOM655315:DOO655374 DEQ655315:DES655374 CUU655315:CUW655374 CKY655315:CLA655374 CBC655315:CBE655374 BRG655315:BRI655374 BHK655315:BHM655374 AXO655315:AXQ655374 ANS655315:ANU655374 ADW655315:ADY655374 UA655315:UC655374 KE655315:KG655374 WWQ589779:WWS589838 WMU589779:WMW589838 WCY589779:WDA589838 VTC589779:VTE589838 VJG589779:VJI589838 UZK589779:UZM589838 UPO589779:UPQ589838 UFS589779:UFU589838 TVW589779:TVY589838 TMA589779:TMC589838 TCE589779:TCG589838 SSI589779:SSK589838 SIM589779:SIO589838 RYQ589779:RYS589838 ROU589779:ROW589838 REY589779:RFA589838 QVC589779:QVE589838 QLG589779:QLI589838 QBK589779:QBM589838 PRO589779:PRQ589838 PHS589779:PHU589838 OXW589779:OXY589838 OOA589779:OOC589838 OEE589779:OEG589838 NUI589779:NUK589838 NKM589779:NKO589838 NAQ589779:NAS589838 MQU589779:MQW589838 MGY589779:MHA589838 LXC589779:LXE589838 LNG589779:LNI589838 LDK589779:LDM589838 KTO589779:KTQ589838 KJS589779:KJU589838 JZW589779:JZY589838 JQA589779:JQC589838 JGE589779:JGG589838 IWI589779:IWK589838 IMM589779:IMO589838 ICQ589779:ICS589838 HSU589779:HSW589838 HIY589779:HJA589838 GZC589779:GZE589838 GPG589779:GPI589838 GFK589779:GFM589838 FVO589779:FVQ589838 FLS589779:FLU589838 FBW589779:FBY589838 ESA589779:ESC589838 EIE589779:EIG589838 DYI589779:DYK589838 DOM589779:DOO589838 DEQ589779:DES589838 CUU589779:CUW589838 CKY589779:CLA589838 CBC589779:CBE589838 BRG589779:BRI589838 BHK589779:BHM589838 AXO589779:AXQ589838 ANS589779:ANU589838 ADW589779:ADY589838 UA589779:UC589838 KE589779:KG589838 WWQ524243:WWS524302 WMU524243:WMW524302 WCY524243:WDA524302 VTC524243:VTE524302 VJG524243:VJI524302 UZK524243:UZM524302 UPO524243:UPQ524302 UFS524243:UFU524302 TVW524243:TVY524302 TMA524243:TMC524302 TCE524243:TCG524302 SSI524243:SSK524302 SIM524243:SIO524302 RYQ524243:RYS524302 ROU524243:ROW524302 REY524243:RFA524302 QVC524243:QVE524302 QLG524243:QLI524302 QBK524243:QBM524302 PRO524243:PRQ524302 PHS524243:PHU524302 OXW524243:OXY524302 OOA524243:OOC524302 OEE524243:OEG524302 NUI524243:NUK524302 NKM524243:NKO524302 NAQ524243:NAS524302 MQU524243:MQW524302 MGY524243:MHA524302 LXC524243:LXE524302 LNG524243:LNI524302 LDK524243:LDM524302 KTO524243:KTQ524302 KJS524243:KJU524302 JZW524243:JZY524302 JQA524243:JQC524302 JGE524243:JGG524302 IWI524243:IWK524302 IMM524243:IMO524302 ICQ524243:ICS524302 HSU524243:HSW524302 HIY524243:HJA524302 GZC524243:GZE524302 GPG524243:GPI524302 GFK524243:GFM524302 FVO524243:FVQ524302 FLS524243:FLU524302 FBW524243:FBY524302 ESA524243:ESC524302 EIE524243:EIG524302 DYI524243:DYK524302 DOM524243:DOO524302 DEQ524243:DES524302 CUU524243:CUW524302 CKY524243:CLA524302 CBC524243:CBE524302 BRG524243:BRI524302 BHK524243:BHM524302 AXO524243:AXQ524302 ANS524243:ANU524302 ADW524243:ADY524302 UA524243:UC524302 KE524243:KG524302 WWQ458707:WWS458766 WMU458707:WMW458766 WCY458707:WDA458766 VTC458707:VTE458766 VJG458707:VJI458766 UZK458707:UZM458766 UPO458707:UPQ458766 UFS458707:UFU458766 TVW458707:TVY458766 TMA458707:TMC458766 TCE458707:TCG458766 SSI458707:SSK458766 SIM458707:SIO458766 RYQ458707:RYS458766 ROU458707:ROW458766 REY458707:RFA458766 QVC458707:QVE458766 QLG458707:QLI458766 QBK458707:QBM458766 PRO458707:PRQ458766 PHS458707:PHU458766 OXW458707:OXY458766 OOA458707:OOC458766 OEE458707:OEG458766 NUI458707:NUK458766 NKM458707:NKO458766 NAQ458707:NAS458766 MQU458707:MQW458766 MGY458707:MHA458766 LXC458707:LXE458766 LNG458707:LNI458766 LDK458707:LDM458766 KTO458707:KTQ458766 KJS458707:KJU458766 JZW458707:JZY458766 JQA458707:JQC458766 JGE458707:JGG458766 IWI458707:IWK458766 IMM458707:IMO458766 ICQ458707:ICS458766 HSU458707:HSW458766 HIY458707:HJA458766 GZC458707:GZE458766 GPG458707:GPI458766 GFK458707:GFM458766 FVO458707:FVQ458766 FLS458707:FLU458766 FBW458707:FBY458766 ESA458707:ESC458766 EIE458707:EIG458766 DYI458707:DYK458766 DOM458707:DOO458766 DEQ458707:DES458766 CUU458707:CUW458766 CKY458707:CLA458766 CBC458707:CBE458766 BRG458707:BRI458766 BHK458707:BHM458766 AXO458707:AXQ458766 ANS458707:ANU458766 ADW458707:ADY458766 UA458707:UC458766 KE458707:KG458766 WWQ393171:WWS393230 WMU393171:WMW393230 WCY393171:WDA393230 VTC393171:VTE393230 VJG393171:VJI393230 UZK393171:UZM393230 UPO393171:UPQ393230 UFS393171:UFU393230 TVW393171:TVY393230 TMA393171:TMC393230 TCE393171:TCG393230 SSI393171:SSK393230 SIM393171:SIO393230 RYQ393171:RYS393230 ROU393171:ROW393230 REY393171:RFA393230 QVC393171:QVE393230 QLG393171:QLI393230 QBK393171:QBM393230 PRO393171:PRQ393230 PHS393171:PHU393230 OXW393171:OXY393230 OOA393171:OOC393230 OEE393171:OEG393230 NUI393171:NUK393230 NKM393171:NKO393230 NAQ393171:NAS393230 MQU393171:MQW393230 MGY393171:MHA393230 LXC393171:LXE393230 LNG393171:LNI393230 LDK393171:LDM393230 KTO393171:KTQ393230 KJS393171:KJU393230 JZW393171:JZY393230 JQA393171:JQC393230 JGE393171:JGG393230 IWI393171:IWK393230 IMM393171:IMO393230 ICQ393171:ICS393230 HSU393171:HSW393230 HIY393171:HJA393230 GZC393171:GZE393230 GPG393171:GPI393230 GFK393171:GFM393230 FVO393171:FVQ393230 FLS393171:FLU393230 FBW393171:FBY393230 ESA393171:ESC393230 EIE393171:EIG393230 DYI393171:DYK393230 DOM393171:DOO393230 DEQ393171:DES393230 CUU393171:CUW393230 CKY393171:CLA393230 CBC393171:CBE393230 BRG393171:BRI393230 BHK393171:BHM393230 AXO393171:AXQ393230 ANS393171:ANU393230 ADW393171:ADY393230 UA393171:UC393230 KE393171:KG393230 WWQ327635:WWS327694 WMU327635:WMW327694 WCY327635:WDA327694 VTC327635:VTE327694 VJG327635:VJI327694 UZK327635:UZM327694 UPO327635:UPQ327694 UFS327635:UFU327694 TVW327635:TVY327694 TMA327635:TMC327694 TCE327635:TCG327694 SSI327635:SSK327694 SIM327635:SIO327694 RYQ327635:RYS327694 ROU327635:ROW327694 REY327635:RFA327694 QVC327635:QVE327694 QLG327635:QLI327694 QBK327635:QBM327694 PRO327635:PRQ327694 PHS327635:PHU327694 OXW327635:OXY327694 OOA327635:OOC327694 OEE327635:OEG327694 NUI327635:NUK327694 NKM327635:NKO327694 NAQ327635:NAS327694 MQU327635:MQW327694 MGY327635:MHA327694 LXC327635:LXE327694 LNG327635:LNI327694 LDK327635:LDM327694 KTO327635:KTQ327694 KJS327635:KJU327694 JZW327635:JZY327694 JQA327635:JQC327694 JGE327635:JGG327694 IWI327635:IWK327694 IMM327635:IMO327694 ICQ327635:ICS327694 HSU327635:HSW327694 HIY327635:HJA327694 GZC327635:GZE327694 GPG327635:GPI327694 GFK327635:GFM327694 FVO327635:FVQ327694 FLS327635:FLU327694 FBW327635:FBY327694 ESA327635:ESC327694 EIE327635:EIG327694 DYI327635:DYK327694 DOM327635:DOO327694 DEQ327635:DES327694 CUU327635:CUW327694 CKY327635:CLA327694 CBC327635:CBE327694 BRG327635:BRI327694 BHK327635:BHM327694 AXO327635:AXQ327694 ANS327635:ANU327694 ADW327635:ADY327694 UA327635:UC327694 KE327635:KG327694 WWQ262099:WWS262158 WMU262099:WMW262158 WCY262099:WDA262158 VTC262099:VTE262158 VJG262099:VJI262158 UZK262099:UZM262158 UPO262099:UPQ262158 UFS262099:UFU262158 TVW262099:TVY262158 TMA262099:TMC262158 TCE262099:TCG262158 SSI262099:SSK262158 SIM262099:SIO262158 RYQ262099:RYS262158 ROU262099:ROW262158 REY262099:RFA262158 QVC262099:QVE262158 QLG262099:QLI262158 QBK262099:QBM262158 PRO262099:PRQ262158 PHS262099:PHU262158 OXW262099:OXY262158 OOA262099:OOC262158 OEE262099:OEG262158 NUI262099:NUK262158 NKM262099:NKO262158 NAQ262099:NAS262158 MQU262099:MQW262158 MGY262099:MHA262158 LXC262099:LXE262158 LNG262099:LNI262158 LDK262099:LDM262158 KTO262099:KTQ262158 KJS262099:KJU262158 JZW262099:JZY262158 JQA262099:JQC262158 JGE262099:JGG262158 IWI262099:IWK262158 IMM262099:IMO262158 ICQ262099:ICS262158 HSU262099:HSW262158 HIY262099:HJA262158 GZC262099:GZE262158 GPG262099:GPI262158 GFK262099:GFM262158 FVO262099:FVQ262158 FLS262099:FLU262158 FBW262099:FBY262158 ESA262099:ESC262158 EIE262099:EIG262158 DYI262099:DYK262158 DOM262099:DOO262158 DEQ262099:DES262158 CUU262099:CUW262158 CKY262099:CLA262158 CBC262099:CBE262158 BRG262099:BRI262158 BHK262099:BHM262158 AXO262099:AXQ262158 ANS262099:ANU262158 ADW262099:ADY262158 UA262099:UC262158 KE262099:KG262158 WWQ196563:WWS196622 WMU196563:WMW196622 WCY196563:WDA196622 VTC196563:VTE196622 VJG196563:VJI196622 UZK196563:UZM196622 UPO196563:UPQ196622 UFS196563:UFU196622 TVW196563:TVY196622 TMA196563:TMC196622 TCE196563:TCG196622 SSI196563:SSK196622 SIM196563:SIO196622 RYQ196563:RYS196622 ROU196563:ROW196622 REY196563:RFA196622 QVC196563:QVE196622 QLG196563:QLI196622 QBK196563:QBM196622 PRO196563:PRQ196622 PHS196563:PHU196622 OXW196563:OXY196622 OOA196563:OOC196622 OEE196563:OEG196622 NUI196563:NUK196622 NKM196563:NKO196622 NAQ196563:NAS196622 MQU196563:MQW196622 MGY196563:MHA196622 LXC196563:LXE196622 LNG196563:LNI196622 LDK196563:LDM196622 KTO196563:KTQ196622 KJS196563:KJU196622 JZW196563:JZY196622 JQA196563:JQC196622 JGE196563:JGG196622 IWI196563:IWK196622 IMM196563:IMO196622 ICQ196563:ICS196622 HSU196563:HSW196622 HIY196563:HJA196622 GZC196563:GZE196622 GPG196563:GPI196622 GFK196563:GFM196622 FVO196563:FVQ196622 FLS196563:FLU196622 FBW196563:FBY196622 ESA196563:ESC196622 EIE196563:EIG196622 DYI196563:DYK196622 DOM196563:DOO196622 DEQ196563:DES196622 CUU196563:CUW196622 CKY196563:CLA196622 CBC196563:CBE196622 BRG196563:BRI196622 BHK196563:BHM196622 AXO196563:AXQ196622 ANS196563:ANU196622 ADW196563:ADY196622 UA196563:UC196622 KE196563:KG196622 WWQ131027:WWS131086 WMU131027:WMW131086 WCY131027:WDA131086 VTC131027:VTE131086 VJG131027:VJI131086 UZK131027:UZM131086 UPO131027:UPQ131086 UFS131027:UFU131086 TVW131027:TVY131086 TMA131027:TMC131086 TCE131027:TCG131086 SSI131027:SSK131086 SIM131027:SIO131086 RYQ131027:RYS131086 ROU131027:ROW131086 REY131027:RFA131086 QVC131027:QVE131086 QLG131027:QLI131086 QBK131027:QBM131086 PRO131027:PRQ131086 PHS131027:PHU131086 OXW131027:OXY131086 OOA131027:OOC131086 OEE131027:OEG131086 NUI131027:NUK131086 NKM131027:NKO131086 NAQ131027:NAS131086 MQU131027:MQW131086 MGY131027:MHA131086 LXC131027:LXE131086 LNG131027:LNI131086 LDK131027:LDM131086 KTO131027:KTQ131086 KJS131027:KJU131086 JZW131027:JZY131086 JQA131027:JQC131086 JGE131027:JGG131086 IWI131027:IWK131086 IMM131027:IMO131086 ICQ131027:ICS131086 HSU131027:HSW131086 HIY131027:HJA131086 GZC131027:GZE131086 GPG131027:GPI131086 GFK131027:GFM131086 FVO131027:FVQ131086 FLS131027:FLU131086 FBW131027:FBY131086 ESA131027:ESC131086 EIE131027:EIG131086 DYI131027:DYK131086 DOM131027:DOO131086 DEQ131027:DES131086 CUU131027:CUW131086 CKY131027:CLA131086 CBC131027:CBE131086 BRG131027:BRI131086 BHK131027:BHM131086 AXO131027:AXQ131086 ANS131027:ANU131086 ADW131027:ADY131086 UA131027:UC131086 KE131027:KG131086 WWQ65491:WWS65550 WMU65491:WMW65550 WCY65491:WDA65550 VTC65491:VTE65550 VJG65491:VJI65550 UZK65491:UZM65550 UPO65491:UPQ65550 UFS65491:UFU65550 TVW65491:TVY65550 TMA65491:TMC65550 TCE65491:TCG65550 SSI65491:SSK65550 SIM65491:SIO65550 RYQ65491:RYS65550 ROU65491:ROW65550 REY65491:RFA65550 QVC65491:QVE65550 QLG65491:QLI65550 QBK65491:QBM65550 PRO65491:PRQ65550 PHS65491:PHU65550 OXW65491:OXY65550 OOA65491:OOC65550 OEE65491:OEG65550 NUI65491:NUK65550 NKM65491:NKO65550 NAQ65491:NAS65550 MQU65491:MQW65550 MGY65491:MHA65550 LXC65491:LXE65550 LNG65491:LNI65550 LDK65491:LDM65550 KTO65491:KTQ65550 KJS65491:KJU65550 JZW65491:JZY65550 JQA65491:JQC65550 JGE65491:JGG65550 IWI65491:IWK65550 IMM65491:IMO65550 ICQ65491:ICS65550 HSU65491:HSW65550 HIY65491:HJA65550 GZC65491:GZE65550 GPG65491:GPI65550 GFK65491:GFM65550 FVO65491:FVQ65550 FLS65491:FLU65550 FBW65491:FBY65550 ESA65491:ESC65550 EIE65491:EIG65550 DYI65491:DYK65550 DOM65491:DOO65550 DEQ65491:DES65550 CUU65491:CUW65550 CKY65491:CLA65550 CBC65491:CBE65550 BRG65491:BRI65550 BHK65491:BHM65550 AXO65491:AXQ65550 ANS65491:ANU65550 ADW65491:ADY65550 UA65491:UC65550 KE65491:KG65550 WWQ983056:WWS983060 WMU983056:WMW983060 WCY983056:WDA983060 VTC983056:VTE983060 VJG983056:VJI983060 UZK983056:UZM983060 UPO983056:UPQ983060 UFS983056:UFU983060 TVW983056:TVY983060 TMA983056:TMC983060 TCE983056:TCG983060 SSI983056:SSK983060 SIM983056:SIO983060 RYQ983056:RYS983060 ROU983056:ROW983060 REY983056:RFA983060 QVC983056:QVE983060 QLG983056:QLI983060 QBK983056:QBM983060 PRO983056:PRQ983060 PHS983056:PHU983060 OXW983056:OXY983060 OOA983056:OOC983060 OEE983056:OEG983060 NUI983056:NUK983060 NKM983056:NKO983060 NAQ983056:NAS983060 MQU983056:MQW983060 MGY983056:MHA983060 LXC983056:LXE983060 LNG983056:LNI983060 LDK983056:LDM983060 KTO983056:KTQ983060 KJS983056:KJU983060 JZW983056:JZY983060 JQA983056:JQC983060 JGE983056:JGG983060 IWI983056:IWK983060 IMM983056:IMO983060 ICQ983056:ICS983060 HSU983056:HSW983060 HIY983056:HJA983060 GZC983056:GZE983060 GPG983056:GPI983060 GFK983056:GFM983060 FVO983056:FVQ983060 FLS983056:FLU983060 FBW983056:FBY983060 ESA983056:ESC983060 EIE983056:EIG983060 DYI983056:DYK983060 DOM983056:DOO983060 DEQ983056:DES983060 CUU983056:CUW983060 CKY983056:CLA983060 CBC983056:CBE983060 BRG983056:BRI983060 BHK983056:BHM983060 AXO983056:AXQ983060 ANS983056:ANU983060 ADW983056:ADY983060 UA983056:UC983060 KE983056:KG983060 WWQ917520:WWS917524 WMU917520:WMW917524 WCY917520:WDA917524 VTC917520:VTE917524 VJG917520:VJI917524 UZK917520:UZM917524 UPO917520:UPQ917524 UFS917520:UFU917524 TVW917520:TVY917524 TMA917520:TMC917524 TCE917520:TCG917524 SSI917520:SSK917524 SIM917520:SIO917524 RYQ917520:RYS917524 ROU917520:ROW917524 REY917520:RFA917524 QVC917520:QVE917524 QLG917520:QLI917524 QBK917520:QBM917524 PRO917520:PRQ917524 PHS917520:PHU917524 OXW917520:OXY917524 OOA917520:OOC917524 OEE917520:OEG917524 NUI917520:NUK917524 NKM917520:NKO917524 NAQ917520:NAS917524 MQU917520:MQW917524 MGY917520:MHA917524 LXC917520:LXE917524 LNG917520:LNI917524 LDK917520:LDM917524 KTO917520:KTQ917524 KJS917520:KJU917524 JZW917520:JZY917524 JQA917520:JQC917524 JGE917520:JGG917524 IWI917520:IWK917524 IMM917520:IMO917524 ICQ917520:ICS917524 HSU917520:HSW917524 HIY917520:HJA917524 GZC917520:GZE917524 GPG917520:GPI917524 GFK917520:GFM917524 FVO917520:FVQ917524 FLS917520:FLU917524 FBW917520:FBY917524 ESA917520:ESC917524 EIE917520:EIG917524 DYI917520:DYK917524 DOM917520:DOO917524 DEQ917520:DES917524 CUU917520:CUW917524 CKY917520:CLA917524 CBC917520:CBE917524 BRG917520:BRI917524 BHK917520:BHM917524 AXO917520:AXQ917524 ANS917520:ANU917524 ADW917520:ADY917524 UA917520:UC917524 KE917520:KG917524 WWQ851984:WWS851988 WMU851984:WMW851988 WCY851984:WDA851988 VTC851984:VTE851988 VJG851984:VJI851988 UZK851984:UZM851988 UPO851984:UPQ851988 UFS851984:UFU851988 TVW851984:TVY851988 TMA851984:TMC851988 TCE851984:TCG851988 SSI851984:SSK851988 SIM851984:SIO851988 RYQ851984:RYS851988 ROU851984:ROW851988 REY851984:RFA851988 QVC851984:QVE851988 QLG851984:QLI851988 QBK851984:QBM851988 PRO851984:PRQ851988 PHS851984:PHU851988 OXW851984:OXY851988 OOA851984:OOC851988 OEE851984:OEG851988 NUI851984:NUK851988 NKM851984:NKO851988 NAQ851984:NAS851988 MQU851984:MQW851988 MGY851984:MHA851988 LXC851984:LXE851988 LNG851984:LNI851988 LDK851984:LDM851988 KTO851984:KTQ851988 KJS851984:KJU851988 JZW851984:JZY851988 JQA851984:JQC851988 JGE851984:JGG851988 IWI851984:IWK851988 IMM851984:IMO851988 ICQ851984:ICS851988 HSU851984:HSW851988 HIY851984:HJA851988 GZC851984:GZE851988 GPG851984:GPI851988 GFK851984:GFM851988 FVO851984:FVQ851988 FLS851984:FLU851988 FBW851984:FBY851988 ESA851984:ESC851988 EIE851984:EIG851988 DYI851984:DYK851988 DOM851984:DOO851988 DEQ851984:DES851988 CUU851984:CUW851988 CKY851984:CLA851988 CBC851984:CBE851988 BRG851984:BRI851988 BHK851984:BHM851988 AXO851984:AXQ851988 ANS851984:ANU851988 ADW851984:ADY851988 UA851984:UC851988 KE851984:KG851988 WWQ786448:WWS786452 WMU786448:WMW786452 WCY786448:WDA786452 VTC786448:VTE786452 VJG786448:VJI786452 UZK786448:UZM786452 UPO786448:UPQ786452 UFS786448:UFU786452 TVW786448:TVY786452 TMA786448:TMC786452 TCE786448:TCG786452 SSI786448:SSK786452 SIM786448:SIO786452 RYQ786448:RYS786452 ROU786448:ROW786452 REY786448:RFA786452 QVC786448:QVE786452 QLG786448:QLI786452 QBK786448:QBM786452 PRO786448:PRQ786452 PHS786448:PHU786452 OXW786448:OXY786452 OOA786448:OOC786452 OEE786448:OEG786452 NUI786448:NUK786452 NKM786448:NKO786452 NAQ786448:NAS786452 MQU786448:MQW786452 MGY786448:MHA786452 LXC786448:LXE786452 LNG786448:LNI786452 LDK786448:LDM786452 KTO786448:KTQ786452 KJS786448:KJU786452 JZW786448:JZY786452 JQA786448:JQC786452 JGE786448:JGG786452 IWI786448:IWK786452 IMM786448:IMO786452 ICQ786448:ICS786452 HSU786448:HSW786452 HIY786448:HJA786452 GZC786448:GZE786452 GPG786448:GPI786452 GFK786448:GFM786452 FVO786448:FVQ786452 FLS786448:FLU786452 FBW786448:FBY786452 ESA786448:ESC786452 EIE786448:EIG786452 DYI786448:DYK786452 DOM786448:DOO786452 DEQ786448:DES786452 CUU786448:CUW786452 CKY786448:CLA786452 CBC786448:CBE786452 BRG786448:BRI786452 BHK786448:BHM786452 AXO786448:AXQ786452 ANS786448:ANU786452 ADW786448:ADY786452 UA786448:UC786452 KE786448:KG786452 WWQ720912:WWS720916 WMU720912:WMW720916 WCY720912:WDA720916 VTC720912:VTE720916 VJG720912:VJI720916 UZK720912:UZM720916 UPO720912:UPQ720916 UFS720912:UFU720916 TVW720912:TVY720916 TMA720912:TMC720916 TCE720912:TCG720916 SSI720912:SSK720916 SIM720912:SIO720916 RYQ720912:RYS720916 ROU720912:ROW720916 REY720912:RFA720916 QVC720912:QVE720916 QLG720912:QLI720916 QBK720912:QBM720916 PRO720912:PRQ720916 PHS720912:PHU720916 OXW720912:OXY720916 OOA720912:OOC720916 OEE720912:OEG720916 NUI720912:NUK720916 NKM720912:NKO720916 NAQ720912:NAS720916 MQU720912:MQW720916 MGY720912:MHA720916 LXC720912:LXE720916 LNG720912:LNI720916 LDK720912:LDM720916 KTO720912:KTQ720916 KJS720912:KJU720916 JZW720912:JZY720916 JQA720912:JQC720916 JGE720912:JGG720916 IWI720912:IWK720916 IMM720912:IMO720916 ICQ720912:ICS720916 HSU720912:HSW720916 HIY720912:HJA720916 GZC720912:GZE720916 GPG720912:GPI720916 GFK720912:GFM720916 FVO720912:FVQ720916 FLS720912:FLU720916 FBW720912:FBY720916 ESA720912:ESC720916 EIE720912:EIG720916 DYI720912:DYK720916 DOM720912:DOO720916 DEQ720912:DES720916 CUU720912:CUW720916 CKY720912:CLA720916 CBC720912:CBE720916 BRG720912:BRI720916 BHK720912:BHM720916 AXO720912:AXQ720916 ANS720912:ANU720916 ADW720912:ADY720916 UA720912:UC720916 KE720912:KG720916 WWQ655376:WWS655380 WMU655376:WMW655380 WCY655376:WDA655380 VTC655376:VTE655380 VJG655376:VJI655380 UZK655376:UZM655380 UPO655376:UPQ655380 UFS655376:UFU655380 TVW655376:TVY655380 TMA655376:TMC655380 TCE655376:TCG655380 SSI655376:SSK655380 SIM655376:SIO655380 RYQ655376:RYS655380 ROU655376:ROW655380 REY655376:RFA655380 QVC655376:QVE655380 QLG655376:QLI655380 QBK655376:QBM655380 PRO655376:PRQ655380 PHS655376:PHU655380 OXW655376:OXY655380 OOA655376:OOC655380 OEE655376:OEG655380 NUI655376:NUK655380 NKM655376:NKO655380 NAQ655376:NAS655380 MQU655376:MQW655380 MGY655376:MHA655380 LXC655376:LXE655380 LNG655376:LNI655380 LDK655376:LDM655380 KTO655376:KTQ655380 KJS655376:KJU655380 JZW655376:JZY655380 JQA655376:JQC655380 JGE655376:JGG655380 IWI655376:IWK655380 IMM655376:IMO655380 ICQ655376:ICS655380 HSU655376:HSW655380 HIY655376:HJA655380 GZC655376:GZE655380 GPG655376:GPI655380 GFK655376:GFM655380 FVO655376:FVQ655380 FLS655376:FLU655380 FBW655376:FBY655380 ESA655376:ESC655380 EIE655376:EIG655380 DYI655376:DYK655380 DOM655376:DOO655380 DEQ655376:DES655380 CUU655376:CUW655380 CKY655376:CLA655380 CBC655376:CBE655380 BRG655376:BRI655380 BHK655376:BHM655380 AXO655376:AXQ655380 ANS655376:ANU655380 ADW655376:ADY655380 UA655376:UC655380 KE655376:KG655380 WWQ589840:WWS589844 WMU589840:WMW589844 WCY589840:WDA589844 VTC589840:VTE589844 VJG589840:VJI589844 UZK589840:UZM589844 UPO589840:UPQ589844 UFS589840:UFU589844 TVW589840:TVY589844 TMA589840:TMC589844 TCE589840:TCG589844 SSI589840:SSK589844 SIM589840:SIO589844 RYQ589840:RYS589844 ROU589840:ROW589844 REY589840:RFA589844 QVC589840:QVE589844 QLG589840:QLI589844 QBK589840:QBM589844 PRO589840:PRQ589844 PHS589840:PHU589844 OXW589840:OXY589844 OOA589840:OOC589844 OEE589840:OEG589844 NUI589840:NUK589844 NKM589840:NKO589844 NAQ589840:NAS589844 MQU589840:MQW589844 MGY589840:MHA589844 LXC589840:LXE589844 LNG589840:LNI589844 LDK589840:LDM589844 KTO589840:KTQ589844 KJS589840:KJU589844 JZW589840:JZY589844 JQA589840:JQC589844 JGE589840:JGG589844 IWI589840:IWK589844 IMM589840:IMO589844 ICQ589840:ICS589844 HSU589840:HSW589844 HIY589840:HJA589844 GZC589840:GZE589844 GPG589840:GPI589844 GFK589840:GFM589844 FVO589840:FVQ589844 FLS589840:FLU589844 FBW589840:FBY589844 ESA589840:ESC589844 EIE589840:EIG589844 DYI589840:DYK589844 DOM589840:DOO589844 DEQ589840:DES589844 CUU589840:CUW589844 CKY589840:CLA589844 CBC589840:CBE589844 BRG589840:BRI589844 BHK589840:BHM589844 AXO589840:AXQ589844 ANS589840:ANU589844 ADW589840:ADY589844 UA589840:UC589844 KE589840:KG589844 WWQ524304:WWS524308 WMU524304:WMW524308 WCY524304:WDA524308 VTC524304:VTE524308 VJG524304:VJI524308 UZK524304:UZM524308 UPO524304:UPQ524308 UFS524304:UFU524308 TVW524304:TVY524308 TMA524304:TMC524308 TCE524304:TCG524308 SSI524304:SSK524308 SIM524304:SIO524308 RYQ524304:RYS524308 ROU524304:ROW524308 REY524304:RFA524308 QVC524304:QVE524308 QLG524304:QLI524308 QBK524304:QBM524308 PRO524304:PRQ524308 PHS524304:PHU524308 OXW524304:OXY524308 OOA524304:OOC524308 OEE524304:OEG524308 NUI524304:NUK524308 NKM524304:NKO524308 NAQ524304:NAS524308 MQU524304:MQW524308 MGY524304:MHA524308 LXC524304:LXE524308 LNG524304:LNI524308 LDK524304:LDM524308 KTO524304:KTQ524308 KJS524304:KJU524308 JZW524304:JZY524308 JQA524304:JQC524308 JGE524304:JGG524308 IWI524304:IWK524308 IMM524304:IMO524308 ICQ524304:ICS524308 HSU524304:HSW524308 HIY524304:HJA524308 GZC524304:GZE524308 GPG524304:GPI524308 GFK524304:GFM524308 FVO524304:FVQ524308 FLS524304:FLU524308 FBW524304:FBY524308 ESA524304:ESC524308 EIE524304:EIG524308 DYI524304:DYK524308 DOM524304:DOO524308 DEQ524304:DES524308 CUU524304:CUW524308 CKY524304:CLA524308 CBC524304:CBE524308 BRG524304:BRI524308 BHK524304:BHM524308 AXO524304:AXQ524308 ANS524304:ANU524308 ADW524304:ADY524308 UA524304:UC524308 KE524304:KG524308 WWQ458768:WWS458772 WMU458768:WMW458772 WCY458768:WDA458772 VTC458768:VTE458772 VJG458768:VJI458772 UZK458768:UZM458772 UPO458768:UPQ458772 UFS458768:UFU458772 TVW458768:TVY458772 TMA458768:TMC458772 TCE458768:TCG458772 SSI458768:SSK458772 SIM458768:SIO458772 RYQ458768:RYS458772 ROU458768:ROW458772 REY458768:RFA458772 QVC458768:QVE458772 QLG458768:QLI458772 QBK458768:QBM458772 PRO458768:PRQ458772 PHS458768:PHU458772 OXW458768:OXY458772 OOA458768:OOC458772 OEE458768:OEG458772 NUI458768:NUK458772 NKM458768:NKO458772 NAQ458768:NAS458772 MQU458768:MQW458772 MGY458768:MHA458772 LXC458768:LXE458772 LNG458768:LNI458772 LDK458768:LDM458772 KTO458768:KTQ458772 KJS458768:KJU458772 JZW458768:JZY458772 JQA458768:JQC458772 JGE458768:JGG458772 IWI458768:IWK458772 IMM458768:IMO458772 ICQ458768:ICS458772 HSU458768:HSW458772 HIY458768:HJA458772 GZC458768:GZE458772 GPG458768:GPI458772 GFK458768:GFM458772 FVO458768:FVQ458772 FLS458768:FLU458772 FBW458768:FBY458772 ESA458768:ESC458772 EIE458768:EIG458772 DYI458768:DYK458772 DOM458768:DOO458772 DEQ458768:DES458772 CUU458768:CUW458772 CKY458768:CLA458772 CBC458768:CBE458772 BRG458768:BRI458772 BHK458768:BHM458772 AXO458768:AXQ458772 ANS458768:ANU458772 ADW458768:ADY458772 UA458768:UC458772 KE458768:KG458772 WWQ393232:WWS393236 WMU393232:WMW393236 WCY393232:WDA393236 VTC393232:VTE393236 VJG393232:VJI393236 UZK393232:UZM393236 UPO393232:UPQ393236 UFS393232:UFU393236 TVW393232:TVY393236 TMA393232:TMC393236 TCE393232:TCG393236 SSI393232:SSK393236 SIM393232:SIO393236 RYQ393232:RYS393236 ROU393232:ROW393236 REY393232:RFA393236 QVC393232:QVE393236 QLG393232:QLI393236 QBK393232:QBM393236 PRO393232:PRQ393236 PHS393232:PHU393236 OXW393232:OXY393236 OOA393232:OOC393236 OEE393232:OEG393236 NUI393232:NUK393236 NKM393232:NKO393236 NAQ393232:NAS393236 MQU393232:MQW393236 MGY393232:MHA393236 LXC393232:LXE393236 LNG393232:LNI393236 LDK393232:LDM393236 KTO393232:KTQ393236 KJS393232:KJU393236 JZW393232:JZY393236 JQA393232:JQC393236 JGE393232:JGG393236 IWI393232:IWK393236 IMM393232:IMO393236 ICQ393232:ICS393236 HSU393232:HSW393236 HIY393232:HJA393236 GZC393232:GZE393236 GPG393232:GPI393236 GFK393232:GFM393236 FVO393232:FVQ393236 FLS393232:FLU393236 FBW393232:FBY393236 ESA393232:ESC393236 EIE393232:EIG393236 DYI393232:DYK393236 DOM393232:DOO393236 DEQ393232:DES393236 CUU393232:CUW393236 CKY393232:CLA393236 CBC393232:CBE393236 BRG393232:BRI393236 BHK393232:BHM393236 AXO393232:AXQ393236 ANS393232:ANU393236 ADW393232:ADY393236 UA393232:UC393236 KE393232:KG393236 WWQ327696:WWS327700 WMU327696:WMW327700 WCY327696:WDA327700 VTC327696:VTE327700 VJG327696:VJI327700 UZK327696:UZM327700 UPO327696:UPQ327700 UFS327696:UFU327700 TVW327696:TVY327700 TMA327696:TMC327700 TCE327696:TCG327700 SSI327696:SSK327700 SIM327696:SIO327700 RYQ327696:RYS327700 ROU327696:ROW327700 REY327696:RFA327700 QVC327696:QVE327700 QLG327696:QLI327700 QBK327696:QBM327700 PRO327696:PRQ327700 PHS327696:PHU327700 OXW327696:OXY327700 OOA327696:OOC327700 OEE327696:OEG327700 NUI327696:NUK327700 NKM327696:NKO327700 NAQ327696:NAS327700 MQU327696:MQW327700 MGY327696:MHA327700 LXC327696:LXE327700 LNG327696:LNI327700 LDK327696:LDM327700 KTO327696:KTQ327700 KJS327696:KJU327700 JZW327696:JZY327700 JQA327696:JQC327700 JGE327696:JGG327700 IWI327696:IWK327700 IMM327696:IMO327700 ICQ327696:ICS327700 HSU327696:HSW327700 HIY327696:HJA327700 GZC327696:GZE327700 GPG327696:GPI327700 GFK327696:GFM327700 FVO327696:FVQ327700 FLS327696:FLU327700 FBW327696:FBY327700 ESA327696:ESC327700 EIE327696:EIG327700 DYI327696:DYK327700 DOM327696:DOO327700 DEQ327696:DES327700 CUU327696:CUW327700 CKY327696:CLA327700 CBC327696:CBE327700 BRG327696:BRI327700 BHK327696:BHM327700 AXO327696:AXQ327700 ANS327696:ANU327700 ADW327696:ADY327700 UA327696:UC327700 KE327696:KG327700 WWQ262160:WWS262164 WMU262160:WMW262164 WCY262160:WDA262164 VTC262160:VTE262164 VJG262160:VJI262164 UZK262160:UZM262164 UPO262160:UPQ262164 UFS262160:UFU262164 TVW262160:TVY262164 TMA262160:TMC262164 TCE262160:TCG262164 SSI262160:SSK262164 SIM262160:SIO262164 RYQ262160:RYS262164 ROU262160:ROW262164 REY262160:RFA262164 QVC262160:QVE262164 QLG262160:QLI262164 QBK262160:QBM262164 PRO262160:PRQ262164 PHS262160:PHU262164 OXW262160:OXY262164 OOA262160:OOC262164 OEE262160:OEG262164 NUI262160:NUK262164 NKM262160:NKO262164 NAQ262160:NAS262164 MQU262160:MQW262164 MGY262160:MHA262164 LXC262160:LXE262164 LNG262160:LNI262164 LDK262160:LDM262164 KTO262160:KTQ262164 KJS262160:KJU262164 JZW262160:JZY262164 JQA262160:JQC262164 JGE262160:JGG262164 IWI262160:IWK262164 IMM262160:IMO262164 ICQ262160:ICS262164 HSU262160:HSW262164 HIY262160:HJA262164 GZC262160:GZE262164 GPG262160:GPI262164 GFK262160:GFM262164 FVO262160:FVQ262164 FLS262160:FLU262164 FBW262160:FBY262164 ESA262160:ESC262164 EIE262160:EIG262164 DYI262160:DYK262164 DOM262160:DOO262164 DEQ262160:DES262164 CUU262160:CUW262164 CKY262160:CLA262164 CBC262160:CBE262164 BRG262160:BRI262164 BHK262160:BHM262164 AXO262160:AXQ262164 ANS262160:ANU262164 ADW262160:ADY262164 UA262160:UC262164 KE262160:KG262164 WWQ196624:WWS196628 WMU196624:WMW196628 WCY196624:WDA196628 VTC196624:VTE196628 VJG196624:VJI196628 UZK196624:UZM196628 UPO196624:UPQ196628 UFS196624:UFU196628 TVW196624:TVY196628 TMA196624:TMC196628 TCE196624:TCG196628 SSI196624:SSK196628 SIM196624:SIO196628 RYQ196624:RYS196628 ROU196624:ROW196628 REY196624:RFA196628 QVC196624:QVE196628 QLG196624:QLI196628 QBK196624:QBM196628 PRO196624:PRQ196628 PHS196624:PHU196628 OXW196624:OXY196628 OOA196624:OOC196628 OEE196624:OEG196628 NUI196624:NUK196628 NKM196624:NKO196628 NAQ196624:NAS196628 MQU196624:MQW196628 MGY196624:MHA196628 LXC196624:LXE196628 LNG196624:LNI196628 LDK196624:LDM196628 KTO196624:KTQ196628 KJS196624:KJU196628 JZW196624:JZY196628 JQA196624:JQC196628 JGE196624:JGG196628 IWI196624:IWK196628 IMM196624:IMO196628 ICQ196624:ICS196628 HSU196624:HSW196628 HIY196624:HJA196628 GZC196624:GZE196628 GPG196624:GPI196628 GFK196624:GFM196628 FVO196624:FVQ196628 FLS196624:FLU196628 FBW196624:FBY196628 ESA196624:ESC196628 EIE196624:EIG196628 DYI196624:DYK196628 DOM196624:DOO196628 DEQ196624:DES196628 CUU196624:CUW196628 CKY196624:CLA196628 CBC196624:CBE196628 BRG196624:BRI196628 BHK196624:BHM196628 AXO196624:AXQ196628 ANS196624:ANU196628 ADW196624:ADY196628 UA196624:UC196628 KE196624:KG196628 WWQ131088:WWS131092 WMU131088:WMW131092 WCY131088:WDA131092 VTC131088:VTE131092 VJG131088:VJI131092 UZK131088:UZM131092 UPO131088:UPQ131092 UFS131088:UFU131092 TVW131088:TVY131092 TMA131088:TMC131092 TCE131088:TCG131092 SSI131088:SSK131092 SIM131088:SIO131092 RYQ131088:RYS131092 ROU131088:ROW131092 REY131088:RFA131092 QVC131088:QVE131092 QLG131088:QLI131092 QBK131088:QBM131092 PRO131088:PRQ131092 PHS131088:PHU131092 OXW131088:OXY131092 OOA131088:OOC131092 OEE131088:OEG131092 NUI131088:NUK131092 NKM131088:NKO131092 NAQ131088:NAS131092 MQU131088:MQW131092 MGY131088:MHA131092 LXC131088:LXE131092 LNG131088:LNI131092 LDK131088:LDM131092 KTO131088:KTQ131092 KJS131088:KJU131092 JZW131088:JZY131092 JQA131088:JQC131092 JGE131088:JGG131092 IWI131088:IWK131092 IMM131088:IMO131092 ICQ131088:ICS131092 HSU131088:HSW131092 HIY131088:HJA131092 GZC131088:GZE131092 GPG131088:GPI131092 GFK131088:GFM131092 FVO131088:FVQ131092 FLS131088:FLU131092 FBW131088:FBY131092 ESA131088:ESC131092 EIE131088:EIG131092 DYI131088:DYK131092 DOM131088:DOO131092 DEQ131088:DES131092 CUU131088:CUW131092 CKY131088:CLA131092 CBC131088:CBE131092 BRG131088:BRI131092 BHK131088:BHM131092 AXO131088:AXQ131092 ANS131088:ANU131092 ADW131088:ADY131092 UA131088:UC131092 KE131088:KG131092 WWQ65552:WWS65556 WMU65552:WMW65556 WCY65552:WDA65556 VTC65552:VTE65556 VJG65552:VJI65556 UZK65552:UZM65556 UPO65552:UPQ65556 UFS65552:UFU65556 TVW65552:TVY65556 TMA65552:TMC65556 TCE65552:TCG65556 SSI65552:SSK65556 SIM65552:SIO65556 RYQ65552:RYS65556 ROU65552:ROW65556 REY65552:RFA65556 QVC65552:QVE65556 QLG65552:QLI65556 QBK65552:QBM65556 PRO65552:PRQ65556 PHS65552:PHU65556 OXW65552:OXY65556 OOA65552:OOC65556 OEE65552:OEG65556 NUI65552:NUK65556 NKM65552:NKO65556 NAQ65552:NAS65556 MQU65552:MQW65556 MGY65552:MHA65556 LXC65552:LXE65556 LNG65552:LNI65556 LDK65552:LDM65556 KTO65552:KTQ65556 KJS65552:KJU65556 JZW65552:JZY65556 JQA65552:JQC65556 JGE65552:JGG65556 IWI65552:IWK65556 IMM65552:IMO65556 ICQ65552:ICS65556 HSU65552:HSW65556 HIY65552:HJA65556 GZC65552:GZE65556 GPG65552:GPI65556 GFK65552:GFM65556 FVO65552:FVQ65556 FLS65552:FLU65556 FBW65552:FBY65556 ESA65552:ESC65556 EIE65552:EIG65556 DYI65552:DYK65556 DOM65552:DOO65556 DEQ65552:DES65556 CUU65552:CUW65556 CKY65552:CLA65556 CBC65552:CBE65556 BRG65552:BRI65556 BHK65552:BHM65556 AXO65552:AXQ65556 ANS65552:ANU65556 ADW65552:ADY65556 UA65552:UC65556 KE65552:KG65556" xr:uid="{23F65578-37AF-4E17-B52C-4253DECBE9EE}">
      <formula1>$AS$2:$AS$7</formula1>
    </dataValidation>
    <dataValidation showDropDown="1" showInputMessage="1" showErrorMessage="1" sqref="A48 JI48 TE48 ADA48 AMW48 AWS48 BGO48 BQK48 CAG48 CKC48 CTY48 DDU48 DNQ48 DXM48 EHI48 ERE48 FBA48 FKW48 FUS48 GEO48 GOK48 GYG48 HIC48 HRY48 IBU48 ILQ48 IVM48 JFI48 JPE48 JZA48 KIW48 KSS48 LCO48 LMK48 LWG48 MGC48 MPY48 MZU48 NJQ48 NTM48 ODI48 ONE48 OXA48 PGW48 PQS48 QAO48 QKK48 QUG48 REC48 RNY48 RXU48 SHQ48 SRM48 TBI48 TLE48 TVA48 UEW48 UOS48 UYO48 VIK48 VSG48 WCC48 WLY48 WVU48 A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A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A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A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A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A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A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A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A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A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A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A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A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A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A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WVU983046 A65507:A65510 JI65507:JI65510 TE65507:TE65510 ADA65507:ADA65510 AMW65507:AMW65510 AWS65507:AWS65510 BGO65507:BGO65510 BQK65507:BQK65510 CAG65507:CAG65510 CKC65507:CKC65510 CTY65507:CTY65510 DDU65507:DDU65510 DNQ65507:DNQ65510 DXM65507:DXM65510 EHI65507:EHI65510 ERE65507:ERE65510 FBA65507:FBA65510 FKW65507:FKW65510 FUS65507:FUS65510 GEO65507:GEO65510 GOK65507:GOK65510 GYG65507:GYG65510 HIC65507:HIC65510 HRY65507:HRY65510 IBU65507:IBU65510 ILQ65507:ILQ65510 IVM65507:IVM65510 JFI65507:JFI65510 JPE65507:JPE65510 JZA65507:JZA65510 KIW65507:KIW65510 KSS65507:KSS65510 LCO65507:LCO65510 LMK65507:LMK65510 LWG65507:LWG65510 MGC65507:MGC65510 MPY65507:MPY65510 MZU65507:MZU65510 NJQ65507:NJQ65510 NTM65507:NTM65510 ODI65507:ODI65510 ONE65507:ONE65510 OXA65507:OXA65510 PGW65507:PGW65510 PQS65507:PQS65510 QAO65507:QAO65510 QKK65507:QKK65510 QUG65507:QUG65510 REC65507:REC65510 RNY65507:RNY65510 RXU65507:RXU65510 SHQ65507:SHQ65510 SRM65507:SRM65510 TBI65507:TBI65510 TLE65507:TLE65510 TVA65507:TVA65510 UEW65507:UEW65510 UOS65507:UOS65510 UYO65507:UYO65510 VIK65507:VIK65510 VSG65507:VSG65510 WCC65507:WCC65510 WLY65507:WLY65510 WVU65507:WVU65510 A131043:A131046 JI131043:JI131046 TE131043:TE131046 ADA131043:ADA131046 AMW131043:AMW131046 AWS131043:AWS131046 BGO131043:BGO131046 BQK131043:BQK131046 CAG131043:CAG131046 CKC131043:CKC131046 CTY131043:CTY131046 DDU131043:DDU131046 DNQ131043:DNQ131046 DXM131043:DXM131046 EHI131043:EHI131046 ERE131043:ERE131046 FBA131043:FBA131046 FKW131043:FKW131046 FUS131043:FUS131046 GEO131043:GEO131046 GOK131043:GOK131046 GYG131043:GYG131046 HIC131043:HIC131046 HRY131043:HRY131046 IBU131043:IBU131046 ILQ131043:ILQ131046 IVM131043:IVM131046 JFI131043:JFI131046 JPE131043:JPE131046 JZA131043:JZA131046 KIW131043:KIW131046 KSS131043:KSS131046 LCO131043:LCO131046 LMK131043:LMK131046 LWG131043:LWG131046 MGC131043:MGC131046 MPY131043:MPY131046 MZU131043:MZU131046 NJQ131043:NJQ131046 NTM131043:NTM131046 ODI131043:ODI131046 ONE131043:ONE131046 OXA131043:OXA131046 PGW131043:PGW131046 PQS131043:PQS131046 QAO131043:QAO131046 QKK131043:QKK131046 QUG131043:QUG131046 REC131043:REC131046 RNY131043:RNY131046 RXU131043:RXU131046 SHQ131043:SHQ131046 SRM131043:SRM131046 TBI131043:TBI131046 TLE131043:TLE131046 TVA131043:TVA131046 UEW131043:UEW131046 UOS131043:UOS131046 UYO131043:UYO131046 VIK131043:VIK131046 VSG131043:VSG131046 WCC131043:WCC131046 WLY131043:WLY131046 WVU131043:WVU131046 A196579:A196582 JI196579:JI196582 TE196579:TE196582 ADA196579:ADA196582 AMW196579:AMW196582 AWS196579:AWS196582 BGO196579:BGO196582 BQK196579:BQK196582 CAG196579:CAG196582 CKC196579:CKC196582 CTY196579:CTY196582 DDU196579:DDU196582 DNQ196579:DNQ196582 DXM196579:DXM196582 EHI196579:EHI196582 ERE196579:ERE196582 FBA196579:FBA196582 FKW196579:FKW196582 FUS196579:FUS196582 GEO196579:GEO196582 GOK196579:GOK196582 GYG196579:GYG196582 HIC196579:HIC196582 HRY196579:HRY196582 IBU196579:IBU196582 ILQ196579:ILQ196582 IVM196579:IVM196582 JFI196579:JFI196582 JPE196579:JPE196582 JZA196579:JZA196582 KIW196579:KIW196582 KSS196579:KSS196582 LCO196579:LCO196582 LMK196579:LMK196582 LWG196579:LWG196582 MGC196579:MGC196582 MPY196579:MPY196582 MZU196579:MZU196582 NJQ196579:NJQ196582 NTM196579:NTM196582 ODI196579:ODI196582 ONE196579:ONE196582 OXA196579:OXA196582 PGW196579:PGW196582 PQS196579:PQS196582 QAO196579:QAO196582 QKK196579:QKK196582 QUG196579:QUG196582 REC196579:REC196582 RNY196579:RNY196582 RXU196579:RXU196582 SHQ196579:SHQ196582 SRM196579:SRM196582 TBI196579:TBI196582 TLE196579:TLE196582 TVA196579:TVA196582 UEW196579:UEW196582 UOS196579:UOS196582 UYO196579:UYO196582 VIK196579:VIK196582 VSG196579:VSG196582 WCC196579:WCC196582 WLY196579:WLY196582 WVU196579:WVU196582 A262115:A262118 JI262115:JI262118 TE262115:TE262118 ADA262115:ADA262118 AMW262115:AMW262118 AWS262115:AWS262118 BGO262115:BGO262118 BQK262115:BQK262118 CAG262115:CAG262118 CKC262115:CKC262118 CTY262115:CTY262118 DDU262115:DDU262118 DNQ262115:DNQ262118 DXM262115:DXM262118 EHI262115:EHI262118 ERE262115:ERE262118 FBA262115:FBA262118 FKW262115:FKW262118 FUS262115:FUS262118 GEO262115:GEO262118 GOK262115:GOK262118 GYG262115:GYG262118 HIC262115:HIC262118 HRY262115:HRY262118 IBU262115:IBU262118 ILQ262115:ILQ262118 IVM262115:IVM262118 JFI262115:JFI262118 JPE262115:JPE262118 JZA262115:JZA262118 KIW262115:KIW262118 KSS262115:KSS262118 LCO262115:LCO262118 LMK262115:LMK262118 LWG262115:LWG262118 MGC262115:MGC262118 MPY262115:MPY262118 MZU262115:MZU262118 NJQ262115:NJQ262118 NTM262115:NTM262118 ODI262115:ODI262118 ONE262115:ONE262118 OXA262115:OXA262118 PGW262115:PGW262118 PQS262115:PQS262118 QAO262115:QAO262118 QKK262115:QKK262118 QUG262115:QUG262118 REC262115:REC262118 RNY262115:RNY262118 RXU262115:RXU262118 SHQ262115:SHQ262118 SRM262115:SRM262118 TBI262115:TBI262118 TLE262115:TLE262118 TVA262115:TVA262118 UEW262115:UEW262118 UOS262115:UOS262118 UYO262115:UYO262118 VIK262115:VIK262118 VSG262115:VSG262118 WCC262115:WCC262118 WLY262115:WLY262118 WVU262115:WVU262118 A327651:A327654 JI327651:JI327654 TE327651:TE327654 ADA327651:ADA327654 AMW327651:AMW327654 AWS327651:AWS327654 BGO327651:BGO327654 BQK327651:BQK327654 CAG327651:CAG327654 CKC327651:CKC327654 CTY327651:CTY327654 DDU327651:DDU327654 DNQ327651:DNQ327654 DXM327651:DXM327654 EHI327651:EHI327654 ERE327651:ERE327654 FBA327651:FBA327654 FKW327651:FKW327654 FUS327651:FUS327654 GEO327651:GEO327654 GOK327651:GOK327654 GYG327651:GYG327654 HIC327651:HIC327654 HRY327651:HRY327654 IBU327651:IBU327654 ILQ327651:ILQ327654 IVM327651:IVM327654 JFI327651:JFI327654 JPE327651:JPE327654 JZA327651:JZA327654 KIW327651:KIW327654 KSS327651:KSS327654 LCO327651:LCO327654 LMK327651:LMK327654 LWG327651:LWG327654 MGC327651:MGC327654 MPY327651:MPY327654 MZU327651:MZU327654 NJQ327651:NJQ327654 NTM327651:NTM327654 ODI327651:ODI327654 ONE327651:ONE327654 OXA327651:OXA327654 PGW327651:PGW327654 PQS327651:PQS327654 QAO327651:QAO327654 QKK327651:QKK327654 QUG327651:QUG327654 REC327651:REC327654 RNY327651:RNY327654 RXU327651:RXU327654 SHQ327651:SHQ327654 SRM327651:SRM327654 TBI327651:TBI327654 TLE327651:TLE327654 TVA327651:TVA327654 UEW327651:UEW327654 UOS327651:UOS327654 UYO327651:UYO327654 VIK327651:VIK327654 VSG327651:VSG327654 WCC327651:WCC327654 WLY327651:WLY327654 WVU327651:WVU327654 A393187:A393190 JI393187:JI393190 TE393187:TE393190 ADA393187:ADA393190 AMW393187:AMW393190 AWS393187:AWS393190 BGO393187:BGO393190 BQK393187:BQK393190 CAG393187:CAG393190 CKC393187:CKC393190 CTY393187:CTY393190 DDU393187:DDU393190 DNQ393187:DNQ393190 DXM393187:DXM393190 EHI393187:EHI393190 ERE393187:ERE393190 FBA393187:FBA393190 FKW393187:FKW393190 FUS393187:FUS393190 GEO393187:GEO393190 GOK393187:GOK393190 GYG393187:GYG393190 HIC393187:HIC393190 HRY393187:HRY393190 IBU393187:IBU393190 ILQ393187:ILQ393190 IVM393187:IVM393190 JFI393187:JFI393190 JPE393187:JPE393190 JZA393187:JZA393190 KIW393187:KIW393190 KSS393187:KSS393190 LCO393187:LCO393190 LMK393187:LMK393190 LWG393187:LWG393190 MGC393187:MGC393190 MPY393187:MPY393190 MZU393187:MZU393190 NJQ393187:NJQ393190 NTM393187:NTM393190 ODI393187:ODI393190 ONE393187:ONE393190 OXA393187:OXA393190 PGW393187:PGW393190 PQS393187:PQS393190 QAO393187:QAO393190 QKK393187:QKK393190 QUG393187:QUG393190 REC393187:REC393190 RNY393187:RNY393190 RXU393187:RXU393190 SHQ393187:SHQ393190 SRM393187:SRM393190 TBI393187:TBI393190 TLE393187:TLE393190 TVA393187:TVA393190 UEW393187:UEW393190 UOS393187:UOS393190 UYO393187:UYO393190 VIK393187:VIK393190 VSG393187:VSG393190 WCC393187:WCC393190 WLY393187:WLY393190 WVU393187:WVU393190 A458723:A458726 JI458723:JI458726 TE458723:TE458726 ADA458723:ADA458726 AMW458723:AMW458726 AWS458723:AWS458726 BGO458723:BGO458726 BQK458723:BQK458726 CAG458723:CAG458726 CKC458723:CKC458726 CTY458723:CTY458726 DDU458723:DDU458726 DNQ458723:DNQ458726 DXM458723:DXM458726 EHI458723:EHI458726 ERE458723:ERE458726 FBA458723:FBA458726 FKW458723:FKW458726 FUS458723:FUS458726 GEO458723:GEO458726 GOK458723:GOK458726 GYG458723:GYG458726 HIC458723:HIC458726 HRY458723:HRY458726 IBU458723:IBU458726 ILQ458723:ILQ458726 IVM458723:IVM458726 JFI458723:JFI458726 JPE458723:JPE458726 JZA458723:JZA458726 KIW458723:KIW458726 KSS458723:KSS458726 LCO458723:LCO458726 LMK458723:LMK458726 LWG458723:LWG458726 MGC458723:MGC458726 MPY458723:MPY458726 MZU458723:MZU458726 NJQ458723:NJQ458726 NTM458723:NTM458726 ODI458723:ODI458726 ONE458723:ONE458726 OXA458723:OXA458726 PGW458723:PGW458726 PQS458723:PQS458726 QAO458723:QAO458726 QKK458723:QKK458726 QUG458723:QUG458726 REC458723:REC458726 RNY458723:RNY458726 RXU458723:RXU458726 SHQ458723:SHQ458726 SRM458723:SRM458726 TBI458723:TBI458726 TLE458723:TLE458726 TVA458723:TVA458726 UEW458723:UEW458726 UOS458723:UOS458726 UYO458723:UYO458726 VIK458723:VIK458726 VSG458723:VSG458726 WCC458723:WCC458726 WLY458723:WLY458726 WVU458723:WVU458726 A524259:A524262 JI524259:JI524262 TE524259:TE524262 ADA524259:ADA524262 AMW524259:AMW524262 AWS524259:AWS524262 BGO524259:BGO524262 BQK524259:BQK524262 CAG524259:CAG524262 CKC524259:CKC524262 CTY524259:CTY524262 DDU524259:DDU524262 DNQ524259:DNQ524262 DXM524259:DXM524262 EHI524259:EHI524262 ERE524259:ERE524262 FBA524259:FBA524262 FKW524259:FKW524262 FUS524259:FUS524262 GEO524259:GEO524262 GOK524259:GOK524262 GYG524259:GYG524262 HIC524259:HIC524262 HRY524259:HRY524262 IBU524259:IBU524262 ILQ524259:ILQ524262 IVM524259:IVM524262 JFI524259:JFI524262 JPE524259:JPE524262 JZA524259:JZA524262 KIW524259:KIW524262 KSS524259:KSS524262 LCO524259:LCO524262 LMK524259:LMK524262 LWG524259:LWG524262 MGC524259:MGC524262 MPY524259:MPY524262 MZU524259:MZU524262 NJQ524259:NJQ524262 NTM524259:NTM524262 ODI524259:ODI524262 ONE524259:ONE524262 OXA524259:OXA524262 PGW524259:PGW524262 PQS524259:PQS524262 QAO524259:QAO524262 QKK524259:QKK524262 QUG524259:QUG524262 REC524259:REC524262 RNY524259:RNY524262 RXU524259:RXU524262 SHQ524259:SHQ524262 SRM524259:SRM524262 TBI524259:TBI524262 TLE524259:TLE524262 TVA524259:TVA524262 UEW524259:UEW524262 UOS524259:UOS524262 UYO524259:UYO524262 VIK524259:VIK524262 VSG524259:VSG524262 WCC524259:WCC524262 WLY524259:WLY524262 WVU524259:WVU524262 A589795:A589798 JI589795:JI589798 TE589795:TE589798 ADA589795:ADA589798 AMW589795:AMW589798 AWS589795:AWS589798 BGO589795:BGO589798 BQK589795:BQK589798 CAG589795:CAG589798 CKC589795:CKC589798 CTY589795:CTY589798 DDU589795:DDU589798 DNQ589795:DNQ589798 DXM589795:DXM589798 EHI589795:EHI589798 ERE589795:ERE589798 FBA589795:FBA589798 FKW589795:FKW589798 FUS589795:FUS589798 GEO589795:GEO589798 GOK589795:GOK589798 GYG589795:GYG589798 HIC589795:HIC589798 HRY589795:HRY589798 IBU589795:IBU589798 ILQ589795:ILQ589798 IVM589795:IVM589798 JFI589795:JFI589798 JPE589795:JPE589798 JZA589795:JZA589798 KIW589795:KIW589798 KSS589795:KSS589798 LCO589795:LCO589798 LMK589795:LMK589798 LWG589795:LWG589798 MGC589795:MGC589798 MPY589795:MPY589798 MZU589795:MZU589798 NJQ589795:NJQ589798 NTM589795:NTM589798 ODI589795:ODI589798 ONE589795:ONE589798 OXA589795:OXA589798 PGW589795:PGW589798 PQS589795:PQS589798 QAO589795:QAO589798 QKK589795:QKK589798 QUG589795:QUG589798 REC589795:REC589798 RNY589795:RNY589798 RXU589795:RXU589798 SHQ589795:SHQ589798 SRM589795:SRM589798 TBI589795:TBI589798 TLE589795:TLE589798 TVA589795:TVA589798 UEW589795:UEW589798 UOS589795:UOS589798 UYO589795:UYO589798 VIK589795:VIK589798 VSG589795:VSG589798 WCC589795:WCC589798 WLY589795:WLY589798 WVU589795:WVU589798 A655331:A655334 JI655331:JI655334 TE655331:TE655334 ADA655331:ADA655334 AMW655331:AMW655334 AWS655331:AWS655334 BGO655331:BGO655334 BQK655331:BQK655334 CAG655331:CAG655334 CKC655331:CKC655334 CTY655331:CTY655334 DDU655331:DDU655334 DNQ655331:DNQ655334 DXM655331:DXM655334 EHI655331:EHI655334 ERE655331:ERE655334 FBA655331:FBA655334 FKW655331:FKW655334 FUS655331:FUS655334 GEO655331:GEO655334 GOK655331:GOK655334 GYG655331:GYG655334 HIC655331:HIC655334 HRY655331:HRY655334 IBU655331:IBU655334 ILQ655331:ILQ655334 IVM655331:IVM655334 JFI655331:JFI655334 JPE655331:JPE655334 JZA655331:JZA655334 KIW655331:KIW655334 KSS655331:KSS655334 LCO655331:LCO655334 LMK655331:LMK655334 LWG655331:LWG655334 MGC655331:MGC655334 MPY655331:MPY655334 MZU655331:MZU655334 NJQ655331:NJQ655334 NTM655331:NTM655334 ODI655331:ODI655334 ONE655331:ONE655334 OXA655331:OXA655334 PGW655331:PGW655334 PQS655331:PQS655334 QAO655331:QAO655334 QKK655331:QKK655334 QUG655331:QUG655334 REC655331:REC655334 RNY655331:RNY655334 RXU655331:RXU655334 SHQ655331:SHQ655334 SRM655331:SRM655334 TBI655331:TBI655334 TLE655331:TLE655334 TVA655331:TVA655334 UEW655331:UEW655334 UOS655331:UOS655334 UYO655331:UYO655334 VIK655331:VIK655334 VSG655331:VSG655334 WCC655331:WCC655334 WLY655331:WLY655334 WVU655331:WVU655334 A720867:A720870 JI720867:JI720870 TE720867:TE720870 ADA720867:ADA720870 AMW720867:AMW720870 AWS720867:AWS720870 BGO720867:BGO720870 BQK720867:BQK720870 CAG720867:CAG720870 CKC720867:CKC720870 CTY720867:CTY720870 DDU720867:DDU720870 DNQ720867:DNQ720870 DXM720867:DXM720870 EHI720867:EHI720870 ERE720867:ERE720870 FBA720867:FBA720870 FKW720867:FKW720870 FUS720867:FUS720870 GEO720867:GEO720870 GOK720867:GOK720870 GYG720867:GYG720870 HIC720867:HIC720870 HRY720867:HRY720870 IBU720867:IBU720870 ILQ720867:ILQ720870 IVM720867:IVM720870 JFI720867:JFI720870 JPE720867:JPE720870 JZA720867:JZA720870 KIW720867:KIW720870 KSS720867:KSS720870 LCO720867:LCO720870 LMK720867:LMK720870 LWG720867:LWG720870 MGC720867:MGC720870 MPY720867:MPY720870 MZU720867:MZU720870 NJQ720867:NJQ720870 NTM720867:NTM720870 ODI720867:ODI720870 ONE720867:ONE720870 OXA720867:OXA720870 PGW720867:PGW720870 PQS720867:PQS720870 QAO720867:QAO720870 QKK720867:QKK720870 QUG720867:QUG720870 REC720867:REC720870 RNY720867:RNY720870 RXU720867:RXU720870 SHQ720867:SHQ720870 SRM720867:SRM720870 TBI720867:TBI720870 TLE720867:TLE720870 TVA720867:TVA720870 UEW720867:UEW720870 UOS720867:UOS720870 UYO720867:UYO720870 VIK720867:VIK720870 VSG720867:VSG720870 WCC720867:WCC720870 WLY720867:WLY720870 WVU720867:WVU720870 A786403:A786406 JI786403:JI786406 TE786403:TE786406 ADA786403:ADA786406 AMW786403:AMW786406 AWS786403:AWS786406 BGO786403:BGO786406 BQK786403:BQK786406 CAG786403:CAG786406 CKC786403:CKC786406 CTY786403:CTY786406 DDU786403:DDU786406 DNQ786403:DNQ786406 DXM786403:DXM786406 EHI786403:EHI786406 ERE786403:ERE786406 FBA786403:FBA786406 FKW786403:FKW786406 FUS786403:FUS786406 GEO786403:GEO786406 GOK786403:GOK786406 GYG786403:GYG786406 HIC786403:HIC786406 HRY786403:HRY786406 IBU786403:IBU786406 ILQ786403:ILQ786406 IVM786403:IVM786406 JFI786403:JFI786406 JPE786403:JPE786406 JZA786403:JZA786406 KIW786403:KIW786406 KSS786403:KSS786406 LCO786403:LCO786406 LMK786403:LMK786406 LWG786403:LWG786406 MGC786403:MGC786406 MPY786403:MPY786406 MZU786403:MZU786406 NJQ786403:NJQ786406 NTM786403:NTM786406 ODI786403:ODI786406 ONE786403:ONE786406 OXA786403:OXA786406 PGW786403:PGW786406 PQS786403:PQS786406 QAO786403:QAO786406 QKK786403:QKK786406 QUG786403:QUG786406 REC786403:REC786406 RNY786403:RNY786406 RXU786403:RXU786406 SHQ786403:SHQ786406 SRM786403:SRM786406 TBI786403:TBI786406 TLE786403:TLE786406 TVA786403:TVA786406 UEW786403:UEW786406 UOS786403:UOS786406 UYO786403:UYO786406 VIK786403:VIK786406 VSG786403:VSG786406 WCC786403:WCC786406 WLY786403:WLY786406 WVU786403:WVU786406 A851939:A851942 JI851939:JI851942 TE851939:TE851942 ADA851939:ADA851942 AMW851939:AMW851942 AWS851939:AWS851942 BGO851939:BGO851942 BQK851939:BQK851942 CAG851939:CAG851942 CKC851939:CKC851942 CTY851939:CTY851942 DDU851939:DDU851942 DNQ851939:DNQ851942 DXM851939:DXM851942 EHI851939:EHI851942 ERE851939:ERE851942 FBA851939:FBA851942 FKW851939:FKW851942 FUS851939:FUS851942 GEO851939:GEO851942 GOK851939:GOK851942 GYG851939:GYG851942 HIC851939:HIC851942 HRY851939:HRY851942 IBU851939:IBU851942 ILQ851939:ILQ851942 IVM851939:IVM851942 JFI851939:JFI851942 JPE851939:JPE851942 JZA851939:JZA851942 KIW851939:KIW851942 KSS851939:KSS851942 LCO851939:LCO851942 LMK851939:LMK851942 LWG851939:LWG851942 MGC851939:MGC851942 MPY851939:MPY851942 MZU851939:MZU851942 NJQ851939:NJQ851942 NTM851939:NTM851942 ODI851939:ODI851942 ONE851939:ONE851942 OXA851939:OXA851942 PGW851939:PGW851942 PQS851939:PQS851942 QAO851939:QAO851942 QKK851939:QKK851942 QUG851939:QUG851942 REC851939:REC851942 RNY851939:RNY851942 RXU851939:RXU851942 SHQ851939:SHQ851942 SRM851939:SRM851942 TBI851939:TBI851942 TLE851939:TLE851942 TVA851939:TVA851942 UEW851939:UEW851942 UOS851939:UOS851942 UYO851939:UYO851942 VIK851939:VIK851942 VSG851939:VSG851942 WCC851939:WCC851942 WLY851939:WLY851942 WVU851939:WVU851942 A917475:A917478 JI917475:JI917478 TE917475:TE917478 ADA917475:ADA917478 AMW917475:AMW917478 AWS917475:AWS917478 BGO917475:BGO917478 BQK917475:BQK917478 CAG917475:CAG917478 CKC917475:CKC917478 CTY917475:CTY917478 DDU917475:DDU917478 DNQ917475:DNQ917478 DXM917475:DXM917478 EHI917475:EHI917478 ERE917475:ERE917478 FBA917475:FBA917478 FKW917475:FKW917478 FUS917475:FUS917478 GEO917475:GEO917478 GOK917475:GOK917478 GYG917475:GYG917478 HIC917475:HIC917478 HRY917475:HRY917478 IBU917475:IBU917478 ILQ917475:ILQ917478 IVM917475:IVM917478 JFI917475:JFI917478 JPE917475:JPE917478 JZA917475:JZA917478 KIW917475:KIW917478 KSS917475:KSS917478 LCO917475:LCO917478 LMK917475:LMK917478 LWG917475:LWG917478 MGC917475:MGC917478 MPY917475:MPY917478 MZU917475:MZU917478 NJQ917475:NJQ917478 NTM917475:NTM917478 ODI917475:ODI917478 ONE917475:ONE917478 OXA917475:OXA917478 PGW917475:PGW917478 PQS917475:PQS917478 QAO917475:QAO917478 QKK917475:QKK917478 QUG917475:QUG917478 REC917475:REC917478 RNY917475:RNY917478 RXU917475:RXU917478 SHQ917475:SHQ917478 SRM917475:SRM917478 TBI917475:TBI917478 TLE917475:TLE917478 TVA917475:TVA917478 UEW917475:UEW917478 UOS917475:UOS917478 UYO917475:UYO917478 VIK917475:VIK917478 VSG917475:VSG917478 WCC917475:WCC917478 WLY917475:WLY917478 WVU917475:WVU917478 A983011:A983014 JI983011:JI983014 TE983011:TE983014 ADA983011:ADA983014 AMW983011:AMW983014 AWS983011:AWS983014 BGO983011:BGO983014 BQK983011:BQK983014 CAG983011:CAG983014 CKC983011:CKC983014 CTY983011:CTY983014 DDU983011:DDU983014 DNQ983011:DNQ983014 DXM983011:DXM983014 EHI983011:EHI983014 ERE983011:ERE983014 FBA983011:FBA983014 FKW983011:FKW983014 FUS983011:FUS983014 GEO983011:GEO983014 GOK983011:GOK983014 GYG983011:GYG983014 HIC983011:HIC983014 HRY983011:HRY983014 IBU983011:IBU983014 ILQ983011:ILQ983014 IVM983011:IVM983014 JFI983011:JFI983014 JPE983011:JPE983014 JZA983011:JZA983014 KIW983011:KIW983014 KSS983011:KSS983014 LCO983011:LCO983014 LMK983011:LMK983014 LWG983011:LWG983014 MGC983011:MGC983014 MPY983011:MPY983014 MZU983011:MZU983014 NJQ983011:NJQ983014 NTM983011:NTM983014 ODI983011:ODI983014 ONE983011:ONE983014 OXA983011:OXA983014 PGW983011:PGW983014 PQS983011:PQS983014 QAO983011:QAO983014 QKK983011:QKK983014 QUG983011:QUG983014 REC983011:REC983014 RNY983011:RNY983014 RXU983011:RXU983014 SHQ983011:SHQ983014 SRM983011:SRM983014 TBI983011:TBI983014 TLE983011:TLE983014 TVA983011:TVA983014 UEW983011:UEW983014 UOS983011:UOS983014 UYO983011:UYO983014 VIK983011:VIK983014 VSG983011:VSG983014 WCC983011:WCC983014 WLY983011:WLY983014 WVU983011:WVU983014 A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A65496 JI65496 TE65496 ADA65496 AMW65496 AWS65496 BGO65496 BQK65496 CAG65496 CKC65496 CTY65496 DDU65496 DNQ65496 DXM65496 EHI65496 ERE65496 FBA65496 FKW65496 FUS65496 GEO65496 GOK65496 GYG65496 HIC65496 HRY65496 IBU65496 ILQ65496 IVM65496 JFI65496 JPE65496 JZA65496 KIW65496 KSS65496 LCO65496 LMK65496 LWG65496 MGC65496 MPY65496 MZU65496 NJQ65496 NTM65496 ODI65496 ONE65496 OXA65496 PGW65496 PQS65496 QAO65496 QKK65496 QUG65496 REC65496 RNY65496 RXU65496 SHQ65496 SRM65496 TBI65496 TLE65496 TVA65496 UEW65496 UOS65496 UYO65496 VIK65496 VSG65496 WCC65496 WLY65496 WVU65496 A131032 JI131032 TE131032 ADA131032 AMW131032 AWS131032 BGO131032 BQK131032 CAG131032 CKC131032 CTY131032 DDU131032 DNQ131032 DXM131032 EHI131032 ERE131032 FBA131032 FKW131032 FUS131032 GEO131032 GOK131032 GYG131032 HIC131032 HRY131032 IBU131032 ILQ131032 IVM131032 JFI131032 JPE131032 JZA131032 KIW131032 KSS131032 LCO131032 LMK131032 LWG131032 MGC131032 MPY131032 MZU131032 NJQ131032 NTM131032 ODI131032 ONE131032 OXA131032 PGW131032 PQS131032 QAO131032 QKK131032 QUG131032 REC131032 RNY131032 RXU131032 SHQ131032 SRM131032 TBI131032 TLE131032 TVA131032 UEW131032 UOS131032 UYO131032 VIK131032 VSG131032 WCC131032 WLY131032 WVU131032 A196568 JI196568 TE196568 ADA196568 AMW196568 AWS196568 BGO196568 BQK196568 CAG196568 CKC196568 CTY196568 DDU196568 DNQ196568 DXM196568 EHI196568 ERE196568 FBA196568 FKW196568 FUS196568 GEO196568 GOK196568 GYG196568 HIC196568 HRY196568 IBU196568 ILQ196568 IVM196568 JFI196568 JPE196568 JZA196568 KIW196568 KSS196568 LCO196568 LMK196568 LWG196568 MGC196568 MPY196568 MZU196568 NJQ196568 NTM196568 ODI196568 ONE196568 OXA196568 PGW196568 PQS196568 QAO196568 QKK196568 QUG196568 REC196568 RNY196568 RXU196568 SHQ196568 SRM196568 TBI196568 TLE196568 TVA196568 UEW196568 UOS196568 UYO196568 VIK196568 VSG196568 WCC196568 WLY196568 WVU196568 A262104 JI262104 TE262104 ADA262104 AMW262104 AWS262104 BGO262104 BQK262104 CAG262104 CKC262104 CTY262104 DDU262104 DNQ262104 DXM262104 EHI262104 ERE262104 FBA262104 FKW262104 FUS262104 GEO262104 GOK262104 GYG262104 HIC262104 HRY262104 IBU262104 ILQ262104 IVM262104 JFI262104 JPE262104 JZA262104 KIW262104 KSS262104 LCO262104 LMK262104 LWG262104 MGC262104 MPY262104 MZU262104 NJQ262104 NTM262104 ODI262104 ONE262104 OXA262104 PGW262104 PQS262104 QAO262104 QKK262104 QUG262104 REC262104 RNY262104 RXU262104 SHQ262104 SRM262104 TBI262104 TLE262104 TVA262104 UEW262104 UOS262104 UYO262104 VIK262104 VSG262104 WCC262104 WLY262104 WVU262104 A327640 JI327640 TE327640 ADA327640 AMW327640 AWS327640 BGO327640 BQK327640 CAG327640 CKC327640 CTY327640 DDU327640 DNQ327640 DXM327640 EHI327640 ERE327640 FBA327640 FKW327640 FUS327640 GEO327640 GOK327640 GYG327640 HIC327640 HRY327640 IBU327640 ILQ327640 IVM327640 JFI327640 JPE327640 JZA327640 KIW327640 KSS327640 LCO327640 LMK327640 LWG327640 MGC327640 MPY327640 MZU327640 NJQ327640 NTM327640 ODI327640 ONE327640 OXA327640 PGW327640 PQS327640 QAO327640 QKK327640 QUG327640 REC327640 RNY327640 RXU327640 SHQ327640 SRM327640 TBI327640 TLE327640 TVA327640 UEW327640 UOS327640 UYO327640 VIK327640 VSG327640 WCC327640 WLY327640 WVU327640 A393176 JI393176 TE393176 ADA393176 AMW393176 AWS393176 BGO393176 BQK393176 CAG393176 CKC393176 CTY393176 DDU393176 DNQ393176 DXM393176 EHI393176 ERE393176 FBA393176 FKW393176 FUS393176 GEO393176 GOK393176 GYG393176 HIC393176 HRY393176 IBU393176 ILQ393176 IVM393176 JFI393176 JPE393176 JZA393176 KIW393176 KSS393176 LCO393176 LMK393176 LWG393176 MGC393176 MPY393176 MZU393176 NJQ393176 NTM393176 ODI393176 ONE393176 OXA393176 PGW393176 PQS393176 QAO393176 QKK393176 QUG393176 REC393176 RNY393176 RXU393176 SHQ393176 SRM393176 TBI393176 TLE393176 TVA393176 UEW393176 UOS393176 UYO393176 VIK393176 VSG393176 WCC393176 WLY393176 WVU393176 A458712 JI458712 TE458712 ADA458712 AMW458712 AWS458712 BGO458712 BQK458712 CAG458712 CKC458712 CTY458712 DDU458712 DNQ458712 DXM458712 EHI458712 ERE458712 FBA458712 FKW458712 FUS458712 GEO458712 GOK458712 GYG458712 HIC458712 HRY458712 IBU458712 ILQ458712 IVM458712 JFI458712 JPE458712 JZA458712 KIW458712 KSS458712 LCO458712 LMK458712 LWG458712 MGC458712 MPY458712 MZU458712 NJQ458712 NTM458712 ODI458712 ONE458712 OXA458712 PGW458712 PQS458712 QAO458712 QKK458712 QUG458712 REC458712 RNY458712 RXU458712 SHQ458712 SRM458712 TBI458712 TLE458712 TVA458712 UEW458712 UOS458712 UYO458712 VIK458712 VSG458712 WCC458712 WLY458712 WVU458712 A524248 JI524248 TE524248 ADA524248 AMW524248 AWS524248 BGO524248 BQK524248 CAG524248 CKC524248 CTY524248 DDU524248 DNQ524248 DXM524248 EHI524248 ERE524248 FBA524248 FKW524248 FUS524248 GEO524248 GOK524248 GYG524248 HIC524248 HRY524248 IBU524248 ILQ524248 IVM524248 JFI524248 JPE524248 JZA524248 KIW524248 KSS524248 LCO524248 LMK524248 LWG524248 MGC524248 MPY524248 MZU524248 NJQ524248 NTM524248 ODI524248 ONE524248 OXA524248 PGW524248 PQS524248 QAO524248 QKK524248 QUG524248 REC524248 RNY524248 RXU524248 SHQ524248 SRM524248 TBI524248 TLE524248 TVA524248 UEW524248 UOS524248 UYO524248 VIK524248 VSG524248 WCC524248 WLY524248 WVU524248 A589784 JI589784 TE589784 ADA589784 AMW589784 AWS589784 BGO589784 BQK589784 CAG589784 CKC589784 CTY589784 DDU589784 DNQ589784 DXM589784 EHI589784 ERE589784 FBA589784 FKW589784 FUS589784 GEO589784 GOK589784 GYG589784 HIC589784 HRY589784 IBU589784 ILQ589784 IVM589784 JFI589784 JPE589784 JZA589784 KIW589784 KSS589784 LCO589784 LMK589784 LWG589784 MGC589784 MPY589784 MZU589784 NJQ589784 NTM589784 ODI589784 ONE589784 OXA589784 PGW589784 PQS589784 QAO589784 QKK589784 QUG589784 REC589784 RNY589784 RXU589784 SHQ589784 SRM589784 TBI589784 TLE589784 TVA589784 UEW589784 UOS589784 UYO589784 VIK589784 VSG589784 WCC589784 WLY589784 WVU589784 A655320 JI655320 TE655320 ADA655320 AMW655320 AWS655320 BGO655320 BQK655320 CAG655320 CKC655320 CTY655320 DDU655320 DNQ655320 DXM655320 EHI655320 ERE655320 FBA655320 FKW655320 FUS655320 GEO655320 GOK655320 GYG655320 HIC655320 HRY655320 IBU655320 ILQ655320 IVM655320 JFI655320 JPE655320 JZA655320 KIW655320 KSS655320 LCO655320 LMK655320 LWG655320 MGC655320 MPY655320 MZU655320 NJQ655320 NTM655320 ODI655320 ONE655320 OXA655320 PGW655320 PQS655320 QAO655320 QKK655320 QUG655320 REC655320 RNY655320 RXU655320 SHQ655320 SRM655320 TBI655320 TLE655320 TVA655320 UEW655320 UOS655320 UYO655320 VIK655320 VSG655320 WCC655320 WLY655320 WVU655320 A720856 JI720856 TE720856 ADA720856 AMW720856 AWS720856 BGO720856 BQK720856 CAG720856 CKC720856 CTY720856 DDU720856 DNQ720856 DXM720856 EHI720856 ERE720856 FBA720856 FKW720856 FUS720856 GEO720856 GOK720856 GYG720856 HIC720856 HRY720856 IBU720856 ILQ720856 IVM720856 JFI720856 JPE720856 JZA720856 KIW720856 KSS720856 LCO720856 LMK720856 LWG720856 MGC720856 MPY720856 MZU720856 NJQ720856 NTM720856 ODI720856 ONE720856 OXA720856 PGW720856 PQS720856 QAO720856 QKK720856 QUG720856 REC720856 RNY720856 RXU720856 SHQ720856 SRM720856 TBI720856 TLE720856 TVA720856 UEW720856 UOS720856 UYO720856 VIK720856 VSG720856 WCC720856 WLY720856 WVU720856 A786392 JI786392 TE786392 ADA786392 AMW786392 AWS786392 BGO786392 BQK786392 CAG786392 CKC786392 CTY786392 DDU786392 DNQ786392 DXM786392 EHI786392 ERE786392 FBA786392 FKW786392 FUS786392 GEO786392 GOK786392 GYG786392 HIC786392 HRY786392 IBU786392 ILQ786392 IVM786392 JFI786392 JPE786392 JZA786392 KIW786392 KSS786392 LCO786392 LMK786392 LWG786392 MGC786392 MPY786392 MZU786392 NJQ786392 NTM786392 ODI786392 ONE786392 OXA786392 PGW786392 PQS786392 QAO786392 QKK786392 QUG786392 REC786392 RNY786392 RXU786392 SHQ786392 SRM786392 TBI786392 TLE786392 TVA786392 UEW786392 UOS786392 UYO786392 VIK786392 VSG786392 WCC786392 WLY786392 WVU786392 A851928 JI851928 TE851928 ADA851928 AMW851928 AWS851928 BGO851928 BQK851928 CAG851928 CKC851928 CTY851928 DDU851928 DNQ851928 DXM851928 EHI851928 ERE851928 FBA851928 FKW851928 FUS851928 GEO851928 GOK851928 GYG851928 HIC851928 HRY851928 IBU851928 ILQ851928 IVM851928 JFI851928 JPE851928 JZA851928 KIW851928 KSS851928 LCO851928 LMK851928 LWG851928 MGC851928 MPY851928 MZU851928 NJQ851928 NTM851928 ODI851928 ONE851928 OXA851928 PGW851928 PQS851928 QAO851928 QKK851928 QUG851928 REC851928 RNY851928 RXU851928 SHQ851928 SRM851928 TBI851928 TLE851928 TVA851928 UEW851928 UOS851928 UYO851928 VIK851928 VSG851928 WCC851928 WLY851928 WVU851928 A917464 JI917464 TE917464 ADA917464 AMW917464 AWS917464 BGO917464 BQK917464 CAG917464 CKC917464 CTY917464 DDU917464 DNQ917464 DXM917464 EHI917464 ERE917464 FBA917464 FKW917464 FUS917464 GEO917464 GOK917464 GYG917464 HIC917464 HRY917464 IBU917464 ILQ917464 IVM917464 JFI917464 JPE917464 JZA917464 KIW917464 KSS917464 LCO917464 LMK917464 LWG917464 MGC917464 MPY917464 MZU917464 NJQ917464 NTM917464 ODI917464 ONE917464 OXA917464 PGW917464 PQS917464 QAO917464 QKK917464 QUG917464 REC917464 RNY917464 RXU917464 SHQ917464 SRM917464 TBI917464 TLE917464 TVA917464 UEW917464 UOS917464 UYO917464 VIK917464 VSG917464 WCC917464 WLY917464 WVU917464 A983000 JI983000 TE983000 ADA983000 AMW983000 AWS983000 BGO983000 BQK983000 CAG983000 CKC983000 CTY983000 DDU983000 DNQ983000 DXM983000 EHI983000 ERE983000 FBA983000 FKW983000 FUS983000 GEO983000 GOK983000 GYG983000 HIC983000 HRY983000 IBU983000 ILQ983000 IVM983000 JFI983000 JPE983000 JZA983000 KIW983000 KSS983000 LCO983000 LMK983000 LWG983000 MGC983000 MPY983000 MZU983000 NJQ983000 NTM983000 ODI983000 ONE983000 OXA983000 PGW983000 PQS983000 QAO983000 QKK983000 QUG983000 REC983000 RNY983000 RXU983000 SHQ983000 SRM983000 TBI983000 TLE983000 TVA983000 UEW983000 UOS983000 UYO983000 VIK983000 VSG983000 WCC983000 WLY983000 WVU983000 A65491:A65492 JI65491:JI65492 TE65491:TE65492 ADA65491:ADA65492 AMW65491:AMW65492 AWS65491:AWS65492 BGO65491:BGO65492 BQK65491:BQK65492 CAG65491:CAG65492 CKC65491:CKC65492 CTY65491:CTY65492 DDU65491:DDU65492 DNQ65491:DNQ65492 DXM65491:DXM65492 EHI65491:EHI65492 ERE65491:ERE65492 FBA65491:FBA65492 FKW65491:FKW65492 FUS65491:FUS65492 GEO65491:GEO65492 GOK65491:GOK65492 GYG65491:GYG65492 HIC65491:HIC65492 HRY65491:HRY65492 IBU65491:IBU65492 ILQ65491:ILQ65492 IVM65491:IVM65492 JFI65491:JFI65492 JPE65491:JPE65492 JZA65491:JZA65492 KIW65491:KIW65492 KSS65491:KSS65492 LCO65491:LCO65492 LMK65491:LMK65492 LWG65491:LWG65492 MGC65491:MGC65492 MPY65491:MPY65492 MZU65491:MZU65492 NJQ65491:NJQ65492 NTM65491:NTM65492 ODI65491:ODI65492 ONE65491:ONE65492 OXA65491:OXA65492 PGW65491:PGW65492 PQS65491:PQS65492 QAO65491:QAO65492 QKK65491:QKK65492 QUG65491:QUG65492 REC65491:REC65492 RNY65491:RNY65492 RXU65491:RXU65492 SHQ65491:SHQ65492 SRM65491:SRM65492 TBI65491:TBI65492 TLE65491:TLE65492 TVA65491:TVA65492 UEW65491:UEW65492 UOS65491:UOS65492 UYO65491:UYO65492 VIK65491:VIK65492 VSG65491:VSG65492 WCC65491:WCC65492 WLY65491:WLY65492 WVU65491:WVU65492 A131027:A131028 JI131027:JI131028 TE131027:TE131028 ADA131027:ADA131028 AMW131027:AMW131028 AWS131027:AWS131028 BGO131027:BGO131028 BQK131027:BQK131028 CAG131027:CAG131028 CKC131027:CKC131028 CTY131027:CTY131028 DDU131027:DDU131028 DNQ131027:DNQ131028 DXM131027:DXM131028 EHI131027:EHI131028 ERE131027:ERE131028 FBA131027:FBA131028 FKW131027:FKW131028 FUS131027:FUS131028 GEO131027:GEO131028 GOK131027:GOK131028 GYG131027:GYG131028 HIC131027:HIC131028 HRY131027:HRY131028 IBU131027:IBU131028 ILQ131027:ILQ131028 IVM131027:IVM131028 JFI131027:JFI131028 JPE131027:JPE131028 JZA131027:JZA131028 KIW131027:KIW131028 KSS131027:KSS131028 LCO131027:LCO131028 LMK131027:LMK131028 LWG131027:LWG131028 MGC131027:MGC131028 MPY131027:MPY131028 MZU131027:MZU131028 NJQ131027:NJQ131028 NTM131027:NTM131028 ODI131027:ODI131028 ONE131027:ONE131028 OXA131027:OXA131028 PGW131027:PGW131028 PQS131027:PQS131028 QAO131027:QAO131028 QKK131027:QKK131028 QUG131027:QUG131028 REC131027:REC131028 RNY131027:RNY131028 RXU131027:RXU131028 SHQ131027:SHQ131028 SRM131027:SRM131028 TBI131027:TBI131028 TLE131027:TLE131028 TVA131027:TVA131028 UEW131027:UEW131028 UOS131027:UOS131028 UYO131027:UYO131028 VIK131027:VIK131028 VSG131027:VSG131028 WCC131027:WCC131028 WLY131027:WLY131028 WVU131027:WVU131028 A196563:A196564 JI196563:JI196564 TE196563:TE196564 ADA196563:ADA196564 AMW196563:AMW196564 AWS196563:AWS196564 BGO196563:BGO196564 BQK196563:BQK196564 CAG196563:CAG196564 CKC196563:CKC196564 CTY196563:CTY196564 DDU196563:DDU196564 DNQ196563:DNQ196564 DXM196563:DXM196564 EHI196563:EHI196564 ERE196563:ERE196564 FBA196563:FBA196564 FKW196563:FKW196564 FUS196563:FUS196564 GEO196563:GEO196564 GOK196563:GOK196564 GYG196563:GYG196564 HIC196563:HIC196564 HRY196563:HRY196564 IBU196563:IBU196564 ILQ196563:ILQ196564 IVM196563:IVM196564 JFI196563:JFI196564 JPE196563:JPE196564 JZA196563:JZA196564 KIW196563:KIW196564 KSS196563:KSS196564 LCO196563:LCO196564 LMK196563:LMK196564 LWG196563:LWG196564 MGC196563:MGC196564 MPY196563:MPY196564 MZU196563:MZU196564 NJQ196563:NJQ196564 NTM196563:NTM196564 ODI196563:ODI196564 ONE196563:ONE196564 OXA196563:OXA196564 PGW196563:PGW196564 PQS196563:PQS196564 QAO196563:QAO196564 QKK196563:QKK196564 QUG196563:QUG196564 REC196563:REC196564 RNY196563:RNY196564 RXU196563:RXU196564 SHQ196563:SHQ196564 SRM196563:SRM196564 TBI196563:TBI196564 TLE196563:TLE196564 TVA196563:TVA196564 UEW196563:UEW196564 UOS196563:UOS196564 UYO196563:UYO196564 VIK196563:VIK196564 VSG196563:VSG196564 WCC196563:WCC196564 WLY196563:WLY196564 WVU196563:WVU196564 A262099:A262100 JI262099:JI262100 TE262099:TE262100 ADA262099:ADA262100 AMW262099:AMW262100 AWS262099:AWS262100 BGO262099:BGO262100 BQK262099:BQK262100 CAG262099:CAG262100 CKC262099:CKC262100 CTY262099:CTY262100 DDU262099:DDU262100 DNQ262099:DNQ262100 DXM262099:DXM262100 EHI262099:EHI262100 ERE262099:ERE262100 FBA262099:FBA262100 FKW262099:FKW262100 FUS262099:FUS262100 GEO262099:GEO262100 GOK262099:GOK262100 GYG262099:GYG262100 HIC262099:HIC262100 HRY262099:HRY262100 IBU262099:IBU262100 ILQ262099:ILQ262100 IVM262099:IVM262100 JFI262099:JFI262100 JPE262099:JPE262100 JZA262099:JZA262100 KIW262099:KIW262100 KSS262099:KSS262100 LCO262099:LCO262100 LMK262099:LMK262100 LWG262099:LWG262100 MGC262099:MGC262100 MPY262099:MPY262100 MZU262099:MZU262100 NJQ262099:NJQ262100 NTM262099:NTM262100 ODI262099:ODI262100 ONE262099:ONE262100 OXA262099:OXA262100 PGW262099:PGW262100 PQS262099:PQS262100 QAO262099:QAO262100 QKK262099:QKK262100 QUG262099:QUG262100 REC262099:REC262100 RNY262099:RNY262100 RXU262099:RXU262100 SHQ262099:SHQ262100 SRM262099:SRM262100 TBI262099:TBI262100 TLE262099:TLE262100 TVA262099:TVA262100 UEW262099:UEW262100 UOS262099:UOS262100 UYO262099:UYO262100 VIK262099:VIK262100 VSG262099:VSG262100 WCC262099:WCC262100 WLY262099:WLY262100 WVU262099:WVU262100 A327635:A327636 JI327635:JI327636 TE327635:TE327636 ADA327635:ADA327636 AMW327635:AMW327636 AWS327635:AWS327636 BGO327635:BGO327636 BQK327635:BQK327636 CAG327635:CAG327636 CKC327635:CKC327636 CTY327635:CTY327636 DDU327635:DDU327636 DNQ327635:DNQ327636 DXM327635:DXM327636 EHI327635:EHI327636 ERE327635:ERE327636 FBA327635:FBA327636 FKW327635:FKW327636 FUS327635:FUS327636 GEO327635:GEO327636 GOK327635:GOK327636 GYG327635:GYG327636 HIC327635:HIC327636 HRY327635:HRY327636 IBU327635:IBU327636 ILQ327635:ILQ327636 IVM327635:IVM327636 JFI327635:JFI327636 JPE327635:JPE327636 JZA327635:JZA327636 KIW327635:KIW327636 KSS327635:KSS327636 LCO327635:LCO327636 LMK327635:LMK327636 LWG327635:LWG327636 MGC327635:MGC327636 MPY327635:MPY327636 MZU327635:MZU327636 NJQ327635:NJQ327636 NTM327635:NTM327636 ODI327635:ODI327636 ONE327635:ONE327636 OXA327635:OXA327636 PGW327635:PGW327636 PQS327635:PQS327636 QAO327635:QAO327636 QKK327635:QKK327636 QUG327635:QUG327636 REC327635:REC327636 RNY327635:RNY327636 RXU327635:RXU327636 SHQ327635:SHQ327636 SRM327635:SRM327636 TBI327635:TBI327636 TLE327635:TLE327636 TVA327635:TVA327636 UEW327635:UEW327636 UOS327635:UOS327636 UYO327635:UYO327636 VIK327635:VIK327636 VSG327635:VSG327636 WCC327635:WCC327636 WLY327635:WLY327636 WVU327635:WVU327636 A393171:A393172 JI393171:JI393172 TE393171:TE393172 ADA393171:ADA393172 AMW393171:AMW393172 AWS393171:AWS393172 BGO393171:BGO393172 BQK393171:BQK393172 CAG393171:CAG393172 CKC393171:CKC393172 CTY393171:CTY393172 DDU393171:DDU393172 DNQ393171:DNQ393172 DXM393171:DXM393172 EHI393171:EHI393172 ERE393171:ERE393172 FBA393171:FBA393172 FKW393171:FKW393172 FUS393171:FUS393172 GEO393171:GEO393172 GOK393171:GOK393172 GYG393171:GYG393172 HIC393171:HIC393172 HRY393171:HRY393172 IBU393171:IBU393172 ILQ393171:ILQ393172 IVM393171:IVM393172 JFI393171:JFI393172 JPE393171:JPE393172 JZA393171:JZA393172 KIW393171:KIW393172 KSS393171:KSS393172 LCO393171:LCO393172 LMK393171:LMK393172 LWG393171:LWG393172 MGC393171:MGC393172 MPY393171:MPY393172 MZU393171:MZU393172 NJQ393171:NJQ393172 NTM393171:NTM393172 ODI393171:ODI393172 ONE393171:ONE393172 OXA393171:OXA393172 PGW393171:PGW393172 PQS393171:PQS393172 QAO393171:QAO393172 QKK393171:QKK393172 QUG393171:QUG393172 REC393171:REC393172 RNY393171:RNY393172 RXU393171:RXU393172 SHQ393171:SHQ393172 SRM393171:SRM393172 TBI393171:TBI393172 TLE393171:TLE393172 TVA393171:TVA393172 UEW393171:UEW393172 UOS393171:UOS393172 UYO393171:UYO393172 VIK393171:VIK393172 VSG393171:VSG393172 WCC393171:WCC393172 WLY393171:WLY393172 WVU393171:WVU393172 A458707:A458708 JI458707:JI458708 TE458707:TE458708 ADA458707:ADA458708 AMW458707:AMW458708 AWS458707:AWS458708 BGO458707:BGO458708 BQK458707:BQK458708 CAG458707:CAG458708 CKC458707:CKC458708 CTY458707:CTY458708 DDU458707:DDU458708 DNQ458707:DNQ458708 DXM458707:DXM458708 EHI458707:EHI458708 ERE458707:ERE458708 FBA458707:FBA458708 FKW458707:FKW458708 FUS458707:FUS458708 GEO458707:GEO458708 GOK458707:GOK458708 GYG458707:GYG458708 HIC458707:HIC458708 HRY458707:HRY458708 IBU458707:IBU458708 ILQ458707:ILQ458708 IVM458707:IVM458708 JFI458707:JFI458708 JPE458707:JPE458708 JZA458707:JZA458708 KIW458707:KIW458708 KSS458707:KSS458708 LCO458707:LCO458708 LMK458707:LMK458708 LWG458707:LWG458708 MGC458707:MGC458708 MPY458707:MPY458708 MZU458707:MZU458708 NJQ458707:NJQ458708 NTM458707:NTM458708 ODI458707:ODI458708 ONE458707:ONE458708 OXA458707:OXA458708 PGW458707:PGW458708 PQS458707:PQS458708 QAO458707:QAO458708 QKK458707:QKK458708 QUG458707:QUG458708 REC458707:REC458708 RNY458707:RNY458708 RXU458707:RXU458708 SHQ458707:SHQ458708 SRM458707:SRM458708 TBI458707:TBI458708 TLE458707:TLE458708 TVA458707:TVA458708 UEW458707:UEW458708 UOS458707:UOS458708 UYO458707:UYO458708 VIK458707:VIK458708 VSG458707:VSG458708 WCC458707:WCC458708 WLY458707:WLY458708 WVU458707:WVU458708 A524243:A524244 JI524243:JI524244 TE524243:TE524244 ADA524243:ADA524244 AMW524243:AMW524244 AWS524243:AWS524244 BGO524243:BGO524244 BQK524243:BQK524244 CAG524243:CAG524244 CKC524243:CKC524244 CTY524243:CTY524244 DDU524243:DDU524244 DNQ524243:DNQ524244 DXM524243:DXM524244 EHI524243:EHI524244 ERE524243:ERE524244 FBA524243:FBA524244 FKW524243:FKW524244 FUS524243:FUS524244 GEO524243:GEO524244 GOK524243:GOK524244 GYG524243:GYG524244 HIC524243:HIC524244 HRY524243:HRY524244 IBU524243:IBU524244 ILQ524243:ILQ524244 IVM524243:IVM524244 JFI524243:JFI524244 JPE524243:JPE524244 JZA524243:JZA524244 KIW524243:KIW524244 KSS524243:KSS524244 LCO524243:LCO524244 LMK524243:LMK524244 LWG524243:LWG524244 MGC524243:MGC524244 MPY524243:MPY524244 MZU524243:MZU524244 NJQ524243:NJQ524244 NTM524243:NTM524244 ODI524243:ODI524244 ONE524243:ONE524244 OXA524243:OXA524244 PGW524243:PGW524244 PQS524243:PQS524244 QAO524243:QAO524244 QKK524243:QKK524244 QUG524243:QUG524244 REC524243:REC524244 RNY524243:RNY524244 RXU524243:RXU524244 SHQ524243:SHQ524244 SRM524243:SRM524244 TBI524243:TBI524244 TLE524243:TLE524244 TVA524243:TVA524244 UEW524243:UEW524244 UOS524243:UOS524244 UYO524243:UYO524244 VIK524243:VIK524244 VSG524243:VSG524244 WCC524243:WCC524244 WLY524243:WLY524244 WVU524243:WVU524244 A589779:A589780 JI589779:JI589780 TE589779:TE589780 ADA589779:ADA589780 AMW589779:AMW589780 AWS589779:AWS589780 BGO589779:BGO589780 BQK589779:BQK589780 CAG589779:CAG589780 CKC589779:CKC589780 CTY589779:CTY589780 DDU589779:DDU589780 DNQ589779:DNQ589780 DXM589779:DXM589780 EHI589779:EHI589780 ERE589779:ERE589780 FBA589779:FBA589780 FKW589779:FKW589780 FUS589779:FUS589780 GEO589779:GEO589780 GOK589779:GOK589780 GYG589779:GYG589780 HIC589779:HIC589780 HRY589779:HRY589780 IBU589779:IBU589780 ILQ589779:ILQ589780 IVM589779:IVM589780 JFI589779:JFI589780 JPE589779:JPE589780 JZA589779:JZA589780 KIW589779:KIW589780 KSS589779:KSS589780 LCO589779:LCO589780 LMK589779:LMK589780 LWG589779:LWG589780 MGC589779:MGC589780 MPY589779:MPY589780 MZU589779:MZU589780 NJQ589779:NJQ589780 NTM589779:NTM589780 ODI589779:ODI589780 ONE589779:ONE589780 OXA589779:OXA589780 PGW589779:PGW589780 PQS589779:PQS589780 QAO589779:QAO589780 QKK589779:QKK589780 QUG589779:QUG589780 REC589779:REC589780 RNY589779:RNY589780 RXU589779:RXU589780 SHQ589779:SHQ589780 SRM589779:SRM589780 TBI589779:TBI589780 TLE589779:TLE589780 TVA589779:TVA589780 UEW589779:UEW589780 UOS589779:UOS589780 UYO589779:UYO589780 VIK589779:VIK589780 VSG589779:VSG589780 WCC589779:WCC589780 WLY589779:WLY589780 WVU589779:WVU589780 A655315:A655316 JI655315:JI655316 TE655315:TE655316 ADA655315:ADA655316 AMW655315:AMW655316 AWS655315:AWS655316 BGO655315:BGO655316 BQK655315:BQK655316 CAG655315:CAG655316 CKC655315:CKC655316 CTY655315:CTY655316 DDU655315:DDU655316 DNQ655315:DNQ655316 DXM655315:DXM655316 EHI655315:EHI655316 ERE655315:ERE655316 FBA655315:FBA655316 FKW655315:FKW655316 FUS655315:FUS655316 GEO655315:GEO655316 GOK655315:GOK655316 GYG655315:GYG655316 HIC655315:HIC655316 HRY655315:HRY655316 IBU655315:IBU655316 ILQ655315:ILQ655316 IVM655315:IVM655316 JFI655315:JFI655316 JPE655315:JPE655316 JZA655315:JZA655316 KIW655315:KIW655316 KSS655315:KSS655316 LCO655315:LCO655316 LMK655315:LMK655316 LWG655315:LWG655316 MGC655315:MGC655316 MPY655315:MPY655316 MZU655315:MZU655316 NJQ655315:NJQ655316 NTM655315:NTM655316 ODI655315:ODI655316 ONE655315:ONE655316 OXA655315:OXA655316 PGW655315:PGW655316 PQS655315:PQS655316 QAO655315:QAO655316 QKK655315:QKK655316 QUG655315:QUG655316 REC655315:REC655316 RNY655315:RNY655316 RXU655315:RXU655316 SHQ655315:SHQ655316 SRM655315:SRM655316 TBI655315:TBI655316 TLE655315:TLE655316 TVA655315:TVA655316 UEW655315:UEW655316 UOS655315:UOS655316 UYO655315:UYO655316 VIK655315:VIK655316 VSG655315:VSG655316 WCC655315:WCC655316 WLY655315:WLY655316 WVU655315:WVU655316 A720851:A720852 JI720851:JI720852 TE720851:TE720852 ADA720851:ADA720852 AMW720851:AMW720852 AWS720851:AWS720852 BGO720851:BGO720852 BQK720851:BQK720852 CAG720851:CAG720852 CKC720851:CKC720852 CTY720851:CTY720852 DDU720851:DDU720852 DNQ720851:DNQ720852 DXM720851:DXM720852 EHI720851:EHI720852 ERE720851:ERE720852 FBA720851:FBA720852 FKW720851:FKW720852 FUS720851:FUS720852 GEO720851:GEO720852 GOK720851:GOK720852 GYG720851:GYG720852 HIC720851:HIC720852 HRY720851:HRY720852 IBU720851:IBU720852 ILQ720851:ILQ720852 IVM720851:IVM720852 JFI720851:JFI720852 JPE720851:JPE720852 JZA720851:JZA720852 KIW720851:KIW720852 KSS720851:KSS720852 LCO720851:LCO720852 LMK720851:LMK720852 LWG720851:LWG720852 MGC720851:MGC720852 MPY720851:MPY720852 MZU720851:MZU720852 NJQ720851:NJQ720852 NTM720851:NTM720852 ODI720851:ODI720852 ONE720851:ONE720852 OXA720851:OXA720852 PGW720851:PGW720852 PQS720851:PQS720852 QAO720851:QAO720852 QKK720851:QKK720852 QUG720851:QUG720852 REC720851:REC720852 RNY720851:RNY720852 RXU720851:RXU720852 SHQ720851:SHQ720852 SRM720851:SRM720852 TBI720851:TBI720852 TLE720851:TLE720852 TVA720851:TVA720852 UEW720851:UEW720852 UOS720851:UOS720852 UYO720851:UYO720852 VIK720851:VIK720852 VSG720851:VSG720852 WCC720851:WCC720852 WLY720851:WLY720852 WVU720851:WVU720852 A786387:A786388 JI786387:JI786388 TE786387:TE786388 ADA786387:ADA786388 AMW786387:AMW786388 AWS786387:AWS786388 BGO786387:BGO786388 BQK786387:BQK786388 CAG786387:CAG786388 CKC786387:CKC786388 CTY786387:CTY786388 DDU786387:DDU786388 DNQ786387:DNQ786388 DXM786387:DXM786388 EHI786387:EHI786388 ERE786387:ERE786388 FBA786387:FBA786388 FKW786387:FKW786388 FUS786387:FUS786388 GEO786387:GEO786388 GOK786387:GOK786388 GYG786387:GYG786388 HIC786387:HIC786388 HRY786387:HRY786388 IBU786387:IBU786388 ILQ786387:ILQ786388 IVM786387:IVM786388 JFI786387:JFI786388 JPE786387:JPE786388 JZA786387:JZA786388 KIW786387:KIW786388 KSS786387:KSS786388 LCO786387:LCO786388 LMK786387:LMK786388 LWG786387:LWG786388 MGC786387:MGC786388 MPY786387:MPY786388 MZU786387:MZU786388 NJQ786387:NJQ786388 NTM786387:NTM786388 ODI786387:ODI786388 ONE786387:ONE786388 OXA786387:OXA786388 PGW786387:PGW786388 PQS786387:PQS786388 QAO786387:QAO786388 QKK786387:QKK786388 QUG786387:QUG786388 REC786387:REC786388 RNY786387:RNY786388 RXU786387:RXU786388 SHQ786387:SHQ786388 SRM786387:SRM786388 TBI786387:TBI786388 TLE786387:TLE786388 TVA786387:TVA786388 UEW786387:UEW786388 UOS786387:UOS786388 UYO786387:UYO786388 VIK786387:VIK786388 VSG786387:VSG786388 WCC786387:WCC786388 WLY786387:WLY786388 WVU786387:WVU786388 A851923:A851924 JI851923:JI851924 TE851923:TE851924 ADA851923:ADA851924 AMW851923:AMW851924 AWS851923:AWS851924 BGO851923:BGO851924 BQK851923:BQK851924 CAG851923:CAG851924 CKC851923:CKC851924 CTY851923:CTY851924 DDU851923:DDU851924 DNQ851923:DNQ851924 DXM851923:DXM851924 EHI851923:EHI851924 ERE851923:ERE851924 FBA851923:FBA851924 FKW851923:FKW851924 FUS851923:FUS851924 GEO851923:GEO851924 GOK851923:GOK851924 GYG851923:GYG851924 HIC851923:HIC851924 HRY851923:HRY851924 IBU851923:IBU851924 ILQ851923:ILQ851924 IVM851923:IVM851924 JFI851923:JFI851924 JPE851923:JPE851924 JZA851923:JZA851924 KIW851923:KIW851924 KSS851923:KSS851924 LCO851923:LCO851924 LMK851923:LMK851924 LWG851923:LWG851924 MGC851923:MGC851924 MPY851923:MPY851924 MZU851923:MZU851924 NJQ851923:NJQ851924 NTM851923:NTM851924 ODI851923:ODI851924 ONE851923:ONE851924 OXA851923:OXA851924 PGW851923:PGW851924 PQS851923:PQS851924 QAO851923:QAO851924 QKK851923:QKK851924 QUG851923:QUG851924 REC851923:REC851924 RNY851923:RNY851924 RXU851923:RXU851924 SHQ851923:SHQ851924 SRM851923:SRM851924 TBI851923:TBI851924 TLE851923:TLE851924 TVA851923:TVA851924 UEW851923:UEW851924 UOS851923:UOS851924 UYO851923:UYO851924 VIK851923:VIK851924 VSG851923:VSG851924 WCC851923:WCC851924 WLY851923:WLY851924 WVU851923:WVU851924 A917459:A917460 JI917459:JI917460 TE917459:TE917460 ADA917459:ADA917460 AMW917459:AMW917460 AWS917459:AWS917460 BGO917459:BGO917460 BQK917459:BQK917460 CAG917459:CAG917460 CKC917459:CKC917460 CTY917459:CTY917460 DDU917459:DDU917460 DNQ917459:DNQ917460 DXM917459:DXM917460 EHI917459:EHI917460 ERE917459:ERE917460 FBA917459:FBA917460 FKW917459:FKW917460 FUS917459:FUS917460 GEO917459:GEO917460 GOK917459:GOK917460 GYG917459:GYG917460 HIC917459:HIC917460 HRY917459:HRY917460 IBU917459:IBU917460 ILQ917459:ILQ917460 IVM917459:IVM917460 JFI917459:JFI917460 JPE917459:JPE917460 JZA917459:JZA917460 KIW917459:KIW917460 KSS917459:KSS917460 LCO917459:LCO917460 LMK917459:LMK917460 LWG917459:LWG917460 MGC917459:MGC917460 MPY917459:MPY917460 MZU917459:MZU917460 NJQ917459:NJQ917460 NTM917459:NTM917460 ODI917459:ODI917460 ONE917459:ONE917460 OXA917459:OXA917460 PGW917459:PGW917460 PQS917459:PQS917460 QAO917459:QAO917460 QKK917459:QKK917460 QUG917459:QUG917460 REC917459:REC917460 RNY917459:RNY917460 RXU917459:RXU917460 SHQ917459:SHQ917460 SRM917459:SRM917460 TBI917459:TBI917460 TLE917459:TLE917460 TVA917459:TVA917460 UEW917459:UEW917460 UOS917459:UOS917460 UYO917459:UYO917460 VIK917459:VIK917460 VSG917459:VSG917460 WCC917459:WCC917460 WLY917459:WLY917460 WVU917459:WVU917460 A982995:A982996 JI982995:JI982996 TE982995:TE982996 ADA982995:ADA982996 AMW982995:AMW982996 AWS982995:AWS982996 BGO982995:BGO982996 BQK982995:BQK982996 CAG982995:CAG982996 CKC982995:CKC982996 CTY982995:CTY982996 DDU982995:DDU982996 DNQ982995:DNQ982996 DXM982995:DXM982996 EHI982995:EHI982996 ERE982995:ERE982996 FBA982995:FBA982996 FKW982995:FKW982996 FUS982995:FUS982996 GEO982995:GEO982996 GOK982995:GOK982996 GYG982995:GYG982996 HIC982995:HIC982996 HRY982995:HRY982996 IBU982995:IBU982996 ILQ982995:ILQ982996 IVM982995:IVM982996 JFI982995:JFI982996 JPE982995:JPE982996 JZA982995:JZA982996 KIW982995:KIW982996 KSS982995:KSS982996 LCO982995:LCO982996 LMK982995:LMK982996 LWG982995:LWG982996 MGC982995:MGC982996 MPY982995:MPY982996 MZU982995:MZU982996 NJQ982995:NJQ982996 NTM982995:NTM982996 ODI982995:ODI982996 ONE982995:ONE982996 OXA982995:OXA982996 PGW982995:PGW982996 PQS982995:PQS982996 QAO982995:QAO982996 QKK982995:QKK982996 QUG982995:QUG982996 REC982995:REC982996 RNY982995:RNY982996 RXU982995:RXU982996 SHQ982995:SHQ982996 SRM982995:SRM982996 TBI982995:TBI982996 TLE982995:TLE982996 TVA982995:TVA982996 UEW982995:UEW982996 UOS982995:UOS982996 UYO982995:UYO982996 VIK982995:VIK982996 VSG982995:VSG982996 WCC982995:WCC982996 WLY982995:WLY982996 WVU982995:WVU982996 A65514:A65517 JI65514:JI65517 TE65514:TE65517 ADA65514:ADA65517 AMW65514:AMW65517 AWS65514:AWS65517 BGO65514:BGO65517 BQK65514:BQK65517 CAG65514:CAG65517 CKC65514:CKC65517 CTY65514:CTY65517 DDU65514:DDU65517 DNQ65514:DNQ65517 DXM65514:DXM65517 EHI65514:EHI65517 ERE65514:ERE65517 FBA65514:FBA65517 FKW65514:FKW65517 FUS65514:FUS65517 GEO65514:GEO65517 GOK65514:GOK65517 GYG65514:GYG65517 HIC65514:HIC65517 HRY65514:HRY65517 IBU65514:IBU65517 ILQ65514:ILQ65517 IVM65514:IVM65517 JFI65514:JFI65517 JPE65514:JPE65517 JZA65514:JZA65517 KIW65514:KIW65517 KSS65514:KSS65517 LCO65514:LCO65517 LMK65514:LMK65517 LWG65514:LWG65517 MGC65514:MGC65517 MPY65514:MPY65517 MZU65514:MZU65517 NJQ65514:NJQ65517 NTM65514:NTM65517 ODI65514:ODI65517 ONE65514:ONE65517 OXA65514:OXA65517 PGW65514:PGW65517 PQS65514:PQS65517 QAO65514:QAO65517 QKK65514:QKK65517 QUG65514:QUG65517 REC65514:REC65517 RNY65514:RNY65517 RXU65514:RXU65517 SHQ65514:SHQ65517 SRM65514:SRM65517 TBI65514:TBI65517 TLE65514:TLE65517 TVA65514:TVA65517 UEW65514:UEW65517 UOS65514:UOS65517 UYO65514:UYO65517 VIK65514:VIK65517 VSG65514:VSG65517 WCC65514:WCC65517 WLY65514:WLY65517 WVU65514:WVU65517 A131050:A131053 JI131050:JI131053 TE131050:TE131053 ADA131050:ADA131053 AMW131050:AMW131053 AWS131050:AWS131053 BGO131050:BGO131053 BQK131050:BQK131053 CAG131050:CAG131053 CKC131050:CKC131053 CTY131050:CTY131053 DDU131050:DDU131053 DNQ131050:DNQ131053 DXM131050:DXM131053 EHI131050:EHI131053 ERE131050:ERE131053 FBA131050:FBA131053 FKW131050:FKW131053 FUS131050:FUS131053 GEO131050:GEO131053 GOK131050:GOK131053 GYG131050:GYG131053 HIC131050:HIC131053 HRY131050:HRY131053 IBU131050:IBU131053 ILQ131050:ILQ131053 IVM131050:IVM131053 JFI131050:JFI131053 JPE131050:JPE131053 JZA131050:JZA131053 KIW131050:KIW131053 KSS131050:KSS131053 LCO131050:LCO131053 LMK131050:LMK131053 LWG131050:LWG131053 MGC131050:MGC131053 MPY131050:MPY131053 MZU131050:MZU131053 NJQ131050:NJQ131053 NTM131050:NTM131053 ODI131050:ODI131053 ONE131050:ONE131053 OXA131050:OXA131053 PGW131050:PGW131053 PQS131050:PQS131053 QAO131050:QAO131053 QKK131050:QKK131053 QUG131050:QUG131053 REC131050:REC131053 RNY131050:RNY131053 RXU131050:RXU131053 SHQ131050:SHQ131053 SRM131050:SRM131053 TBI131050:TBI131053 TLE131050:TLE131053 TVA131050:TVA131053 UEW131050:UEW131053 UOS131050:UOS131053 UYO131050:UYO131053 VIK131050:VIK131053 VSG131050:VSG131053 WCC131050:WCC131053 WLY131050:WLY131053 WVU131050:WVU131053 A196586:A196589 JI196586:JI196589 TE196586:TE196589 ADA196586:ADA196589 AMW196586:AMW196589 AWS196586:AWS196589 BGO196586:BGO196589 BQK196586:BQK196589 CAG196586:CAG196589 CKC196586:CKC196589 CTY196586:CTY196589 DDU196586:DDU196589 DNQ196586:DNQ196589 DXM196586:DXM196589 EHI196586:EHI196589 ERE196586:ERE196589 FBA196586:FBA196589 FKW196586:FKW196589 FUS196586:FUS196589 GEO196586:GEO196589 GOK196586:GOK196589 GYG196586:GYG196589 HIC196586:HIC196589 HRY196586:HRY196589 IBU196586:IBU196589 ILQ196586:ILQ196589 IVM196586:IVM196589 JFI196586:JFI196589 JPE196586:JPE196589 JZA196586:JZA196589 KIW196586:KIW196589 KSS196586:KSS196589 LCO196586:LCO196589 LMK196586:LMK196589 LWG196586:LWG196589 MGC196586:MGC196589 MPY196586:MPY196589 MZU196586:MZU196589 NJQ196586:NJQ196589 NTM196586:NTM196589 ODI196586:ODI196589 ONE196586:ONE196589 OXA196586:OXA196589 PGW196586:PGW196589 PQS196586:PQS196589 QAO196586:QAO196589 QKK196586:QKK196589 QUG196586:QUG196589 REC196586:REC196589 RNY196586:RNY196589 RXU196586:RXU196589 SHQ196586:SHQ196589 SRM196586:SRM196589 TBI196586:TBI196589 TLE196586:TLE196589 TVA196586:TVA196589 UEW196586:UEW196589 UOS196586:UOS196589 UYO196586:UYO196589 VIK196586:VIK196589 VSG196586:VSG196589 WCC196586:WCC196589 WLY196586:WLY196589 WVU196586:WVU196589 A262122:A262125 JI262122:JI262125 TE262122:TE262125 ADA262122:ADA262125 AMW262122:AMW262125 AWS262122:AWS262125 BGO262122:BGO262125 BQK262122:BQK262125 CAG262122:CAG262125 CKC262122:CKC262125 CTY262122:CTY262125 DDU262122:DDU262125 DNQ262122:DNQ262125 DXM262122:DXM262125 EHI262122:EHI262125 ERE262122:ERE262125 FBA262122:FBA262125 FKW262122:FKW262125 FUS262122:FUS262125 GEO262122:GEO262125 GOK262122:GOK262125 GYG262122:GYG262125 HIC262122:HIC262125 HRY262122:HRY262125 IBU262122:IBU262125 ILQ262122:ILQ262125 IVM262122:IVM262125 JFI262122:JFI262125 JPE262122:JPE262125 JZA262122:JZA262125 KIW262122:KIW262125 KSS262122:KSS262125 LCO262122:LCO262125 LMK262122:LMK262125 LWG262122:LWG262125 MGC262122:MGC262125 MPY262122:MPY262125 MZU262122:MZU262125 NJQ262122:NJQ262125 NTM262122:NTM262125 ODI262122:ODI262125 ONE262122:ONE262125 OXA262122:OXA262125 PGW262122:PGW262125 PQS262122:PQS262125 QAO262122:QAO262125 QKK262122:QKK262125 QUG262122:QUG262125 REC262122:REC262125 RNY262122:RNY262125 RXU262122:RXU262125 SHQ262122:SHQ262125 SRM262122:SRM262125 TBI262122:TBI262125 TLE262122:TLE262125 TVA262122:TVA262125 UEW262122:UEW262125 UOS262122:UOS262125 UYO262122:UYO262125 VIK262122:VIK262125 VSG262122:VSG262125 WCC262122:WCC262125 WLY262122:WLY262125 WVU262122:WVU262125 A327658:A327661 JI327658:JI327661 TE327658:TE327661 ADA327658:ADA327661 AMW327658:AMW327661 AWS327658:AWS327661 BGO327658:BGO327661 BQK327658:BQK327661 CAG327658:CAG327661 CKC327658:CKC327661 CTY327658:CTY327661 DDU327658:DDU327661 DNQ327658:DNQ327661 DXM327658:DXM327661 EHI327658:EHI327661 ERE327658:ERE327661 FBA327658:FBA327661 FKW327658:FKW327661 FUS327658:FUS327661 GEO327658:GEO327661 GOK327658:GOK327661 GYG327658:GYG327661 HIC327658:HIC327661 HRY327658:HRY327661 IBU327658:IBU327661 ILQ327658:ILQ327661 IVM327658:IVM327661 JFI327658:JFI327661 JPE327658:JPE327661 JZA327658:JZA327661 KIW327658:KIW327661 KSS327658:KSS327661 LCO327658:LCO327661 LMK327658:LMK327661 LWG327658:LWG327661 MGC327658:MGC327661 MPY327658:MPY327661 MZU327658:MZU327661 NJQ327658:NJQ327661 NTM327658:NTM327661 ODI327658:ODI327661 ONE327658:ONE327661 OXA327658:OXA327661 PGW327658:PGW327661 PQS327658:PQS327661 QAO327658:QAO327661 QKK327658:QKK327661 QUG327658:QUG327661 REC327658:REC327661 RNY327658:RNY327661 RXU327658:RXU327661 SHQ327658:SHQ327661 SRM327658:SRM327661 TBI327658:TBI327661 TLE327658:TLE327661 TVA327658:TVA327661 UEW327658:UEW327661 UOS327658:UOS327661 UYO327658:UYO327661 VIK327658:VIK327661 VSG327658:VSG327661 WCC327658:WCC327661 WLY327658:WLY327661 WVU327658:WVU327661 A393194:A393197 JI393194:JI393197 TE393194:TE393197 ADA393194:ADA393197 AMW393194:AMW393197 AWS393194:AWS393197 BGO393194:BGO393197 BQK393194:BQK393197 CAG393194:CAG393197 CKC393194:CKC393197 CTY393194:CTY393197 DDU393194:DDU393197 DNQ393194:DNQ393197 DXM393194:DXM393197 EHI393194:EHI393197 ERE393194:ERE393197 FBA393194:FBA393197 FKW393194:FKW393197 FUS393194:FUS393197 GEO393194:GEO393197 GOK393194:GOK393197 GYG393194:GYG393197 HIC393194:HIC393197 HRY393194:HRY393197 IBU393194:IBU393197 ILQ393194:ILQ393197 IVM393194:IVM393197 JFI393194:JFI393197 JPE393194:JPE393197 JZA393194:JZA393197 KIW393194:KIW393197 KSS393194:KSS393197 LCO393194:LCO393197 LMK393194:LMK393197 LWG393194:LWG393197 MGC393194:MGC393197 MPY393194:MPY393197 MZU393194:MZU393197 NJQ393194:NJQ393197 NTM393194:NTM393197 ODI393194:ODI393197 ONE393194:ONE393197 OXA393194:OXA393197 PGW393194:PGW393197 PQS393194:PQS393197 QAO393194:QAO393197 QKK393194:QKK393197 QUG393194:QUG393197 REC393194:REC393197 RNY393194:RNY393197 RXU393194:RXU393197 SHQ393194:SHQ393197 SRM393194:SRM393197 TBI393194:TBI393197 TLE393194:TLE393197 TVA393194:TVA393197 UEW393194:UEW393197 UOS393194:UOS393197 UYO393194:UYO393197 VIK393194:VIK393197 VSG393194:VSG393197 WCC393194:WCC393197 WLY393194:WLY393197 WVU393194:WVU393197 A458730:A458733 JI458730:JI458733 TE458730:TE458733 ADA458730:ADA458733 AMW458730:AMW458733 AWS458730:AWS458733 BGO458730:BGO458733 BQK458730:BQK458733 CAG458730:CAG458733 CKC458730:CKC458733 CTY458730:CTY458733 DDU458730:DDU458733 DNQ458730:DNQ458733 DXM458730:DXM458733 EHI458730:EHI458733 ERE458730:ERE458733 FBA458730:FBA458733 FKW458730:FKW458733 FUS458730:FUS458733 GEO458730:GEO458733 GOK458730:GOK458733 GYG458730:GYG458733 HIC458730:HIC458733 HRY458730:HRY458733 IBU458730:IBU458733 ILQ458730:ILQ458733 IVM458730:IVM458733 JFI458730:JFI458733 JPE458730:JPE458733 JZA458730:JZA458733 KIW458730:KIW458733 KSS458730:KSS458733 LCO458730:LCO458733 LMK458730:LMK458733 LWG458730:LWG458733 MGC458730:MGC458733 MPY458730:MPY458733 MZU458730:MZU458733 NJQ458730:NJQ458733 NTM458730:NTM458733 ODI458730:ODI458733 ONE458730:ONE458733 OXA458730:OXA458733 PGW458730:PGW458733 PQS458730:PQS458733 QAO458730:QAO458733 QKK458730:QKK458733 QUG458730:QUG458733 REC458730:REC458733 RNY458730:RNY458733 RXU458730:RXU458733 SHQ458730:SHQ458733 SRM458730:SRM458733 TBI458730:TBI458733 TLE458730:TLE458733 TVA458730:TVA458733 UEW458730:UEW458733 UOS458730:UOS458733 UYO458730:UYO458733 VIK458730:VIK458733 VSG458730:VSG458733 WCC458730:WCC458733 WLY458730:WLY458733 WVU458730:WVU458733 A524266:A524269 JI524266:JI524269 TE524266:TE524269 ADA524266:ADA524269 AMW524266:AMW524269 AWS524266:AWS524269 BGO524266:BGO524269 BQK524266:BQK524269 CAG524266:CAG524269 CKC524266:CKC524269 CTY524266:CTY524269 DDU524266:DDU524269 DNQ524266:DNQ524269 DXM524266:DXM524269 EHI524266:EHI524269 ERE524266:ERE524269 FBA524266:FBA524269 FKW524266:FKW524269 FUS524266:FUS524269 GEO524266:GEO524269 GOK524266:GOK524269 GYG524266:GYG524269 HIC524266:HIC524269 HRY524266:HRY524269 IBU524266:IBU524269 ILQ524266:ILQ524269 IVM524266:IVM524269 JFI524266:JFI524269 JPE524266:JPE524269 JZA524266:JZA524269 KIW524266:KIW524269 KSS524266:KSS524269 LCO524266:LCO524269 LMK524266:LMK524269 LWG524266:LWG524269 MGC524266:MGC524269 MPY524266:MPY524269 MZU524266:MZU524269 NJQ524266:NJQ524269 NTM524266:NTM524269 ODI524266:ODI524269 ONE524266:ONE524269 OXA524266:OXA524269 PGW524266:PGW524269 PQS524266:PQS524269 QAO524266:QAO524269 QKK524266:QKK524269 QUG524266:QUG524269 REC524266:REC524269 RNY524266:RNY524269 RXU524266:RXU524269 SHQ524266:SHQ524269 SRM524266:SRM524269 TBI524266:TBI524269 TLE524266:TLE524269 TVA524266:TVA524269 UEW524266:UEW524269 UOS524266:UOS524269 UYO524266:UYO524269 VIK524266:VIK524269 VSG524266:VSG524269 WCC524266:WCC524269 WLY524266:WLY524269 WVU524266:WVU524269 A589802:A589805 JI589802:JI589805 TE589802:TE589805 ADA589802:ADA589805 AMW589802:AMW589805 AWS589802:AWS589805 BGO589802:BGO589805 BQK589802:BQK589805 CAG589802:CAG589805 CKC589802:CKC589805 CTY589802:CTY589805 DDU589802:DDU589805 DNQ589802:DNQ589805 DXM589802:DXM589805 EHI589802:EHI589805 ERE589802:ERE589805 FBA589802:FBA589805 FKW589802:FKW589805 FUS589802:FUS589805 GEO589802:GEO589805 GOK589802:GOK589805 GYG589802:GYG589805 HIC589802:HIC589805 HRY589802:HRY589805 IBU589802:IBU589805 ILQ589802:ILQ589805 IVM589802:IVM589805 JFI589802:JFI589805 JPE589802:JPE589805 JZA589802:JZA589805 KIW589802:KIW589805 KSS589802:KSS589805 LCO589802:LCO589805 LMK589802:LMK589805 LWG589802:LWG589805 MGC589802:MGC589805 MPY589802:MPY589805 MZU589802:MZU589805 NJQ589802:NJQ589805 NTM589802:NTM589805 ODI589802:ODI589805 ONE589802:ONE589805 OXA589802:OXA589805 PGW589802:PGW589805 PQS589802:PQS589805 QAO589802:QAO589805 QKK589802:QKK589805 QUG589802:QUG589805 REC589802:REC589805 RNY589802:RNY589805 RXU589802:RXU589805 SHQ589802:SHQ589805 SRM589802:SRM589805 TBI589802:TBI589805 TLE589802:TLE589805 TVA589802:TVA589805 UEW589802:UEW589805 UOS589802:UOS589805 UYO589802:UYO589805 VIK589802:VIK589805 VSG589802:VSG589805 WCC589802:WCC589805 WLY589802:WLY589805 WVU589802:WVU589805 A655338:A655341 JI655338:JI655341 TE655338:TE655341 ADA655338:ADA655341 AMW655338:AMW655341 AWS655338:AWS655341 BGO655338:BGO655341 BQK655338:BQK655341 CAG655338:CAG655341 CKC655338:CKC655341 CTY655338:CTY655341 DDU655338:DDU655341 DNQ655338:DNQ655341 DXM655338:DXM655341 EHI655338:EHI655341 ERE655338:ERE655341 FBA655338:FBA655341 FKW655338:FKW655341 FUS655338:FUS655341 GEO655338:GEO655341 GOK655338:GOK655341 GYG655338:GYG655341 HIC655338:HIC655341 HRY655338:HRY655341 IBU655338:IBU655341 ILQ655338:ILQ655341 IVM655338:IVM655341 JFI655338:JFI655341 JPE655338:JPE655341 JZA655338:JZA655341 KIW655338:KIW655341 KSS655338:KSS655341 LCO655338:LCO655341 LMK655338:LMK655341 LWG655338:LWG655341 MGC655338:MGC655341 MPY655338:MPY655341 MZU655338:MZU655341 NJQ655338:NJQ655341 NTM655338:NTM655341 ODI655338:ODI655341 ONE655338:ONE655341 OXA655338:OXA655341 PGW655338:PGW655341 PQS655338:PQS655341 QAO655338:QAO655341 QKK655338:QKK655341 QUG655338:QUG655341 REC655338:REC655341 RNY655338:RNY655341 RXU655338:RXU655341 SHQ655338:SHQ655341 SRM655338:SRM655341 TBI655338:TBI655341 TLE655338:TLE655341 TVA655338:TVA655341 UEW655338:UEW655341 UOS655338:UOS655341 UYO655338:UYO655341 VIK655338:VIK655341 VSG655338:VSG655341 WCC655338:WCC655341 WLY655338:WLY655341 WVU655338:WVU655341 A720874:A720877 JI720874:JI720877 TE720874:TE720877 ADA720874:ADA720877 AMW720874:AMW720877 AWS720874:AWS720877 BGO720874:BGO720877 BQK720874:BQK720877 CAG720874:CAG720877 CKC720874:CKC720877 CTY720874:CTY720877 DDU720874:DDU720877 DNQ720874:DNQ720877 DXM720874:DXM720877 EHI720874:EHI720877 ERE720874:ERE720877 FBA720874:FBA720877 FKW720874:FKW720877 FUS720874:FUS720877 GEO720874:GEO720877 GOK720874:GOK720877 GYG720874:GYG720877 HIC720874:HIC720877 HRY720874:HRY720877 IBU720874:IBU720877 ILQ720874:ILQ720877 IVM720874:IVM720877 JFI720874:JFI720877 JPE720874:JPE720877 JZA720874:JZA720877 KIW720874:KIW720877 KSS720874:KSS720877 LCO720874:LCO720877 LMK720874:LMK720877 LWG720874:LWG720877 MGC720874:MGC720877 MPY720874:MPY720877 MZU720874:MZU720877 NJQ720874:NJQ720877 NTM720874:NTM720877 ODI720874:ODI720877 ONE720874:ONE720877 OXA720874:OXA720877 PGW720874:PGW720877 PQS720874:PQS720877 QAO720874:QAO720877 QKK720874:QKK720877 QUG720874:QUG720877 REC720874:REC720877 RNY720874:RNY720877 RXU720874:RXU720877 SHQ720874:SHQ720877 SRM720874:SRM720877 TBI720874:TBI720877 TLE720874:TLE720877 TVA720874:TVA720877 UEW720874:UEW720877 UOS720874:UOS720877 UYO720874:UYO720877 VIK720874:VIK720877 VSG720874:VSG720877 WCC720874:WCC720877 WLY720874:WLY720877 WVU720874:WVU720877 A786410:A786413 JI786410:JI786413 TE786410:TE786413 ADA786410:ADA786413 AMW786410:AMW786413 AWS786410:AWS786413 BGO786410:BGO786413 BQK786410:BQK786413 CAG786410:CAG786413 CKC786410:CKC786413 CTY786410:CTY786413 DDU786410:DDU786413 DNQ786410:DNQ786413 DXM786410:DXM786413 EHI786410:EHI786413 ERE786410:ERE786413 FBA786410:FBA786413 FKW786410:FKW786413 FUS786410:FUS786413 GEO786410:GEO786413 GOK786410:GOK786413 GYG786410:GYG786413 HIC786410:HIC786413 HRY786410:HRY786413 IBU786410:IBU786413 ILQ786410:ILQ786413 IVM786410:IVM786413 JFI786410:JFI786413 JPE786410:JPE786413 JZA786410:JZA786413 KIW786410:KIW786413 KSS786410:KSS786413 LCO786410:LCO786413 LMK786410:LMK786413 LWG786410:LWG786413 MGC786410:MGC786413 MPY786410:MPY786413 MZU786410:MZU786413 NJQ786410:NJQ786413 NTM786410:NTM786413 ODI786410:ODI786413 ONE786410:ONE786413 OXA786410:OXA786413 PGW786410:PGW786413 PQS786410:PQS786413 QAO786410:QAO786413 QKK786410:QKK786413 QUG786410:QUG786413 REC786410:REC786413 RNY786410:RNY786413 RXU786410:RXU786413 SHQ786410:SHQ786413 SRM786410:SRM786413 TBI786410:TBI786413 TLE786410:TLE786413 TVA786410:TVA786413 UEW786410:UEW786413 UOS786410:UOS786413 UYO786410:UYO786413 VIK786410:VIK786413 VSG786410:VSG786413 WCC786410:WCC786413 WLY786410:WLY786413 WVU786410:WVU786413 A851946:A851949 JI851946:JI851949 TE851946:TE851949 ADA851946:ADA851949 AMW851946:AMW851949 AWS851946:AWS851949 BGO851946:BGO851949 BQK851946:BQK851949 CAG851946:CAG851949 CKC851946:CKC851949 CTY851946:CTY851949 DDU851946:DDU851949 DNQ851946:DNQ851949 DXM851946:DXM851949 EHI851946:EHI851949 ERE851946:ERE851949 FBA851946:FBA851949 FKW851946:FKW851949 FUS851946:FUS851949 GEO851946:GEO851949 GOK851946:GOK851949 GYG851946:GYG851949 HIC851946:HIC851949 HRY851946:HRY851949 IBU851946:IBU851949 ILQ851946:ILQ851949 IVM851946:IVM851949 JFI851946:JFI851949 JPE851946:JPE851949 JZA851946:JZA851949 KIW851946:KIW851949 KSS851946:KSS851949 LCO851946:LCO851949 LMK851946:LMK851949 LWG851946:LWG851949 MGC851946:MGC851949 MPY851946:MPY851949 MZU851946:MZU851949 NJQ851946:NJQ851949 NTM851946:NTM851949 ODI851946:ODI851949 ONE851946:ONE851949 OXA851946:OXA851949 PGW851946:PGW851949 PQS851946:PQS851949 QAO851946:QAO851949 QKK851946:QKK851949 QUG851946:QUG851949 REC851946:REC851949 RNY851946:RNY851949 RXU851946:RXU851949 SHQ851946:SHQ851949 SRM851946:SRM851949 TBI851946:TBI851949 TLE851946:TLE851949 TVA851946:TVA851949 UEW851946:UEW851949 UOS851946:UOS851949 UYO851946:UYO851949 VIK851946:VIK851949 VSG851946:VSG851949 WCC851946:WCC851949 WLY851946:WLY851949 WVU851946:WVU851949 A917482:A917485 JI917482:JI917485 TE917482:TE917485 ADA917482:ADA917485 AMW917482:AMW917485 AWS917482:AWS917485 BGO917482:BGO917485 BQK917482:BQK917485 CAG917482:CAG917485 CKC917482:CKC917485 CTY917482:CTY917485 DDU917482:DDU917485 DNQ917482:DNQ917485 DXM917482:DXM917485 EHI917482:EHI917485 ERE917482:ERE917485 FBA917482:FBA917485 FKW917482:FKW917485 FUS917482:FUS917485 GEO917482:GEO917485 GOK917482:GOK917485 GYG917482:GYG917485 HIC917482:HIC917485 HRY917482:HRY917485 IBU917482:IBU917485 ILQ917482:ILQ917485 IVM917482:IVM917485 JFI917482:JFI917485 JPE917482:JPE917485 JZA917482:JZA917485 KIW917482:KIW917485 KSS917482:KSS917485 LCO917482:LCO917485 LMK917482:LMK917485 LWG917482:LWG917485 MGC917482:MGC917485 MPY917482:MPY917485 MZU917482:MZU917485 NJQ917482:NJQ917485 NTM917482:NTM917485 ODI917482:ODI917485 ONE917482:ONE917485 OXA917482:OXA917485 PGW917482:PGW917485 PQS917482:PQS917485 QAO917482:QAO917485 QKK917482:QKK917485 QUG917482:QUG917485 REC917482:REC917485 RNY917482:RNY917485 RXU917482:RXU917485 SHQ917482:SHQ917485 SRM917482:SRM917485 TBI917482:TBI917485 TLE917482:TLE917485 TVA917482:TVA917485 UEW917482:UEW917485 UOS917482:UOS917485 UYO917482:UYO917485 VIK917482:VIK917485 VSG917482:VSG917485 WCC917482:WCC917485 WLY917482:WLY917485 WVU917482:WVU917485 A983018:A983021 JI983018:JI983021 TE983018:TE983021 ADA983018:ADA983021 AMW983018:AMW983021 AWS983018:AWS983021 BGO983018:BGO983021 BQK983018:BQK983021 CAG983018:CAG983021 CKC983018:CKC983021 CTY983018:CTY983021 DDU983018:DDU983021 DNQ983018:DNQ983021 DXM983018:DXM983021 EHI983018:EHI983021 ERE983018:ERE983021 FBA983018:FBA983021 FKW983018:FKW983021 FUS983018:FUS983021 GEO983018:GEO983021 GOK983018:GOK983021 GYG983018:GYG983021 HIC983018:HIC983021 HRY983018:HRY983021 IBU983018:IBU983021 ILQ983018:ILQ983021 IVM983018:IVM983021 JFI983018:JFI983021 JPE983018:JPE983021 JZA983018:JZA983021 KIW983018:KIW983021 KSS983018:KSS983021 LCO983018:LCO983021 LMK983018:LMK983021 LWG983018:LWG983021 MGC983018:MGC983021 MPY983018:MPY983021 MZU983018:MZU983021 NJQ983018:NJQ983021 NTM983018:NTM983021 ODI983018:ODI983021 ONE983018:ONE983021 OXA983018:OXA983021 PGW983018:PGW983021 PQS983018:PQS983021 QAO983018:QAO983021 QKK983018:QKK983021 QUG983018:QUG983021 REC983018:REC983021 RNY983018:RNY983021 RXU983018:RXU983021 SHQ983018:SHQ983021 SRM983018:SRM983021 TBI983018:TBI983021 TLE983018:TLE983021 TVA983018:TVA983021 UEW983018:UEW983021 UOS983018:UOS983021 UYO983018:UYO983021 VIK983018:VIK983021 VSG983018:VSG983021 WCC983018:WCC983021 WLY983018:WLY983021 WVU983018:WVU983021 A40 JI40 TE40 ADA40 AMW40 AWS40 BGO40 BQK40 CAG40 CKC40 CTY40 DDU40 DNQ40 DXM40 EHI40 ERE40 FBA40 FKW40 FUS40 GEO40 GOK40 GYG40 HIC40 HRY40 IBU40 ILQ40 IVM40 JFI40 JPE40 JZA40 KIW40 KSS40 LCO40 LMK40 LWG40 MGC40 MPY40 MZU40 NJQ40 NTM40 ODI40 ONE40 OXA40 PGW40 PQS40 QAO40 QKK40 QUG40 REC40 RNY40 RXU40 SHQ40 SRM40 TBI40 TLE40 TVA40 UEW40 UOS40 UYO40 VIK40 VSG40 WCC40 WLY40 WVU40 A65534 JI65534 TE65534 ADA65534 AMW65534 AWS65534 BGO65534 BQK65534 CAG65534 CKC65534 CTY65534 DDU65534 DNQ65534 DXM65534 EHI65534 ERE65534 FBA65534 FKW65534 FUS65534 GEO65534 GOK65534 GYG65534 HIC65534 HRY65534 IBU65534 ILQ65534 IVM65534 JFI65534 JPE65534 JZA65534 KIW65534 KSS65534 LCO65534 LMK65534 LWG65534 MGC65534 MPY65534 MZU65534 NJQ65534 NTM65534 ODI65534 ONE65534 OXA65534 PGW65534 PQS65534 QAO65534 QKK65534 QUG65534 REC65534 RNY65534 RXU65534 SHQ65534 SRM65534 TBI65534 TLE65534 TVA65534 UEW65534 UOS65534 UYO65534 VIK65534 VSG65534 WCC65534 WLY65534 WVU65534 A131070 JI131070 TE131070 ADA131070 AMW131070 AWS131070 BGO131070 BQK131070 CAG131070 CKC131070 CTY131070 DDU131070 DNQ131070 DXM131070 EHI131070 ERE131070 FBA131070 FKW131070 FUS131070 GEO131070 GOK131070 GYG131070 HIC131070 HRY131070 IBU131070 ILQ131070 IVM131070 JFI131070 JPE131070 JZA131070 KIW131070 KSS131070 LCO131070 LMK131070 LWG131070 MGC131070 MPY131070 MZU131070 NJQ131070 NTM131070 ODI131070 ONE131070 OXA131070 PGW131070 PQS131070 QAO131070 QKK131070 QUG131070 REC131070 RNY131070 RXU131070 SHQ131070 SRM131070 TBI131070 TLE131070 TVA131070 UEW131070 UOS131070 UYO131070 VIK131070 VSG131070 WCC131070 WLY131070 WVU131070 A196606 JI196606 TE196606 ADA196606 AMW196606 AWS196606 BGO196606 BQK196606 CAG196606 CKC196606 CTY196606 DDU196606 DNQ196606 DXM196606 EHI196606 ERE196606 FBA196606 FKW196606 FUS196606 GEO196606 GOK196606 GYG196606 HIC196606 HRY196606 IBU196606 ILQ196606 IVM196606 JFI196606 JPE196606 JZA196606 KIW196606 KSS196606 LCO196606 LMK196606 LWG196606 MGC196606 MPY196606 MZU196606 NJQ196606 NTM196606 ODI196606 ONE196606 OXA196606 PGW196606 PQS196606 QAO196606 QKK196606 QUG196606 REC196606 RNY196606 RXU196606 SHQ196606 SRM196606 TBI196606 TLE196606 TVA196606 UEW196606 UOS196606 UYO196606 VIK196606 VSG196606 WCC196606 WLY196606 WVU196606 A262142 JI262142 TE262142 ADA262142 AMW262142 AWS262142 BGO262142 BQK262142 CAG262142 CKC262142 CTY262142 DDU262142 DNQ262142 DXM262142 EHI262142 ERE262142 FBA262142 FKW262142 FUS262142 GEO262142 GOK262142 GYG262142 HIC262142 HRY262142 IBU262142 ILQ262142 IVM262142 JFI262142 JPE262142 JZA262142 KIW262142 KSS262142 LCO262142 LMK262142 LWG262142 MGC262142 MPY262142 MZU262142 NJQ262142 NTM262142 ODI262142 ONE262142 OXA262142 PGW262142 PQS262142 QAO262142 QKK262142 QUG262142 REC262142 RNY262142 RXU262142 SHQ262142 SRM262142 TBI262142 TLE262142 TVA262142 UEW262142 UOS262142 UYO262142 VIK262142 VSG262142 WCC262142 WLY262142 WVU262142 A327678 JI327678 TE327678 ADA327678 AMW327678 AWS327678 BGO327678 BQK327678 CAG327678 CKC327678 CTY327678 DDU327678 DNQ327678 DXM327678 EHI327678 ERE327678 FBA327678 FKW327678 FUS327678 GEO327678 GOK327678 GYG327678 HIC327678 HRY327678 IBU327678 ILQ327678 IVM327678 JFI327678 JPE327678 JZA327678 KIW327678 KSS327678 LCO327678 LMK327678 LWG327678 MGC327678 MPY327678 MZU327678 NJQ327678 NTM327678 ODI327678 ONE327678 OXA327678 PGW327678 PQS327678 QAO327678 QKK327678 QUG327678 REC327678 RNY327678 RXU327678 SHQ327678 SRM327678 TBI327678 TLE327678 TVA327678 UEW327678 UOS327678 UYO327678 VIK327678 VSG327678 WCC327678 WLY327678 WVU327678 A393214 JI393214 TE393214 ADA393214 AMW393214 AWS393214 BGO393214 BQK393214 CAG393214 CKC393214 CTY393214 DDU393214 DNQ393214 DXM393214 EHI393214 ERE393214 FBA393214 FKW393214 FUS393214 GEO393214 GOK393214 GYG393214 HIC393214 HRY393214 IBU393214 ILQ393214 IVM393214 JFI393214 JPE393214 JZA393214 KIW393214 KSS393214 LCO393214 LMK393214 LWG393214 MGC393214 MPY393214 MZU393214 NJQ393214 NTM393214 ODI393214 ONE393214 OXA393214 PGW393214 PQS393214 QAO393214 QKK393214 QUG393214 REC393214 RNY393214 RXU393214 SHQ393214 SRM393214 TBI393214 TLE393214 TVA393214 UEW393214 UOS393214 UYO393214 VIK393214 VSG393214 WCC393214 WLY393214 WVU393214 A458750 JI458750 TE458750 ADA458750 AMW458750 AWS458750 BGO458750 BQK458750 CAG458750 CKC458750 CTY458750 DDU458750 DNQ458750 DXM458750 EHI458750 ERE458750 FBA458750 FKW458750 FUS458750 GEO458750 GOK458750 GYG458750 HIC458750 HRY458750 IBU458750 ILQ458750 IVM458750 JFI458750 JPE458750 JZA458750 KIW458750 KSS458750 LCO458750 LMK458750 LWG458750 MGC458750 MPY458750 MZU458750 NJQ458750 NTM458750 ODI458750 ONE458750 OXA458750 PGW458750 PQS458750 QAO458750 QKK458750 QUG458750 REC458750 RNY458750 RXU458750 SHQ458750 SRM458750 TBI458750 TLE458750 TVA458750 UEW458750 UOS458750 UYO458750 VIK458750 VSG458750 WCC458750 WLY458750 WVU458750 A524286 JI524286 TE524286 ADA524286 AMW524286 AWS524286 BGO524286 BQK524286 CAG524286 CKC524286 CTY524286 DDU524286 DNQ524286 DXM524286 EHI524286 ERE524286 FBA524286 FKW524286 FUS524286 GEO524286 GOK524286 GYG524286 HIC524286 HRY524286 IBU524286 ILQ524286 IVM524286 JFI524286 JPE524286 JZA524286 KIW524286 KSS524286 LCO524286 LMK524286 LWG524286 MGC524286 MPY524286 MZU524286 NJQ524286 NTM524286 ODI524286 ONE524286 OXA524286 PGW524286 PQS524286 QAO524286 QKK524286 QUG524286 REC524286 RNY524286 RXU524286 SHQ524286 SRM524286 TBI524286 TLE524286 TVA524286 UEW524286 UOS524286 UYO524286 VIK524286 VSG524286 WCC524286 WLY524286 WVU524286 A589822 JI589822 TE589822 ADA589822 AMW589822 AWS589822 BGO589822 BQK589822 CAG589822 CKC589822 CTY589822 DDU589822 DNQ589822 DXM589822 EHI589822 ERE589822 FBA589822 FKW589822 FUS589822 GEO589822 GOK589822 GYG589822 HIC589822 HRY589822 IBU589822 ILQ589822 IVM589822 JFI589822 JPE589822 JZA589822 KIW589822 KSS589822 LCO589822 LMK589822 LWG589822 MGC589822 MPY589822 MZU589822 NJQ589822 NTM589822 ODI589822 ONE589822 OXA589822 PGW589822 PQS589822 QAO589822 QKK589822 QUG589822 REC589822 RNY589822 RXU589822 SHQ589822 SRM589822 TBI589822 TLE589822 TVA589822 UEW589822 UOS589822 UYO589822 VIK589822 VSG589822 WCC589822 WLY589822 WVU589822 A655358 JI655358 TE655358 ADA655358 AMW655358 AWS655358 BGO655358 BQK655358 CAG655358 CKC655358 CTY655358 DDU655358 DNQ655358 DXM655358 EHI655358 ERE655358 FBA655358 FKW655358 FUS655358 GEO655358 GOK655358 GYG655358 HIC655358 HRY655358 IBU655358 ILQ655358 IVM655358 JFI655358 JPE655358 JZA655358 KIW655358 KSS655358 LCO655358 LMK655358 LWG655358 MGC655358 MPY655358 MZU655358 NJQ655358 NTM655358 ODI655358 ONE655358 OXA655358 PGW655358 PQS655358 QAO655358 QKK655358 QUG655358 REC655358 RNY655358 RXU655358 SHQ655358 SRM655358 TBI655358 TLE655358 TVA655358 UEW655358 UOS655358 UYO655358 VIK655358 VSG655358 WCC655358 WLY655358 WVU655358 A720894 JI720894 TE720894 ADA720894 AMW720894 AWS720894 BGO720894 BQK720894 CAG720894 CKC720894 CTY720894 DDU720894 DNQ720894 DXM720894 EHI720894 ERE720894 FBA720894 FKW720894 FUS720894 GEO720894 GOK720894 GYG720894 HIC720894 HRY720894 IBU720894 ILQ720894 IVM720894 JFI720894 JPE720894 JZA720894 KIW720894 KSS720894 LCO720894 LMK720894 LWG720894 MGC720894 MPY720894 MZU720894 NJQ720894 NTM720894 ODI720894 ONE720894 OXA720894 PGW720894 PQS720894 QAO720894 QKK720894 QUG720894 REC720894 RNY720894 RXU720894 SHQ720894 SRM720894 TBI720894 TLE720894 TVA720894 UEW720894 UOS720894 UYO720894 VIK720894 VSG720894 WCC720894 WLY720894 WVU720894 A786430 JI786430 TE786430 ADA786430 AMW786430 AWS786430 BGO786430 BQK786430 CAG786430 CKC786430 CTY786430 DDU786430 DNQ786430 DXM786430 EHI786430 ERE786430 FBA786430 FKW786430 FUS786430 GEO786430 GOK786430 GYG786430 HIC786430 HRY786430 IBU786430 ILQ786430 IVM786430 JFI786430 JPE786430 JZA786430 KIW786430 KSS786430 LCO786430 LMK786430 LWG786430 MGC786430 MPY786430 MZU786430 NJQ786430 NTM786430 ODI786430 ONE786430 OXA786430 PGW786430 PQS786430 QAO786430 QKK786430 QUG786430 REC786430 RNY786430 RXU786430 SHQ786430 SRM786430 TBI786430 TLE786430 TVA786430 UEW786430 UOS786430 UYO786430 VIK786430 VSG786430 WCC786430 WLY786430 WVU786430 A851966 JI851966 TE851966 ADA851966 AMW851966 AWS851966 BGO851966 BQK851966 CAG851966 CKC851966 CTY851966 DDU851966 DNQ851966 DXM851966 EHI851966 ERE851966 FBA851966 FKW851966 FUS851966 GEO851966 GOK851966 GYG851966 HIC851966 HRY851966 IBU851966 ILQ851966 IVM851966 JFI851966 JPE851966 JZA851966 KIW851966 KSS851966 LCO851966 LMK851966 LWG851966 MGC851966 MPY851966 MZU851966 NJQ851966 NTM851966 ODI851966 ONE851966 OXA851966 PGW851966 PQS851966 QAO851966 QKK851966 QUG851966 REC851966 RNY851966 RXU851966 SHQ851966 SRM851966 TBI851966 TLE851966 TVA851966 UEW851966 UOS851966 UYO851966 VIK851966 VSG851966 WCC851966 WLY851966 WVU851966 A917502 JI917502 TE917502 ADA917502 AMW917502 AWS917502 BGO917502 BQK917502 CAG917502 CKC917502 CTY917502 DDU917502 DNQ917502 DXM917502 EHI917502 ERE917502 FBA917502 FKW917502 FUS917502 GEO917502 GOK917502 GYG917502 HIC917502 HRY917502 IBU917502 ILQ917502 IVM917502 JFI917502 JPE917502 JZA917502 KIW917502 KSS917502 LCO917502 LMK917502 LWG917502 MGC917502 MPY917502 MZU917502 NJQ917502 NTM917502 ODI917502 ONE917502 OXA917502 PGW917502 PQS917502 QAO917502 QKK917502 QUG917502 REC917502 RNY917502 RXU917502 SHQ917502 SRM917502 TBI917502 TLE917502 TVA917502 UEW917502 UOS917502 UYO917502 VIK917502 VSG917502 WCC917502 WLY917502 WVU917502 A983038 JI983038 TE983038 ADA983038 AMW983038 AWS983038 BGO983038 BQK983038 CAG983038 CKC983038 CTY983038 DDU983038 DNQ983038 DXM983038 EHI983038 ERE983038 FBA983038 FKW983038 FUS983038 GEO983038 GOK983038 GYG983038 HIC983038 HRY983038 IBU983038 ILQ983038 IVM983038 JFI983038 JPE983038 JZA983038 KIW983038 KSS983038 LCO983038 LMK983038 LWG983038 MGC983038 MPY983038 MZU983038 NJQ983038 NTM983038 ODI983038 ONE983038 OXA983038 PGW983038 PQS983038 QAO983038 QKK983038 QUG983038 REC983038 RNY983038 RXU983038 SHQ983038 SRM983038 TBI983038 TLE983038 TVA983038 UEW983038 UOS983038 UYO983038 VIK983038 VSG983038 WCC983038 WLY983038 WVU983038 A27:A32 JI27:JI32 TE27:TE32 ADA27:ADA32 AMW27:AMW32 AWS27:AWS32 BGO27:BGO32 BQK27:BQK32 CAG27:CAG32 CKC27:CKC32 CTY27:CTY32 DDU27:DDU32 DNQ27:DNQ32 DXM27:DXM32 EHI27:EHI32 ERE27:ERE32 FBA27:FBA32 FKW27:FKW32 FUS27:FUS32 GEO27:GEO32 GOK27:GOK32 GYG27:GYG32 HIC27:HIC32 HRY27:HRY32 IBU27:IBU32 ILQ27:ILQ32 IVM27:IVM32 JFI27:JFI32 JPE27:JPE32 JZA27:JZA32 KIW27:KIW32 KSS27:KSS32 LCO27:LCO32 LMK27:LMK32 LWG27:LWG32 MGC27:MGC32 MPY27:MPY32 MZU27:MZU32 NJQ27:NJQ32 NTM27:NTM32 ODI27:ODI32 ONE27:ONE32 OXA27:OXA32 PGW27:PGW32 PQS27:PQS32 QAO27:QAO32 QKK27:QKK32 QUG27:QUG32 REC27:REC32 RNY27:RNY32 RXU27:RXU32 SHQ27:SHQ32 SRM27:SRM32 TBI27:TBI32 TLE27:TLE32 TVA27:TVA32 UEW27:UEW32 UOS27:UOS32 UYO27:UYO32 VIK27:VIK32 VSG27:VSG32 WCC27:WCC32 WLY27:WLY32 WVU27:WVU32 A65521:A65526 JI65521:JI65526 TE65521:TE65526 ADA65521:ADA65526 AMW65521:AMW65526 AWS65521:AWS65526 BGO65521:BGO65526 BQK65521:BQK65526 CAG65521:CAG65526 CKC65521:CKC65526 CTY65521:CTY65526 DDU65521:DDU65526 DNQ65521:DNQ65526 DXM65521:DXM65526 EHI65521:EHI65526 ERE65521:ERE65526 FBA65521:FBA65526 FKW65521:FKW65526 FUS65521:FUS65526 GEO65521:GEO65526 GOK65521:GOK65526 GYG65521:GYG65526 HIC65521:HIC65526 HRY65521:HRY65526 IBU65521:IBU65526 ILQ65521:ILQ65526 IVM65521:IVM65526 JFI65521:JFI65526 JPE65521:JPE65526 JZA65521:JZA65526 KIW65521:KIW65526 KSS65521:KSS65526 LCO65521:LCO65526 LMK65521:LMK65526 LWG65521:LWG65526 MGC65521:MGC65526 MPY65521:MPY65526 MZU65521:MZU65526 NJQ65521:NJQ65526 NTM65521:NTM65526 ODI65521:ODI65526 ONE65521:ONE65526 OXA65521:OXA65526 PGW65521:PGW65526 PQS65521:PQS65526 QAO65521:QAO65526 QKK65521:QKK65526 QUG65521:QUG65526 REC65521:REC65526 RNY65521:RNY65526 RXU65521:RXU65526 SHQ65521:SHQ65526 SRM65521:SRM65526 TBI65521:TBI65526 TLE65521:TLE65526 TVA65521:TVA65526 UEW65521:UEW65526 UOS65521:UOS65526 UYO65521:UYO65526 VIK65521:VIK65526 VSG65521:VSG65526 WCC65521:WCC65526 WLY65521:WLY65526 WVU65521:WVU65526 A131057:A131062 JI131057:JI131062 TE131057:TE131062 ADA131057:ADA131062 AMW131057:AMW131062 AWS131057:AWS131062 BGO131057:BGO131062 BQK131057:BQK131062 CAG131057:CAG131062 CKC131057:CKC131062 CTY131057:CTY131062 DDU131057:DDU131062 DNQ131057:DNQ131062 DXM131057:DXM131062 EHI131057:EHI131062 ERE131057:ERE131062 FBA131057:FBA131062 FKW131057:FKW131062 FUS131057:FUS131062 GEO131057:GEO131062 GOK131057:GOK131062 GYG131057:GYG131062 HIC131057:HIC131062 HRY131057:HRY131062 IBU131057:IBU131062 ILQ131057:ILQ131062 IVM131057:IVM131062 JFI131057:JFI131062 JPE131057:JPE131062 JZA131057:JZA131062 KIW131057:KIW131062 KSS131057:KSS131062 LCO131057:LCO131062 LMK131057:LMK131062 LWG131057:LWG131062 MGC131057:MGC131062 MPY131057:MPY131062 MZU131057:MZU131062 NJQ131057:NJQ131062 NTM131057:NTM131062 ODI131057:ODI131062 ONE131057:ONE131062 OXA131057:OXA131062 PGW131057:PGW131062 PQS131057:PQS131062 QAO131057:QAO131062 QKK131057:QKK131062 QUG131057:QUG131062 REC131057:REC131062 RNY131057:RNY131062 RXU131057:RXU131062 SHQ131057:SHQ131062 SRM131057:SRM131062 TBI131057:TBI131062 TLE131057:TLE131062 TVA131057:TVA131062 UEW131057:UEW131062 UOS131057:UOS131062 UYO131057:UYO131062 VIK131057:VIK131062 VSG131057:VSG131062 WCC131057:WCC131062 WLY131057:WLY131062 WVU131057:WVU131062 A196593:A196598 JI196593:JI196598 TE196593:TE196598 ADA196593:ADA196598 AMW196593:AMW196598 AWS196593:AWS196598 BGO196593:BGO196598 BQK196593:BQK196598 CAG196593:CAG196598 CKC196593:CKC196598 CTY196593:CTY196598 DDU196593:DDU196598 DNQ196593:DNQ196598 DXM196593:DXM196598 EHI196593:EHI196598 ERE196593:ERE196598 FBA196593:FBA196598 FKW196593:FKW196598 FUS196593:FUS196598 GEO196593:GEO196598 GOK196593:GOK196598 GYG196593:GYG196598 HIC196593:HIC196598 HRY196593:HRY196598 IBU196593:IBU196598 ILQ196593:ILQ196598 IVM196593:IVM196598 JFI196593:JFI196598 JPE196593:JPE196598 JZA196593:JZA196598 KIW196593:KIW196598 KSS196593:KSS196598 LCO196593:LCO196598 LMK196593:LMK196598 LWG196593:LWG196598 MGC196593:MGC196598 MPY196593:MPY196598 MZU196593:MZU196598 NJQ196593:NJQ196598 NTM196593:NTM196598 ODI196593:ODI196598 ONE196593:ONE196598 OXA196593:OXA196598 PGW196593:PGW196598 PQS196593:PQS196598 QAO196593:QAO196598 QKK196593:QKK196598 QUG196593:QUG196598 REC196593:REC196598 RNY196593:RNY196598 RXU196593:RXU196598 SHQ196593:SHQ196598 SRM196593:SRM196598 TBI196593:TBI196598 TLE196593:TLE196598 TVA196593:TVA196598 UEW196593:UEW196598 UOS196593:UOS196598 UYO196593:UYO196598 VIK196593:VIK196598 VSG196593:VSG196598 WCC196593:WCC196598 WLY196593:WLY196598 WVU196593:WVU196598 A262129:A262134 JI262129:JI262134 TE262129:TE262134 ADA262129:ADA262134 AMW262129:AMW262134 AWS262129:AWS262134 BGO262129:BGO262134 BQK262129:BQK262134 CAG262129:CAG262134 CKC262129:CKC262134 CTY262129:CTY262134 DDU262129:DDU262134 DNQ262129:DNQ262134 DXM262129:DXM262134 EHI262129:EHI262134 ERE262129:ERE262134 FBA262129:FBA262134 FKW262129:FKW262134 FUS262129:FUS262134 GEO262129:GEO262134 GOK262129:GOK262134 GYG262129:GYG262134 HIC262129:HIC262134 HRY262129:HRY262134 IBU262129:IBU262134 ILQ262129:ILQ262134 IVM262129:IVM262134 JFI262129:JFI262134 JPE262129:JPE262134 JZA262129:JZA262134 KIW262129:KIW262134 KSS262129:KSS262134 LCO262129:LCO262134 LMK262129:LMK262134 LWG262129:LWG262134 MGC262129:MGC262134 MPY262129:MPY262134 MZU262129:MZU262134 NJQ262129:NJQ262134 NTM262129:NTM262134 ODI262129:ODI262134 ONE262129:ONE262134 OXA262129:OXA262134 PGW262129:PGW262134 PQS262129:PQS262134 QAO262129:QAO262134 QKK262129:QKK262134 QUG262129:QUG262134 REC262129:REC262134 RNY262129:RNY262134 RXU262129:RXU262134 SHQ262129:SHQ262134 SRM262129:SRM262134 TBI262129:TBI262134 TLE262129:TLE262134 TVA262129:TVA262134 UEW262129:UEW262134 UOS262129:UOS262134 UYO262129:UYO262134 VIK262129:VIK262134 VSG262129:VSG262134 WCC262129:WCC262134 WLY262129:WLY262134 WVU262129:WVU262134 A327665:A327670 JI327665:JI327670 TE327665:TE327670 ADA327665:ADA327670 AMW327665:AMW327670 AWS327665:AWS327670 BGO327665:BGO327670 BQK327665:BQK327670 CAG327665:CAG327670 CKC327665:CKC327670 CTY327665:CTY327670 DDU327665:DDU327670 DNQ327665:DNQ327670 DXM327665:DXM327670 EHI327665:EHI327670 ERE327665:ERE327670 FBA327665:FBA327670 FKW327665:FKW327670 FUS327665:FUS327670 GEO327665:GEO327670 GOK327665:GOK327670 GYG327665:GYG327670 HIC327665:HIC327670 HRY327665:HRY327670 IBU327665:IBU327670 ILQ327665:ILQ327670 IVM327665:IVM327670 JFI327665:JFI327670 JPE327665:JPE327670 JZA327665:JZA327670 KIW327665:KIW327670 KSS327665:KSS327670 LCO327665:LCO327670 LMK327665:LMK327670 LWG327665:LWG327670 MGC327665:MGC327670 MPY327665:MPY327670 MZU327665:MZU327670 NJQ327665:NJQ327670 NTM327665:NTM327670 ODI327665:ODI327670 ONE327665:ONE327670 OXA327665:OXA327670 PGW327665:PGW327670 PQS327665:PQS327670 QAO327665:QAO327670 QKK327665:QKK327670 QUG327665:QUG327670 REC327665:REC327670 RNY327665:RNY327670 RXU327665:RXU327670 SHQ327665:SHQ327670 SRM327665:SRM327670 TBI327665:TBI327670 TLE327665:TLE327670 TVA327665:TVA327670 UEW327665:UEW327670 UOS327665:UOS327670 UYO327665:UYO327670 VIK327665:VIK327670 VSG327665:VSG327670 WCC327665:WCC327670 WLY327665:WLY327670 WVU327665:WVU327670 A393201:A393206 JI393201:JI393206 TE393201:TE393206 ADA393201:ADA393206 AMW393201:AMW393206 AWS393201:AWS393206 BGO393201:BGO393206 BQK393201:BQK393206 CAG393201:CAG393206 CKC393201:CKC393206 CTY393201:CTY393206 DDU393201:DDU393206 DNQ393201:DNQ393206 DXM393201:DXM393206 EHI393201:EHI393206 ERE393201:ERE393206 FBA393201:FBA393206 FKW393201:FKW393206 FUS393201:FUS393206 GEO393201:GEO393206 GOK393201:GOK393206 GYG393201:GYG393206 HIC393201:HIC393206 HRY393201:HRY393206 IBU393201:IBU393206 ILQ393201:ILQ393206 IVM393201:IVM393206 JFI393201:JFI393206 JPE393201:JPE393206 JZA393201:JZA393206 KIW393201:KIW393206 KSS393201:KSS393206 LCO393201:LCO393206 LMK393201:LMK393206 LWG393201:LWG393206 MGC393201:MGC393206 MPY393201:MPY393206 MZU393201:MZU393206 NJQ393201:NJQ393206 NTM393201:NTM393206 ODI393201:ODI393206 ONE393201:ONE393206 OXA393201:OXA393206 PGW393201:PGW393206 PQS393201:PQS393206 QAO393201:QAO393206 QKK393201:QKK393206 QUG393201:QUG393206 REC393201:REC393206 RNY393201:RNY393206 RXU393201:RXU393206 SHQ393201:SHQ393206 SRM393201:SRM393206 TBI393201:TBI393206 TLE393201:TLE393206 TVA393201:TVA393206 UEW393201:UEW393206 UOS393201:UOS393206 UYO393201:UYO393206 VIK393201:VIK393206 VSG393201:VSG393206 WCC393201:WCC393206 WLY393201:WLY393206 WVU393201:WVU393206 A458737:A458742 JI458737:JI458742 TE458737:TE458742 ADA458737:ADA458742 AMW458737:AMW458742 AWS458737:AWS458742 BGO458737:BGO458742 BQK458737:BQK458742 CAG458737:CAG458742 CKC458737:CKC458742 CTY458737:CTY458742 DDU458737:DDU458742 DNQ458737:DNQ458742 DXM458737:DXM458742 EHI458737:EHI458742 ERE458737:ERE458742 FBA458737:FBA458742 FKW458737:FKW458742 FUS458737:FUS458742 GEO458737:GEO458742 GOK458737:GOK458742 GYG458737:GYG458742 HIC458737:HIC458742 HRY458737:HRY458742 IBU458737:IBU458742 ILQ458737:ILQ458742 IVM458737:IVM458742 JFI458737:JFI458742 JPE458737:JPE458742 JZA458737:JZA458742 KIW458737:KIW458742 KSS458737:KSS458742 LCO458737:LCO458742 LMK458737:LMK458742 LWG458737:LWG458742 MGC458737:MGC458742 MPY458737:MPY458742 MZU458737:MZU458742 NJQ458737:NJQ458742 NTM458737:NTM458742 ODI458737:ODI458742 ONE458737:ONE458742 OXA458737:OXA458742 PGW458737:PGW458742 PQS458737:PQS458742 QAO458737:QAO458742 QKK458737:QKK458742 QUG458737:QUG458742 REC458737:REC458742 RNY458737:RNY458742 RXU458737:RXU458742 SHQ458737:SHQ458742 SRM458737:SRM458742 TBI458737:TBI458742 TLE458737:TLE458742 TVA458737:TVA458742 UEW458737:UEW458742 UOS458737:UOS458742 UYO458737:UYO458742 VIK458737:VIK458742 VSG458737:VSG458742 WCC458737:WCC458742 WLY458737:WLY458742 WVU458737:WVU458742 A524273:A524278 JI524273:JI524278 TE524273:TE524278 ADA524273:ADA524278 AMW524273:AMW524278 AWS524273:AWS524278 BGO524273:BGO524278 BQK524273:BQK524278 CAG524273:CAG524278 CKC524273:CKC524278 CTY524273:CTY524278 DDU524273:DDU524278 DNQ524273:DNQ524278 DXM524273:DXM524278 EHI524273:EHI524278 ERE524273:ERE524278 FBA524273:FBA524278 FKW524273:FKW524278 FUS524273:FUS524278 GEO524273:GEO524278 GOK524273:GOK524278 GYG524273:GYG524278 HIC524273:HIC524278 HRY524273:HRY524278 IBU524273:IBU524278 ILQ524273:ILQ524278 IVM524273:IVM524278 JFI524273:JFI524278 JPE524273:JPE524278 JZA524273:JZA524278 KIW524273:KIW524278 KSS524273:KSS524278 LCO524273:LCO524278 LMK524273:LMK524278 LWG524273:LWG524278 MGC524273:MGC524278 MPY524273:MPY524278 MZU524273:MZU524278 NJQ524273:NJQ524278 NTM524273:NTM524278 ODI524273:ODI524278 ONE524273:ONE524278 OXA524273:OXA524278 PGW524273:PGW524278 PQS524273:PQS524278 QAO524273:QAO524278 QKK524273:QKK524278 QUG524273:QUG524278 REC524273:REC524278 RNY524273:RNY524278 RXU524273:RXU524278 SHQ524273:SHQ524278 SRM524273:SRM524278 TBI524273:TBI524278 TLE524273:TLE524278 TVA524273:TVA524278 UEW524273:UEW524278 UOS524273:UOS524278 UYO524273:UYO524278 VIK524273:VIK524278 VSG524273:VSG524278 WCC524273:WCC524278 WLY524273:WLY524278 WVU524273:WVU524278 A589809:A589814 JI589809:JI589814 TE589809:TE589814 ADA589809:ADA589814 AMW589809:AMW589814 AWS589809:AWS589814 BGO589809:BGO589814 BQK589809:BQK589814 CAG589809:CAG589814 CKC589809:CKC589814 CTY589809:CTY589814 DDU589809:DDU589814 DNQ589809:DNQ589814 DXM589809:DXM589814 EHI589809:EHI589814 ERE589809:ERE589814 FBA589809:FBA589814 FKW589809:FKW589814 FUS589809:FUS589814 GEO589809:GEO589814 GOK589809:GOK589814 GYG589809:GYG589814 HIC589809:HIC589814 HRY589809:HRY589814 IBU589809:IBU589814 ILQ589809:ILQ589814 IVM589809:IVM589814 JFI589809:JFI589814 JPE589809:JPE589814 JZA589809:JZA589814 KIW589809:KIW589814 KSS589809:KSS589814 LCO589809:LCO589814 LMK589809:LMK589814 LWG589809:LWG589814 MGC589809:MGC589814 MPY589809:MPY589814 MZU589809:MZU589814 NJQ589809:NJQ589814 NTM589809:NTM589814 ODI589809:ODI589814 ONE589809:ONE589814 OXA589809:OXA589814 PGW589809:PGW589814 PQS589809:PQS589814 QAO589809:QAO589814 QKK589809:QKK589814 QUG589809:QUG589814 REC589809:REC589814 RNY589809:RNY589814 RXU589809:RXU589814 SHQ589809:SHQ589814 SRM589809:SRM589814 TBI589809:TBI589814 TLE589809:TLE589814 TVA589809:TVA589814 UEW589809:UEW589814 UOS589809:UOS589814 UYO589809:UYO589814 VIK589809:VIK589814 VSG589809:VSG589814 WCC589809:WCC589814 WLY589809:WLY589814 WVU589809:WVU589814 A655345:A655350 JI655345:JI655350 TE655345:TE655350 ADA655345:ADA655350 AMW655345:AMW655350 AWS655345:AWS655350 BGO655345:BGO655350 BQK655345:BQK655350 CAG655345:CAG655350 CKC655345:CKC655350 CTY655345:CTY655350 DDU655345:DDU655350 DNQ655345:DNQ655350 DXM655345:DXM655350 EHI655345:EHI655350 ERE655345:ERE655350 FBA655345:FBA655350 FKW655345:FKW655350 FUS655345:FUS655350 GEO655345:GEO655350 GOK655345:GOK655350 GYG655345:GYG655350 HIC655345:HIC655350 HRY655345:HRY655350 IBU655345:IBU655350 ILQ655345:ILQ655350 IVM655345:IVM655350 JFI655345:JFI655350 JPE655345:JPE655350 JZA655345:JZA655350 KIW655345:KIW655350 KSS655345:KSS655350 LCO655345:LCO655350 LMK655345:LMK655350 LWG655345:LWG655350 MGC655345:MGC655350 MPY655345:MPY655350 MZU655345:MZU655350 NJQ655345:NJQ655350 NTM655345:NTM655350 ODI655345:ODI655350 ONE655345:ONE655350 OXA655345:OXA655350 PGW655345:PGW655350 PQS655345:PQS655350 QAO655345:QAO655350 QKK655345:QKK655350 QUG655345:QUG655350 REC655345:REC655350 RNY655345:RNY655350 RXU655345:RXU655350 SHQ655345:SHQ655350 SRM655345:SRM655350 TBI655345:TBI655350 TLE655345:TLE655350 TVA655345:TVA655350 UEW655345:UEW655350 UOS655345:UOS655350 UYO655345:UYO655350 VIK655345:VIK655350 VSG655345:VSG655350 WCC655345:WCC655350 WLY655345:WLY655350 WVU655345:WVU655350 A720881:A720886 JI720881:JI720886 TE720881:TE720886 ADA720881:ADA720886 AMW720881:AMW720886 AWS720881:AWS720886 BGO720881:BGO720886 BQK720881:BQK720886 CAG720881:CAG720886 CKC720881:CKC720886 CTY720881:CTY720886 DDU720881:DDU720886 DNQ720881:DNQ720886 DXM720881:DXM720886 EHI720881:EHI720886 ERE720881:ERE720886 FBA720881:FBA720886 FKW720881:FKW720886 FUS720881:FUS720886 GEO720881:GEO720886 GOK720881:GOK720886 GYG720881:GYG720886 HIC720881:HIC720886 HRY720881:HRY720886 IBU720881:IBU720886 ILQ720881:ILQ720886 IVM720881:IVM720886 JFI720881:JFI720886 JPE720881:JPE720886 JZA720881:JZA720886 KIW720881:KIW720886 KSS720881:KSS720886 LCO720881:LCO720886 LMK720881:LMK720886 LWG720881:LWG720886 MGC720881:MGC720886 MPY720881:MPY720886 MZU720881:MZU720886 NJQ720881:NJQ720886 NTM720881:NTM720886 ODI720881:ODI720886 ONE720881:ONE720886 OXA720881:OXA720886 PGW720881:PGW720886 PQS720881:PQS720886 QAO720881:QAO720886 QKK720881:QKK720886 QUG720881:QUG720886 REC720881:REC720886 RNY720881:RNY720886 RXU720881:RXU720886 SHQ720881:SHQ720886 SRM720881:SRM720886 TBI720881:TBI720886 TLE720881:TLE720886 TVA720881:TVA720886 UEW720881:UEW720886 UOS720881:UOS720886 UYO720881:UYO720886 VIK720881:VIK720886 VSG720881:VSG720886 WCC720881:WCC720886 WLY720881:WLY720886 WVU720881:WVU720886 A786417:A786422 JI786417:JI786422 TE786417:TE786422 ADA786417:ADA786422 AMW786417:AMW786422 AWS786417:AWS786422 BGO786417:BGO786422 BQK786417:BQK786422 CAG786417:CAG786422 CKC786417:CKC786422 CTY786417:CTY786422 DDU786417:DDU786422 DNQ786417:DNQ786422 DXM786417:DXM786422 EHI786417:EHI786422 ERE786417:ERE786422 FBA786417:FBA786422 FKW786417:FKW786422 FUS786417:FUS786422 GEO786417:GEO786422 GOK786417:GOK786422 GYG786417:GYG786422 HIC786417:HIC786422 HRY786417:HRY786422 IBU786417:IBU786422 ILQ786417:ILQ786422 IVM786417:IVM786422 JFI786417:JFI786422 JPE786417:JPE786422 JZA786417:JZA786422 KIW786417:KIW786422 KSS786417:KSS786422 LCO786417:LCO786422 LMK786417:LMK786422 LWG786417:LWG786422 MGC786417:MGC786422 MPY786417:MPY786422 MZU786417:MZU786422 NJQ786417:NJQ786422 NTM786417:NTM786422 ODI786417:ODI786422 ONE786417:ONE786422 OXA786417:OXA786422 PGW786417:PGW786422 PQS786417:PQS786422 QAO786417:QAO786422 QKK786417:QKK786422 QUG786417:QUG786422 REC786417:REC786422 RNY786417:RNY786422 RXU786417:RXU786422 SHQ786417:SHQ786422 SRM786417:SRM786422 TBI786417:TBI786422 TLE786417:TLE786422 TVA786417:TVA786422 UEW786417:UEW786422 UOS786417:UOS786422 UYO786417:UYO786422 VIK786417:VIK786422 VSG786417:VSG786422 WCC786417:WCC786422 WLY786417:WLY786422 WVU786417:WVU786422 A851953:A851958 JI851953:JI851958 TE851953:TE851958 ADA851953:ADA851958 AMW851953:AMW851958 AWS851953:AWS851958 BGO851953:BGO851958 BQK851953:BQK851958 CAG851953:CAG851958 CKC851953:CKC851958 CTY851953:CTY851958 DDU851953:DDU851958 DNQ851953:DNQ851958 DXM851953:DXM851958 EHI851953:EHI851958 ERE851953:ERE851958 FBA851953:FBA851958 FKW851953:FKW851958 FUS851953:FUS851958 GEO851953:GEO851958 GOK851953:GOK851958 GYG851953:GYG851958 HIC851953:HIC851958 HRY851953:HRY851958 IBU851953:IBU851958 ILQ851953:ILQ851958 IVM851953:IVM851958 JFI851953:JFI851958 JPE851953:JPE851958 JZA851953:JZA851958 KIW851953:KIW851958 KSS851953:KSS851958 LCO851953:LCO851958 LMK851953:LMK851958 LWG851953:LWG851958 MGC851953:MGC851958 MPY851953:MPY851958 MZU851953:MZU851958 NJQ851953:NJQ851958 NTM851953:NTM851958 ODI851953:ODI851958 ONE851953:ONE851958 OXA851953:OXA851958 PGW851953:PGW851958 PQS851953:PQS851958 QAO851953:QAO851958 QKK851953:QKK851958 QUG851953:QUG851958 REC851953:REC851958 RNY851953:RNY851958 RXU851953:RXU851958 SHQ851953:SHQ851958 SRM851953:SRM851958 TBI851953:TBI851958 TLE851953:TLE851958 TVA851953:TVA851958 UEW851953:UEW851958 UOS851953:UOS851958 UYO851953:UYO851958 VIK851953:VIK851958 VSG851953:VSG851958 WCC851953:WCC851958 WLY851953:WLY851958 WVU851953:WVU851958 A917489:A917494 JI917489:JI917494 TE917489:TE917494 ADA917489:ADA917494 AMW917489:AMW917494 AWS917489:AWS917494 BGO917489:BGO917494 BQK917489:BQK917494 CAG917489:CAG917494 CKC917489:CKC917494 CTY917489:CTY917494 DDU917489:DDU917494 DNQ917489:DNQ917494 DXM917489:DXM917494 EHI917489:EHI917494 ERE917489:ERE917494 FBA917489:FBA917494 FKW917489:FKW917494 FUS917489:FUS917494 GEO917489:GEO917494 GOK917489:GOK917494 GYG917489:GYG917494 HIC917489:HIC917494 HRY917489:HRY917494 IBU917489:IBU917494 ILQ917489:ILQ917494 IVM917489:IVM917494 JFI917489:JFI917494 JPE917489:JPE917494 JZA917489:JZA917494 KIW917489:KIW917494 KSS917489:KSS917494 LCO917489:LCO917494 LMK917489:LMK917494 LWG917489:LWG917494 MGC917489:MGC917494 MPY917489:MPY917494 MZU917489:MZU917494 NJQ917489:NJQ917494 NTM917489:NTM917494 ODI917489:ODI917494 ONE917489:ONE917494 OXA917489:OXA917494 PGW917489:PGW917494 PQS917489:PQS917494 QAO917489:QAO917494 QKK917489:QKK917494 QUG917489:QUG917494 REC917489:REC917494 RNY917489:RNY917494 RXU917489:RXU917494 SHQ917489:SHQ917494 SRM917489:SRM917494 TBI917489:TBI917494 TLE917489:TLE917494 TVA917489:TVA917494 UEW917489:UEW917494 UOS917489:UOS917494 UYO917489:UYO917494 VIK917489:VIK917494 VSG917489:VSG917494 WCC917489:WCC917494 WLY917489:WLY917494 WVU917489:WVU917494 A983025:A983030 JI983025:JI983030 TE983025:TE983030 ADA983025:ADA983030 AMW983025:AMW983030 AWS983025:AWS983030 BGO983025:BGO983030 BQK983025:BQK983030 CAG983025:CAG983030 CKC983025:CKC983030 CTY983025:CTY983030 DDU983025:DDU983030 DNQ983025:DNQ983030 DXM983025:DXM983030 EHI983025:EHI983030 ERE983025:ERE983030 FBA983025:FBA983030 FKW983025:FKW983030 FUS983025:FUS983030 GEO983025:GEO983030 GOK983025:GOK983030 GYG983025:GYG983030 HIC983025:HIC983030 HRY983025:HRY983030 IBU983025:IBU983030 ILQ983025:ILQ983030 IVM983025:IVM983030 JFI983025:JFI983030 JPE983025:JPE983030 JZA983025:JZA983030 KIW983025:KIW983030 KSS983025:KSS983030 LCO983025:LCO983030 LMK983025:LMK983030 LWG983025:LWG983030 MGC983025:MGC983030 MPY983025:MPY983030 MZU983025:MZU983030 NJQ983025:NJQ983030 NTM983025:NTM983030 ODI983025:ODI983030 ONE983025:ONE983030 OXA983025:OXA983030 PGW983025:PGW983030 PQS983025:PQS983030 QAO983025:QAO983030 QKK983025:QKK983030 QUG983025:QUG983030 REC983025:REC983030 RNY983025:RNY983030 RXU983025:RXU983030 SHQ983025:SHQ983030 SRM983025:SRM983030 TBI983025:TBI983030 TLE983025:TLE983030 TVA983025:TVA983030 UEW983025:UEW983030 UOS983025:UOS983030 UYO983025:UYO983030 VIK983025:VIK983030 VSG983025:VSG983030 WCC983025:WCC983030 WLY983025:WLY983030 WVU983025:WVU983030 WVU2 WLY2 WCC2 VSG2 VIK2 UYO2 UOS2 UEW2 TVA2 TLE2 TBI2 SRM2 SHQ2 RXU2 RNY2 REC2 QUG2 QKK2 QAO2 PQS2 PGW2 OXA2 ONE2 ODI2 NTM2 NJQ2 MZU2 MPY2 MGC2 LWG2 LMK2 LCO2 KSS2 KIW2 JZA2 JPE2 JFI2 IVM2 ILQ2 IBU2 HRY2 HIC2 GYG2 GOK2 GEO2 FUS2 FKW2 FBA2 ERE2 EHI2 DXM2 DNQ2 DDU2 CTY2 CKC2 CAG2 BQK2 BGO2 AWS2 AMW2 ADA2 TE2 JI2 A2 WVU16:WVU18 WLY16:WLY18 WCC16:WCC18 VSG16:VSG18 VIK16:VIK18 UYO16:UYO18 UOS16:UOS18 UEW16:UEW18 TVA16:TVA18 TLE16:TLE18 TBI16:TBI18 SRM16:SRM18 SHQ16:SHQ18 RXU16:RXU18 RNY16:RNY18 REC16:REC18 QUG16:QUG18 QKK16:QKK18 QAO16:QAO18 PQS16:PQS18 PGW16:PGW18 OXA16:OXA18 ONE16:ONE18 ODI16:ODI18 NTM16:NTM18 NJQ16:NJQ18 MZU16:MZU18 MPY16:MPY18 MGC16:MGC18 LWG16:LWG18 LMK16:LMK18 LCO16:LCO18 KSS16:KSS18 KIW16:KIW18 JZA16:JZA18 JPE16:JPE18 JFI16:JFI18 IVM16:IVM18 ILQ16:ILQ18 IBU16:IBU18 HRY16:HRY18 HIC16:HIC18 GYG16:GYG18 GOK16:GOK18 GEO16:GEO18 FUS16:FUS18 FKW16:FKW18 FBA16:FBA18 ERE16:ERE18 EHI16:EHI18 DXM16:DXM18 DNQ16:DNQ18 DDU16:DDU18 CTY16:CTY18 CKC16:CKC18 CAG16:CAG18 BQK16:BQK18 BGO16:BGO18 AWS16:AWS18 AMW16:AMW18 ADA16:ADA18 TE16:TE18 JI16:JI18 A16:A18 WVU22:WVU24 WLY22:WLY24 WCC22:WCC24 VSG22:VSG24 VIK22:VIK24 UYO22:UYO24 UOS22:UOS24 UEW22:UEW24 TVA22:TVA24 TLE22:TLE24 TBI22:TBI24 SRM22:SRM24 SHQ22:SHQ24 RXU22:RXU24 RNY22:RNY24 REC22:REC24 QUG22:QUG24 QKK22:QKK24 QAO22:QAO24 PQS22:PQS24 PGW22:PGW24 OXA22:OXA24 ONE22:ONE24 ODI22:ODI24 NTM22:NTM24 NJQ22:NJQ24 MZU22:MZU24 MPY22:MPY24 MGC22:MGC24 LWG22:LWG24 LMK22:LMK24 LCO22:LCO24 KSS22:KSS24 KIW22:KIW24 JZA22:JZA24 JPE22:JPE24 JFI22:JFI24 IVM22:IVM24 ILQ22:ILQ24 IBU22:IBU24 HRY22:HRY24 HIC22:HIC24 GYG22:GYG24 GOK22:GOK24 GEO22:GEO24 FUS22:FUS24 FKW22:FKW24 FBA22:FBA24 ERE22:ERE24 EHI22:EHI24 DXM22:DXM24 DNQ22:DNQ24 DDU22:DDU24 CTY22:CTY24 CKC22:CKC24 CAG22:CAG24 BQK22:BQK24 BGO22:BGO24 AWS22:AWS24 AMW22:AMW24 ADA22:ADA24 TE22:TE24 JI22:JI24 A22:A24" xr:uid="{C8F0F37E-C618-44B6-82F5-2BF85006FAF2}"/>
    <dataValidation operator="notBetween" allowBlank="1" showInputMessage="1" showErrorMessage="1" sqref="X2:Y60 AC2:AC60 AA2:AA60" xr:uid="{EB5C3CAA-148F-4076-BED1-6529A381F939}"/>
    <dataValidation type="list" allowBlank="1" showInputMessage="1" showErrorMessage="1" sqref="AD8:AD60 AB2:AB60" xr:uid="{35EC7F67-AE0A-4870-B07F-3C030ADD3FE6}">
      <formula1>$AS$9:$AS$14</formula1>
    </dataValidation>
    <dataValidation type="list" operator="notBetween" allowBlank="1" showInputMessage="1" showErrorMessage="1" sqref="AF2:AF60" xr:uid="{44A212C6-1F37-4E62-80E6-43708362F4D5}">
      <formula1>$AS$9:$AS$14</formula1>
    </dataValidation>
    <dataValidation type="list" allowBlank="1" showInputMessage="1" showErrorMessage="1" sqref="AG2:AH60" xr:uid="{F4CD1182-0F61-4FCA-9D35-C56E5D2DAA54}">
      <formula1>#REF!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CE555-F6FA-458F-B116-3FB4655C971A}">
  <dimension ref="A1:Z64"/>
  <sheetViews>
    <sheetView tabSelected="1" workbookViewId="0">
      <selection activeCell="B2" sqref="B2"/>
    </sheetView>
  </sheetViews>
  <sheetFormatPr baseColWidth="10" defaultRowHeight="15" x14ac:dyDescent="0.25"/>
  <cols>
    <col min="1" max="1" width="22.28515625" customWidth="1"/>
    <col min="2" max="2" width="14.140625" style="52" customWidth="1"/>
    <col min="3" max="3" width="15.28515625" style="52" customWidth="1"/>
    <col min="4" max="7" width="12.7109375" customWidth="1"/>
    <col min="8" max="8" width="14" customWidth="1"/>
    <col min="9" max="9" width="5.85546875" customWidth="1"/>
    <col min="10" max="10" width="11.42578125" hidden="1" customWidth="1"/>
    <col min="11" max="11" width="15.140625" hidden="1" customWidth="1"/>
    <col min="12" max="12" width="24.7109375" hidden="1" customWidth="1"/>
    <col min="13" max="13" width="5" hidden="1" customWidth="1"/>
    <col min="14" max="14" width="22.85546875" hidden="1" customWidth="1"/>
    <col min="15" max="15" width="5.42578125" hidden="1" customWidth="1"/>
    <col min="16" max="16" width="23.5703125" hidden="1" customWidth="1"/>
    <col min="18" max="18" width="15.42578125" customWidth="1"/>
    <col min="21" max="21" width="15.42578125" customWidth="1"/>
    <col min="235" max="235" width="22.28515625" customWidth="1"/>
    <col min="236" max="236" width="13.28515625" bestFit="1" customWidth="1"/>
    <col min="237" max="237" width="7.7109375" customWidth="1"/>
    <col min="238" max="238" width="13.28515625" bestFit="1" customWidth="1"/>
    <col min="239" max="239" width="8.28515625" customWidth="1"/>
    <col min="240" max="240" width="11.5703125" bestFit="1" customWidth="1"/>
    <col min="241" max="241" width="8.28515625" customWidth="1"/>
    <col min="242" max="242" width="11.5703125" bestFit="1" customWidth="1"/>
    <col min="243" max="243" width="8.140625" customWidth="1"/>
    <col min="244" max="244" width="11.5703125" bestFit="1" customWidth="1"/>
    <col min="245" max="245" width="8.140625" customWidth="1"/>
    <col min="246" max="246" width="10.85546875" customWidth="1"/>
    <col min="247" max="247" width="8.140625" customWidth="1"/>
    <col min="248" max="248" width="10.42578125" customWidth="1"/>
    <col min="249" max="249" width="8.140625" customWidth="1"/>
    <col min="250" max="250" width="11.5703125" bestFit="1" customWidth="1"/>
    <col min="251" max="251" width="9" customWidth="1"/>
    <col min="252" max="252" width="9.85546875" customWidth="1"/>
    <col min="253" max="254" width="12.7109375" customWidth="1"/>
    <col min="255" max="256" width="12.42578125" customWidth="1"/>
    <col min="259" max="260" width="12.7109375" customWidth="1"/>
    <col min="261" max="262" width="14.28515625" customWidth="1"/>
    <col min="263" max="264" width="14" customWidth="1"/>
    <col min="265" max="266" width="15.28515625" customWidth="1"/>
    <col min="268" max="268" width="15.140625" customWidth="1"/>
    <col min="269" max="269" width="24.7109375" customWidth="1"/>
    <col min="272" max="272" width="18.7109375" customWidth="1"/>
    <col min="491" max="491" width="22.28515625" customWidth="1"/>
    <col min="492" max="492" width="13.28515625" bestFit="1" customWidth="1"/>
    <col min="493" max="493" width="7.7109375" customWidth="1"/>
    <col min="494" max="494" width="13.28515625" bestFit="1" customWidth="1"/>
    <col min="495" max="495" width="8.28515625" customWidth="1"/>
    <col min="496" max="496" width="11.5703125" bestFit="1" customWidth="1"/>
    <col min="497" max="497" width="8.28515625" customWidth="1"/>
    <col min="498" max="498" width="11.5703125" bestFit="1" customWidth="1"/>
    <col min="499" max="499" width="8.140625" customWidth="1"/>
    <col min="500" max="500" width="11.5703125" bestFit="1" customWidth="1"/>
    <col min="501" max="501" width="8.140625" customWidth="1"/>
    <col min="502" max="502" width="10.85546875" customWidth="1"/>
    <col min="503" max="503" width="8.140625" customWidth="1"/>
    <col min="504" max="504" width="10.42578125" customWidth="1"/>
    <col min="505" max="505" width="8.140625" customWidth="1"/>
    <col min="506" max="506" width="11.5703125" bestFit="1" customWidth="1"/>
    <col min="507" max="507" width="9" customWidth="1"/>
    <col min="508" max="508" width="9.85546875" customWidth="1"/>
    <col min="509" max="510" width="12.7109375" customWidth="1"/>
    <col min="511" max="512" width="12.42578125" customWidth="1"/>
    <col min="515" max="516" width="12.7109375" customWidth="1"/>
    <col min="517" max="518" width="14.28515625" customWidth="1"/>
    <col min="519" max="520" width="14" customWidth="1"/>
    <col min="521" max="522" width="15.28515625" customWidth="1"/>
    <col min="524" max="524" width="15.140625" customWidth="1"/>
    <col min="525" max="525" width="24.7109375" customWidth="1"/>
    <col min="528" max="528" width="18.7109375" customWidth="1"/>
    <col min="747" max="747" width="22.28515625" customWidth="1"/>
    <col min="748" max="748" width="13.28515625" bestFit="1" customWidth="1"/>
    <col min="749" max="749" width="7.7109375" customWidth="1"/>
    <col min="750" max="750" width="13.28515625" bestFit="1" customWidth="1"/>
    <col min="751" max="751" width="8.28515625" customWidth="1"/>
    <col min="752" max="752" width="11.5703125" bestFit="1" customWidth="1"/>
    <col min="753" max="753" width="8.28515625" customWidth="1"/>
    <col min="754" max="754" width="11.5703125" bestFit="1" customWidth="1"/>
    <col min="755" max="755" width="8.140625" customWidth="1"/>
    <col min="756" max="756" width="11.5703125" bestFit="1" customWidth="1"/>
    <col min="757" max="757" width="8.140625" customWidth="1"/>
    <col min="758" max="758" width="10.85546875" customWidth="1"/>
    <col min="759" max="759" width="8.140625" customWidth="1"/>
    <col min="760" max="760" width="10.42578125" customWidth="1"/>
    <col min="761" max="761" width="8.140625" customWidth="1"/>
    <col min="762" max="762" width="11.5703125" bestFit="1" customWidth="1"/>
    <col min="763" max="763" width="9" customWidth="1"/>
    <col min="764" max="764" width="9.85546875" customWidth="1"/>
    <col min="765" max="766" width="12.7109375" customWidth="1"/>
    <col min="767" max="768" width="12.42578125" customWidth="1"/>
    <col min="771" max="772" width="12.7109375" customWidth="1"/>
    <col min="773" max="774" width="14.28515625" customWidth="1"/>
    <col min="775" max="776" width="14" customWidth="1"/>
    <col min="777" max="778" width="15.28515625" customWidth="1"/>
    <col min="780" max="780" width="15.140625" customWidth="1"/>
    <col min="781" max="781" width="24.7109375" customWidth="1"/>
    <col min="784" max="784" width="18.7109375" customWidth="1"/>
    <col min="1003" max="1003" width="22.28515625" customWidth="1"/>
    <col min="1004" max="1004" width="13.28515625" bestFit="1" customWidth="1"/>
    <col min="1005" max="1005" width="7.7109375" customWidth="1"/>
    <col min="1006" max="1006" width="13.28515625" bestFit="1" customWidth="1"/>
    <col min="1007" max="1007" width="8.28515625" customWidth="1"/>
    <col min="1008" max="1008" width="11.5703125" bestFit="1" customWidth="1"/>
    <col min="1009" max="1009" width="8.28515625" customWidth="1"/>
    <col min="1010" max="1010" width="11.5703125" bestFit="1" customWidth="1"/>
    <col min="1011" max="1011" width="8.140625" customWidth="1"/>
    <col min="1012" max="1012" width="11.5703125" bestFit="1" customWidth="1"/>
    <col min="1013" max="1013" width="8.140625" customWidth="1"/>
    <col min="1014" max="1014" width="10.85546875" customWidth="1"/>
    <col min="1015" max="1015" width="8.140625" customWidth="1"/>
    <col min="1016" max="1016" width="10.42578125" customWidth="1"/>
    <col min="1017" max="1017" width="8.140625" customWidth="1"/>
    <col min="1018" max="1018" width="11.5703125" bestFit="1" customWidth="1"/>
    <col min="1019" max="1019" width="9" customWidth="1"/>
    <col min="1020" max="1020" width="9.85546875" customWidth="1"/>
    <col min="1021" max="1022" width="12.7109375" customWidth="1"/>
    <col min="1023" max="1024" width="12.42578125" customWidth="1"/>
    <col min="1027" max="1028" width="12.7109375" customWidth="1"/>
    <col min="1029" max="1030" width="14.28515625" customWidth="1"/>
    <col min="1031" max="1032" width="14" customWidth="1"/>
    <col min="1033" max="1034" width="15.28515625" customWidth="1"/>
    <col min="1036" max="1036" width="15.140625" customWidth="1"/>
    <col min="1037" max="1037" width="24.7109375" customWidth="1"/>
    <col min="1040" max="1040" width="18.7109375" customWidth="1"/>
    <col min="1259" max="1259" width="22.28515625" customWidth="1"/>
    <col min="1260" max="1260" width="13.28515625" bestFit="1" customWidth="1"/>
    <col min="1261" max="1261" width="7.7109375" customWidth="1"/>
    <col min="1262" max="1262" width="13.28515625" bestFit="1" customWidth="1"/>
    <col min="1263" max="1263" width="8.28515625" customWidth="1"/>
    <col min="1264" max="1264" width="11.5703125" bestFit="1" customWidth="1"/>
    <col min="1265" max="1265" width="8.28515625" customWidth="1"/>
    <col min="1266" max="1266" width="11.5703125" bestFit="1" customWidth="1"/>
    <col min="1267" max="1267" width="8.140625" customWidth="1"/>
    <col min="1268" max="1268" width="11.5703125" bestFit="1" customWidth="1"/>
    <col min="1269" max="1269" width="8.140625" customWidth="1"/>
    <col min="1270" max="1270" width="10.85546875" customWidth="1"/>
    <col min="1271" max="1271" width="8.140625" customWidth="1"/>
    <col min="1272" max="1272" width="10.42578125" customWidth="1"/>
    <col min="1273" max="1273" width="8.140625" customWidth="1"/>
    <col min="1274" max="1274" width="11.5703125" bestFit="1" customWidth="1"/>
    <col min="1275" max="1275" width="9" customWidth="1"/>
    <col min="1276" max="1276" width="9.85546875" customWidth="1"/>
    <col min="1277" max="1278" width="12.7109375" customWidth="1"/>
    <col min="1279" max="1280" width="12.42578125" customWidth="1"/>
    <col min="1283" max="1284" width="12.7109375" customWidth="1"/>
    <col min="1285" max="1286" width="14.28515625" customWidth="1"/>
    <col min="1287" max="1288" width="14" customWidth="1"/>
    <col min="1289" max="1290" width="15.28515625" customWidth="1"/>
    <col min="1292" max="1292" width="15.140625" customWidth="1"/>
    <col min="1293" max="1293" width="24.7109375" customWidth="1"/>
    <col min="1296" max="1296" width="18.7109375" customWidth="1"/>
    <col min="1515" max="1515" width="22.28515625" customWidth="1"/>
    <col min="1516" max="1516" width="13.28515625" bestFit="1" customWidth="1"/>
    <col min="1517" max="1517" width="7.7109375" customWidth="1"/>
    <col min="1518" max="1518" width="13.28515625" bestFit="1" customWidth="1"/>
    <col min="1519" max="1519" width="8.28515625" customWidth="1"/>
    <col min="1520" max="1520" width="11.5703125" bestFit="1" customWidth="1"/>
    <col min="1521" max="1521" width="8.28515625" customWidth="1"/>
    <col min="1522" max="1522" width="11.5703125" bestFit="1" customWidth="1"/>
    <col min="1523" max="1523" width="8.140625" customWidth="1"/>
    <col min="1524" max="1524" width="11.5703125" bestFit="1" customWidth="1"/>
    <col min="1525" max="1525" width="8.140625" customWidth="1"/>
    <col min="1526" max="1526" width="10.85546875" customWidth="1"/>
    <col min="1527" max="1527" width="8.140625" customWidth="1"/>
    <col min="1528" max="1528" width="10.42578125" customWidth="1"/>
    <col min="1529" max="1529" width="8.140625" customWidth="1"/>
    <col min="1530" max="1530" width="11.5703125" bestFit="1" customWidth="1"/>
    <col min="1531" max="1531" width="9" customWidth="1"/>
    <col min="1532" max="1532" width="9.85546875" customWidth="1"/>
    <col min="1533" max="1534" width="12.7109375" customWidth="1"/>
    <col min="1535" max="1536" width="12.42578125" customWidth="1"/>
    <col min="1539" max="1540" width="12.7109375" customWidth="1"/>
    <col min="1541" max="1542" width="14.28515625" customWidth="1"/>
    <col min="1543" max="1544" width="14" customWidth="1"/>
    <col min="1545" max="1546" width="15.28515625" customWidth="1"/>
    <col min="1548" max="1548" width="15.140625" customWidth="1"/>
    <col min="1549" max="1549" width="24.7109375" customWidth="1"/>
    <col min="1552" max="1552" width="18.7109375" customWidth="1"/>
    <col min="1771" max="1771" width="22.28515625" customWidth="1"/>
    <col min="1772" max="1772" width="13.28515625" bestFit="1" customWidth="1"/>
    <col min="1773" max="1773" width="7.7109375" customWidth="1"/>
    <col min="1774" max="1774" width="13.28515625" bestFit="1" customWidth="1"/>
    <col min="1775" max="1775" width="8.28515625" customWidth="1"/>
    <col min="1776" max="1776" width="11.5703125" bestFit="1" customWidth="1"/>
    <col min="1777" max="1777" width="8.28515625" customWidth="1"/>
    <col min="1778" max="1778" width="11.5703125" bestFit="1" customWidth="1"/>
    <col min="1779" max="1779" width="8.140625" customWidth="1"/>
    <col min="1780" max="1780" width="11.5703125" bestFit="1" customWidth="1"/>
    <col min="1781" max="1781" width="8.140625" customWidth="1"/>
    <col min="1782" max="1782" width="10.85546875" customWidth="1"/>
    <col min="1783" max="1783" width="8.140625" customWidth="1"/>
    <col min="1784" max="1784" width="10.42578125" customWidth="1"/>
    <col min="1785" max="1785" width="8.140625" customWidth="1"/>
    <col min="1786" max="1786" width="11.5703125" bestFit="1" customWidth="1"/>
    <col min="1787" max="1787" width="9" customWidth="1"/>
    <col min="1788" max="1788" width="9.85546875" customWidth="1"/>
    <col min="1789" max="1790" width="12.7109375" customWidth="1"/>
    <col min="1791" max="1792" width="12.42578125" customWidth="1"/>
    <col min="1795" max="1796" width="12.7109375" customWidth="1"/>
    <col min="1797" max="1798" width="14.28515625" customWidth="1"/>
    <col min="1799" max="1800" width="14" customWidth="1"/>
    <col min="1801" max="1802" width="15.28515625" customWidth="1"/>
    <col min="1804" max="1804" width="15.140625" customWidth="1"/>
    <col min="1805" max="1805" width="24.7109375" customWidth="1"/>
    <col min="1808" max="1808" width="18.7109375" customWidth="1"/>
    <col min="2027" max="2027" width="22.28515625" customWidth="1"/>
    <col min="2028" max="2028" width="13.28515625" bestFit="1" customWidth="1"/>
    <col min="2029" max="2029" width="7.7109375" customWidth="1"/>
    <col min="2030" max="2030" width="13.28515625" bestFit="1" customWidth="1"/>
    <col min="2031" max="2031" width="8.28515625" customWidth="1"/>
    <col min="2032" max="2032" width="11.5703125" bestFit="1" customWidth="1"/>
    <col min="2033" max="2033" width="8.28515625" customWidth="1"/>
    <col min="2034" max="2034" width="11.5703125" bestFit="1" customWidth="1"/>
    <col min="2035" max="2035" width="8.140625" customWidth="1"/>
    <col min="2036" max="2036" width="11.5703125" bestFit="1" customWidth="1"/>
    <col min="2037" max="2037" width="8.140625" customWidth="1"/>
    <col min="2038" max="2038" width="10.85546875" customWidth="1"/>
    <col min="2039" max="2039" width="8.140625" customWidth="1"/>
    <col min="2040" max="2040" width="10.42578125" customWidth="1"/>
    <col min="2041" max="2041" width="8.140625" customWidth="1"/>
    <col min="2042" max="2042" width="11.5703125" bestFit="1" customWidth="1"/>
    <col min="2043" max="2043" width="9" customWidth="1"/>
    <col min="2044" max="2044" width="9.85546875" customWidth="1"/>
    <col min="2045" max="2046" width="12.7109375" customWidth="1"/>
    <col min="2047" max="2048" width="12.42578125" customWidth="1"/>
    <col min="2051" max="2052" width="12.7109375" customWidth="1"/>
    <col min="2053" max="2054" width="14.28515625" customWidth="1"/>
    <col min="2055" max="2056" width="14" customWidth="1"/>
    <col min="2057" max="2058" width="15.28515625" customWidth="1"/>
    <col min="2060" max="2060" width="15.140625" customWidth="1"/>
    <col min="2061" max="2061" width="24.7109375" customWidth="1"/>
    <col min="2064" max="2064" width="18.7109375" customWidth="1"/>
    <col min="2283" max="2283" width="22.28515625" customWidth="1"/>
    <col min="2284" max="2284" width="13.28515625" bestFit="1" customWidth="1"/>
    <col min="2285" max="2285" width="7.7109375" customWidth="1"/>
    <col min="2286" max="2286" width="13.28515625" bestFit="1" customWidth="1"/>
    <col min="2287" max="2287" width="8.28515625" customWidth="1"/>
    <col min="2288" max="2288" width="11.5703125" bestFit="1" customWidth="1"/>
    <col min="2289" max="2289" width="8.28515625" customWidth="1"/>
    <col min="2290" max="2290" width="11.5703125" bestFit="1" customWidth="1"/>
    <col min="2291" max="2291" width="8.140625" customWidth="1"/>
    <col min="2292" max="2292" width="11.5703125" bestFit="1" customWidth="1"/>
    <col min="2293" max="2293" width="8.140625" customWidth="1"/>
    <col min="2294" max="2294" width="10.85546875" customWidth="1"/>
    <col min="2295" max="2295" width="8.140625" customWidth="1"/>
    <col min="2296" max="2296" width="10.42578125" customWidth="1"/>
    <col min="2297" max="2297" width="8.140625" customWidth="1"/>
    <col min="2298" max="2298" width="11.5703125" bestFit="1" customWidth="1"/>
    <col min="2299" max="2299" width="9" customWidth="1"/>
    <col min="2300" max="2300" width="9.85546875" customWidth="1"/>
    <col min="2301" max="2302" width="12.7109375" customWidth="1"/>
    <col min="2303" max="2304" width="12.42578125" customWidth="1"/>
    <col min="2307" max="2308" width="12.7109375" customWidth="1"/>
    <col min="2309" max="2310" width="14.28515625" customWidth="1"/>
    <col min="2311" max="2312" width="14" customWidth="1"/>
    <col min="2313" max="2314" width="15.28515625" customWidth="1"/>
    <col min="2316" max="2316" width="15.140625" customWidth="1"/>
    <col min="2317" max="2317" width="24.7109375" customWidth="1"/>
    <col min="2320" max="2320" width="18.7109375" customWidth="1"/>
    <col min="2539" max="2539" width="22.28515625" customWidth="1"/>
    <col min="2540" max="2540" width="13.28515625" bestFit="1" customWidth="1"/>
    <col min="2541" max="2541" width="7.7109375" customWidth="1"/>
    <col min="2542" max="2542" width="13.28515625" bestFit="1" customWidth="1"/>
    <col min="2543" max="2543" width="8.28515625" customWidth="1"/>
    <col min="2544" max="2544" width="11.5703125" bestFit="1" customWidth="1"/>
    <col min="2545" max="2545" width="8.28515625" customWidth="1"/>
    <col min="2546" max="2546" width="11.5703125" bestFit="1" customWidth="1"/>
    <col min="2547" max="2547" width="8.140625" customWidth="1"/>
    <col min="2548" max="2548" width="11.5703125" bestFit="1" customWidth="1"/>
    <col min="2549" max="2549" width="8.140625" customWidth="1"/>
    <col min="2550" max="2550" width="10.85546875" customWidth="1"/>
    <col min="2551" max="2551" width="8.140625" customWidth="1"/>
    <col min="2552" max="2552" width="10.42578125" customWidth="1"/>
    <col min="2553" max="2553" width="8.140625" customWidth="1"/>
    <col min="2554" max="2554" width="11.5703125" bestFit="1" customWidth="1"/>
    <col min="2555" max="2555" width="9" customWidth="1"/>
    <col min="2556" max="2556" width="9.85546875" customWidth="1"/>
    <col min="2557" max="2558" width="12.7109375" customWidth="1"/>
    <col min="2559" max="2560" width="12.42578125" customWidth="1"/>
    <col min="2563" max="2564" width="12.7109375" customWidth="1"/>
    <col min="2565" max="2566" width="14.28515625" customWidth="1"/>
    <col min="2567" max="2568" width="14" customWidth="1"/>
    <col min="2569" max="2570" width="15.28515625" customWidth="1"/>
    <col min="2572" max="2572" width="15.140625" customWidth="1"/>
    <col min="2573" max="2573" width="24.7109375" customWidth="1"/>
    <col min="2576" max="2576" width="18.7109375" customWidth="1"/>
    <col min="2795" max="2795" width="22.28515625" customWidth="1"/>
    <col min="2796" max="2796" width="13.28515625" bestFit="1" customWidth="1"/>
    <col min="2797" max="2797" width="7.7109375" customWidth="1"/>
    <col min="2798" max="2798" width="13.28515625" bestFit="1" customWidth="1"/>
    <col min="2799" max="2799" width="8.28515625" customWidth="1"/>
    <col min="2800" max="2800" width="11.5703125" bestFit="1" customWidth="1"/>
    <col min="2801" max="2801" width="8.28515625" customWidth="1"/>
    <col min="2802" max="2802" width="11.5703125" bestFit="1" customWidth="1"/>
    <col min="2803" max="2803" width="8.140625" customWidth="1"/>
    <col min="2804" max="2804" width="11.5703125" bestFit="1" customWidth="1"/>
    <col min="2805" max="2805" width="8.140625" customWidth="1"/>
    <col min="2806" max="2806" width="10.85546875" customWidth="1"/>
    <col min="2807" max="2807" width="8.140625" customWidth="1"/>
    <col min="2808" max="2808" width="10.42578125" customWidth="1"/>
    <col min="2809" max="2809" width="8.140625" customWidth="1"/>
    <col min="2810" max="2810" width="11.5703125" bestFit="1" customWidth="1"/>
    <col min="2811" max="2811" width="9" customWidth="1"/>
    <col min="2812" max="2812" width="9.85546875" customWidth="1"/>
    <col min="2813" max="2814" width="12.7109375" customWidth="1"/>
    <col min="2815" max="2816" width="12.42578125" customWidth="1"/>
    <col min="2819" max="2820" width="12.7109375" customWidth="1"/>
    <col min="2821" max="2822" width="14.28515625" customWidth="1"/>
    <col min="2823" max="2824" width="14" customWidth="1"/>
    <col min="2825" max="2826" width="15.28515625" customWidth="1"/>
    <col min="2828" max="2828" width="15.140625" customWidth="1"/>
    <col min="2829" max="2829" width="24.7109375" customWidth="1"/>
    <col min="2832" max="2832" width="18.7109375" customWidth="1"/>
    <col min="3051" max="3051" width="22.28515625" customWidth="1"/>
    <col min="3052" max="3052" width="13.28515625" bestFit="1" customWidth="1"/>
    <col min="3053" max="3053" width="7.7109375" customWidth="1"/>
    <col min="3054" max="3054" width="13.28515625" bestFit="1" customWidth="1"/>
    <col min="3055" max="3055" width="8.28515625" customWidth="1"/>
    <col min="3056" max="3056" width="11.5703125" bestFit="1" customWidth="1"/>
    <col min="3057" max="3057" width="8.28515625" customWidth="1"/>
    <col min="3058" max="3058" width="11.5703125" bestFit="1" customWidth="1"/>
    <col min="3059" max="3059" width="8.140625" customWidth="1"/>
    <col min="3060" max="3060" width="11.5703125" bestFit="1" customWidth="1"/>
    <col min="3061" max="3061" width="8.140625" customWidth="1"/>
    <col min="3062" max="3062" width="10.85546875" customWidth="1"/>
    <col min="3063" max="3063" width="8.140625" customWidth="1"/>
    <col min="3064" max="3064" width="10.42578125" customWidth="1"/>
    <col min="3065" max="3065" width="8.140625" customWidth="1"/>
    <col min="3066" max="3066" width="11.5703125" bestFit="1" customWidth="1"/>
    <col min="3067" max="3067" width="9" customWidth="1"/>
    <col min="3068" max="3068" width="9.85546875" customWidth="1"/>
    <col min="3069" max="3070" width="12.7109375" customWidth="1"/>
    <col min="3071" max="3072" width="12.42578125" customWidth="1"/>
    <col min="3075" max="3076" width="12.7109375" customWidth="1"/>
    <col min="3077" max="3078" width="14.28515625" customWidth="1"/>
    <col min="3079" max="3080" width="14" customWidth="1"/>
    <col min="3081" max="3082" width="15.28515625" customWidth="1"/>
    <col min="3084" max="3084" width="15.140625" customWidth="1"/>
    <col min="3085" max="3085" width="24.7109375" customWidth="1"/>
    <col min="3088" max="3088" width="18.7109375" customWidth="1"/>
    <col min="3307" max="3307" width="22.28515625" customWidth="1"/>
    <col min="3308" max="3308" width="13.28515625" bestFit="1" customWidth="1"/>
    <col min="3309" max="3309" width="7.7109375" customWidth="1"/>
    <col min="3310" max="3310" width="13.28515625" bestFit="1" customWidth="1"/>
    <col min="3311" max="3311" width="8.28515625" customWidth="1"/>
    <col min="3312" max="3312" width="11.5703125" bestFit="1" customWidth="1"/>
    <col min="3313" max="3313" width="8.28515625" customWidth="1"/>
    <col min="3314" max="3314" width="11.5703125" bestFit="1" customWidth="1"/>
    <col min="3315" max="3315" width="8.140625" customWidth="1"/>
    <col min="3316" max="3316" width="11.5703125" bestFit="1" customWidth="1"/>
    <col min="3317" max="3317" width="8.140625" customWidth="1"/>
    <col min="3318" max="3318" width="10.85546875" customWidth="1"/>
    <col min="3319" max="3319" width="8.140625" customWidth="1"/>
    <col min="3320" max="3320" width="10.42578125" customWidth="1"/>
    <col min="3321" max="3321" width="8.140625" customWidth="1"/>
    <col min="3322" max="3322" width="11.5703125" bestFit="1" customWidth="1"/>
    <col min="3323" max="3323" width="9" customWidth="1"/>
    <col min="3324" max="3324" width="9.85546875" customWidth="1"/>
    <col min="3325" max="3326" width="12.7109375" customWidth="1"/>
    <col min="3327" max="3328" width="12.42578125" customWidth="1"/>
    <col min="3331" max="3332" width="12.7109375" customWidth="1"/>
    <col min="3333" max="3334" width="14.28515625" customWidth="1"/>
    <col min="3335" max="3336" width="14" customWidth="1"/>
    <col min="3337" max="3338" width="15.28515625" customWidth="1"/>
    <col min="3340" max="3340" width="15.140625" customWidth="1"/>
    <col min="3341" max="3341" width="24.7109375" customWidth="1"/>
    <col min="3344" max="3344" width="18.7109375" customWidth="1"/>
    <col min="3563" max="3563" width="22.28515625" customWidth="1"/>
    <col min="3564" max="3564" width="13.28515625" bestFit="1" customWidth="1"/>
    <col min="3565" max="3565" width="7.7109375" customWidth="1"/>
    <col min="3566" max="3566" width="13.28515625" bestFit="1" customWidth="1"/>
    <col min="3567" max="3567" width="8.28515625" customWidth="1"/>
    <col min="3568" max="3568" width="11.5703125" bestFit="1" customWidth="1"/>
    <col min="3569" max="3569" width="8.28515625" customWidth="1"/>
    <col min="3570" max="3570" width="11.5703125" bestFit="1" customWidth="1"/>
    <col min="3571" max="3571" width="8.140625" customWidth="1"/>
    <col min="3572" max="3572" width="11.5703125" bestFit="1" customWidth="1"/>
    <col min="3573" max="3573" width="8.140625" customWidth="1"/>
    <col min="3574" max="3574" width="10.85546875" customWidth="1"/>
    <col min="3575" max="3575" width="8.140625" customWidth="1"/>
    <col min="3576" max="3576" width="10.42578125" customWidth="1"/>
    <col min="3577" max="3577" width="8.140625" customWidth="1"/>
    <col min="3578" max="3578" width="11.5703125" bestFit="1" customWidth="1"/>
    <col min="3579" max="3579" width="9" customWidth="1"/>
    <col min="3580" max="3580" width="9.85546875" customWidth="1"/>
    <col min="3581" max="3582" width="12.7109375" customWidth="1"/>
    <col min="3583" max="3584" width="12.42578125" customWidth="1"/>
    <col min="3587" max="3588" width="12.7109375" customWidth="1"/>
    <col min="3589" max="3590" width="14.28515625" customWidth="1"/>
    <col min="3591" max="3592" width="14" customWidth="1"/>
    <col min="3593" max="3594" width="15.28515625" customWidth="1"/>
    <col min="3596" max="3596" width="15.140625" customWidth="1"/>
    <col min="3597" max="3597" width="24.7109375" customWidth="1"/>
    <col min="3600" max="3600" width="18.7109375" customWidth="1"/>
    <col min="3819" max="3819" width="22.28515625" customWidth="1"/>
    <col min="3820" max="3820" width="13.28515625" bestFit="1" customWidth="1"/>
    <col min="3821" max="3821" width="7.7109375" customWidth="1"/>
    <col min="3822" max="3822" width="13.28515625" bestFit="1" customWidth="1"/>
    <col min="3823" max="3823" width="8.28515625" customWidth="1"/>
    <col min="3824" max="3824" width="11.5703125" bestFit="1" customWidth="1"/>
    <col min="3825" max="3825" width="8.28515625" customWidth="1"/>
    <col min="3826" max="3826" width="11.5703125" bestFit="1" customWidth="1"/>
    <col min="3827" max="3827" width="8.140625" customWidth="1"/>
    <col min="3828" max="3828" width="11.5703125" bestFit="1" customWidth="1"/>
    <col min="3829" max="3829" width="8.140625" customWidth="1"/>
    <col min="3830" max="3830" width="10.85546875" customWidth="1"/>
    <col min="3831" max="3831" width="8.140625" customWidth="1"/>
    <col min="3832" max="3832" width="10.42578125" customWidth="1"/>
    <col min="3833" max="3833" width="8.140625" customWidth="1"/>
    <col min="3834" max="3834" width="11.5703125" bestFit="1" customWidth="1"/>
    <col min="3835" max="3835" width="9" customWidth="1"/>
    <col min="3836" max="3836" width="9.85546875" customWidth="1"/>
    <col min="3837" max="3838" width="12.7109375" customWidth="1"/>
    <col min="3839" max="3840" width="12.42578125" customWidth="1"/>
    <col min="3843" max="3844" width="12.7109375" customWidth="1"/>
    <col min="3845" max="3846" width="14.28515625" customWidth="1"/>
    <col min="3847" max="3848" width="14" customWidth="1"/>
    <col min="3849" max="3850" width="15.28515625" customWidth="1"/>
    <col min="3852" max="3852" width="15.140625" customWidth="1"/>
    <col min="3853" max="3853" width="24.7109375" customWidth="1"/>
    <col min="3856" max="3856" width="18.7109375" customWidth="1"/>
    <col min="4075" max="4075" width="22.28515625" customWidth="1"/>
    <col min="4076" max="4076" width="13.28515625" bestFit="1" customWidth="1"/>
    <col min="4077" max="4077" width="7.7109375" customWidth="1"/>
    <col min="4078" max="4078" width="13.28515625" bestFit="1" customWidth="1"/>
    <col min="4079" max="4079" width="8.28515625" customWidth="1"/>
    <col min="4080" max="4080" width="11.5703125" bestFit="1" customWidth="1"/>
    <col min="4081" max="4081" width="8.28515625" customWidth="1"/>
    <col min="4082" max="4082" width="11.5703125" bestFit="1" customWidth="1"/>
    <col min="4083" max="4083" width="8.140625" customWidth="1"/>
    <col min="4084" max="4084" width="11.5703125" bestFit="1" customWidth="1"/>
    <col min="4085" max="4085" width="8.140625" customWidth="1"/>
    <col min="4086" max="4086" width="10.85546875" customWidth="1"/>
    <col min="4087" max="4087" width="8.140625" customWidth="1"/>
    <col min="4088" max="4088" width="10.42578125" customWidth="1"/>
    <col min="4089" max="4089" width="8.140625" customWidth="1"/>
    <col min="4090" max="4090" width="11.5703125" bestFit="1" customWidth="1"/>
    <col min="4091" max="4091" width="9" customWidth="1"/>
    <col min="4092" max="4092" width="9.85546875" customWidth="1"/>
    <col min="4093" max="4094" width="12.7109375" customWidth="1"/>
    <col min="4095" max="4096" width="12.42578125" customWidth="1"/>
    <col min="4099" max="4100" width="12.7109375" customWidth="1"/>
    <col min="4101" max="4102" width="14.28515625" customWidth="1"/>
    <col min="4103" max="4104" width="14" customWidth="1"/>
    <col min="4105" max="4106" width="15.28515625" customWidth="1"/>
    <col min="4108" max="4108" width="15.140625" customWidth="1"/>
    <col min="4109" max="4109" width="24.7109375" customWidth="1"/>
    <col min="4112" max="4112" width="18.7109375" customWidth="1"/>
    <col min="4331" max="4331" width="22.28515625" customWidth="1"/>
    <col min="4332" max="4332" width="13.28515625" bestFit="1" customWidth="1"/>
    <col min="4333" max="4333" width="7.7109375" customWidth="1"/>
    <col min="4334" max="4334" width="13.28515625" bestFit="1" customWidth="1"/>
    <col min="4335" max="4335" width="8.28515625" customWidth="1"/>
    <col min="4336" max="4336" width="11.5703125" bestFit="1" customWidth="1"/>
    <col min="4337" max="4337" width="8.28515625" customWidth="1"/>
    <col min="4338" max="4338" width="11.5703125" bestFit="1" customWidth="1"/>
    <col min="4339" max="4339" width="8.140625" customWidth="1"/>
    <col min="4340" max="4340" width="11.5703125" bestFit="1" customWidth="1"/>
    <col min="4341" max="4341" width="8.140625" customWidth="1"/>
    <col min="4342" max="4342" width="10.85546875" customWidth="1"/>
    <col min="4343" max="4343" width="8.140625" customWidth="1"/>
    <col min="4344" max="4344" width="10.42578125" customWidth="1"/>
    <col min="4345" max="4345" width="8.140625" customWidth="1"/>
    <col min="4346" max="4346" width="11.5703125" bestFit="1" customWidth="1"/>
    <col min="4347" max="4347" width="9" customWidth="1"/>
    <col min="4348" max="4348" width="9.85546875" customWidth="1"/>
    <col min="4349" max="4350" width="12.7109375" customWidth="1"/>
    <col min="4351" max="4352" width="12.42578125" customWidth="1"/>
    <col min="4355" max="4356" width="12.7109375" customWidth="1"/>
    <col min="4357" max="4358" width="14.28515625" customWidth="1"/>
    <col min="4359" max="4360" width="14" customWidth="1"/>
    <col min="4361" max="4362" width="15.28515625" customWidth="1"/>
    <col min="4364" max="4364" width="15.140625" customWidth="1"/>
    <col min="4365" max="4365" width="24.7109375" customWidth="1"/>
    <col min="4368" max="4368" width="18.7109375" customWidth="1"/>
    <col min="4587" max="4587" width="22.28515625" customWidth="1"/>
    <col min="4588" max="4588" width="13.28515625" bestFit="1" customWidth="1"/>
    <col min="4589" max="4589" width="7.7109375" customWidth="1"/>
    <col min="4590" max="4590" width="13.28515625" bestFit="1" customWidth="1"/>
    <col min="4591" max="4591" width="8.28515625" customWidth="1"/>
    <col min="4592" max="4592" width="11.5703125" bestFit="1" customWidth="1"/>
    <col min="4593" max="4593" width="8.28515625" customWidth="1"/>
    <col min="4594" max="4594" width="11.5703125" bestFit="1" customWidth="1"/>
    <col min="4595" max="4595" width="8.140625" customWidth="1"/>
    <col min="4596" max="4596" width="11.5703125" bestFit="1" customWidth="1"/>
    <col min="4597" max="4597" width="8.140625" customWidth="1"/>
    <col min="4598" max="4598" width="10.85546875" customWidth="1"/>
    <col min="4599" max="4599" width="8.140625" customWidth="1"/>
    <col min="4600" max="4600" width="10.42578125" customWidth="1"/>
    <col min="4601" max="4601" width="8.140625" customWidth="1"/>
    <col min="4602" max="4602" width="11.5703125" bestFit="1" customWidth="1"/>
    <col min="4603" max="4603" width="9" customWidth="1"/>
    <col min="4604" max="4604" width="9.85546875" customWidth="1"/>
    <col min="4605" max="4606" width="12.7109375" customWidth="1"/>
    <col min="4607" max="4608" width="12.42578125" customWidth="1"/>
    <col min="4611" max="4612" width="12.7109375" customWidth="1"/>
    <col min="4613" max="4614" width="14.28515625" customWidth="1"/>
    <col min="4615" max="4616" width="14" customWidth="1"/>
    <col min="4617" max="4618" width="15.28515625" customWidth="1"/>
    <col min="4620" max="4620" width="15.140625" customWidth="1"/>
    <col min="4621" max="4621" width="24.7109375" customWidth="1"/>
    <col min="4624" max="4624" width="18.7109375" customWidth="1"/>
    <col min="4843" max="4843" width="22.28515625" customWidth="1"/>
    <col min="4844" max="4844" width="13.28515625" bestFit="1" customWidth="1"/>
    <col min="4845" max="4845" width="7.7109375" customWidth="1"/>
    <col min="4846" max="4846" width="13.28515625" bestFit="1" customWidth="1"/>
    <col min="4847" max="4847" width="8.28515625" customWidth="1"/>
    <col min="4848" max="4848" width="11.5703125" bestFit="1" customWidth="1"/>
    <col min="4849" max="4849" width="8.28515625" customWidth="1"/>
    <col min="4850" max="4850" width="11.5703125" bestFit="1" customWidth="1"/>
    <col min="4851" max="4851" width="8.140625" customWidth="1"/>
    <col min="4852" max="4852" width="11.5703125" bestFit="1" customWidth="1"/>
    <col min="4853" max="4853" width="8.140625" customWidth="1"/>
    <col min="4854" max="4854" width="10.85546875" customWidth="1"/>
    <col min="4855" max="4855" width="8.140625" customWidth="1"/>
    <col min="4856" max="4856" width="10.42578125" customWidth="1"/>
    <col min="4857" max="4857" width="8.140625" customWidth="1"/>
    <col min="4858" max="4858" width="11.5703125" bestFit="1" customWidth="1"/>
    <col min="4859" max="4859" width="9" customWidth="1"/>
    <col min="4860" max="4860" width="9.85546875" customWidth="1"/>
    <col min="4861" max="4862" width="12.7109375" customWidth="1"/>
    <col min="4863" max="4864" width="12.42578125" customWidth="1"/>
    <col min="4867" max="4868" width="12.7109375" customWidth="1"/>
    <col min="4869" max="4870" width="14.28515625" customWidth="1"/>
    <col min="4871" max="4872" width="14" customWidth="1"/>
    <col min="4873" max="4874" width="15.28515625" customWidth="1"/>
    <col min="4876" max="4876" width="15.140625" customWidth="1"/>
    <col min="4877" max="4877" width="24.7109375" customWidth="1"/>
    <col min="4880" max="4880" width="18.7109375" customWidth="1"/>
    <col min="5099" max="5099" width="22.28515625" customWidth="1"/>
    <col min="5100" max="5100" width="13.28515625" bestFit="1" customWidth="1"/>
    <col min="5101" max="5101" width="7.7109375" customWidth="1"/>
    <col min="5102" max="5102" width="13.28515625" bestFit="1" customWidth="1"/>
    <col min="5103" max="5103" width="8.28515625" customWidth="1"/>
    <col min="5104" max="5104" width="11.5703125" bestFit="1" customWidth="1"/>
    <col min="5105" max="5105" width="8.28515625" customWidth="1"/>
    <col min="5106" max="5106" width="11.5703125" bestFit="1" customWidth="1"/>
    <col min="5107" max="5107" width="8.140625" customWidth="1"/>
    <col min="5108" max="5108" width="11.5703125" bestFit="1" customWidth="1"/>
    <col min="5109" max="5109" width="8.140625" customWidth="1"/>
    <col min="5110" max="5110" width="10.85546875" customWidth="1"/>
    <col min="5111" max="5111" width="8.140625" customWidth="1"/>
    <col min="5112" max="5112" width="10.42578125" customWidth="1"/>
    <col min="5113" max="5113" width="8.140625" customWidth="1"/>
    <col min="5114" max="5114" width="11.5703125" bestFit="1" customWidth="1"/>
    <col min="5115" max="5115" width="9" customWidth="1"/>
    <col min="5116" max="5116" width="9.85546875" customWidth="1"/>
    <col min="5117" max="5118" width="12.7109375" customWidth="1"/>
    <col min="5119" max="5120" width="12.42578125" customWidth="1"/>
    <col min="5123" max="5124" width="12.7109375" customWidth="1"/>
    <col min="5125" max="5126" width="14.28515625" customWidth="1"/>
    <col min="5127" max="5128" width="14" customWidth="1"/>
    <col min="5129" max="5130" width="15.28515625" customWidth="1"/>
    <col min="5132" max="5132" width="15.140625" customWidth="1"/>
    <col min="5133" max="5133" width="24.7109375" customWidth="1"/>
    <col min="5136" max="5136" width="18.7109375" customWidth="1"/>
    <col min="5355" max="5355" width="22.28515625" customWidth="1"/>
    <col min="5356" max="5356" width="13.28515625" bestFit="1" customWidth="1"/>
    <col min="5357" max="5357" width="7.7109375" customWidth="1"/>
    <col min="5358" max="5358" width="13.28515625" bestFit="1" customWidth="1"/>
    <col min="5359" max="5359" width="8.28515625" customWidth="1"/>
    <col min="5360" max="5360" width="11.5703125" bestFit="1" customWidth="1"/>
    <col min="5361" max="5361" width="8.28515625" customWidth="1"/>
    <col min="5362" max="5362" width="11.5703125" bestFit="1" customWidth="1"/>
    <col min="5363" max="5363" width="8.140625" customWidth="1"/>
    <col min="5364" max="5364" width="11.5703125" bestFit="1" customWidth="1"/>
    <col min="5365" max="5365" width="8.140625" customWidth="1"/>
    <col min="5366" max="5366" width="10.85546875" customWidth="1"/>
    <col min="5367" max="5367" width="8.140625" customWidth="1"/>
    <col min="5368" max="5368" width="10.42578125" customWidth="1"/>
    <col min="5369" max="5369" width="8.140625" customWidth="1"/>
    <col min="5370" max="5370" width="11.5703125" bestFit="1" customWidth="1"/>
    <col min="5371" max="5371" width="9" customWidth="1"/>
    <col min="5372" max="5372" width="9.85546875" customWidth="1"/>
    <col min="5373" max="5374" width="12.7109375" customWidth="1"/>
    <col min="5375" max="5376" width="12.42578125" customWidth="1"/>
    <col min="5379" max="5380" width="12.7109375" customWidth="1"/>
    <col min="5381" max="5382" width="14.28515625" customWidth="1"/>
    <col min="5383" max="5384" width="14" customWidth="1"/>
    <col min="5385" max="5386" width="15.28515625" customWidth="1"/>
    <col min="5388" max="5388" width="15.140625" customWidth="1"/>
    <col min="5389" max="5389" width="24.7109375" customWidth="1"/>
    <col min="5392" max="5392" width="18.7109375" customWidth="1"/>
    <col min="5611" max="5611" width="22.28515625" customWidth="1"/>
    <col min="5612" max="5612" width="13.28515625" bestFit="1" customWidth="1"/>
    <col min="5613" max="5613" width="7.7109375" customWidth="1"/>
    <col min="5614" max="5614" width="13.28515625" bestFit="1" customWidth="1"/>
    <col min="5615" max="5615" width="8.28515625" customWidth="1"/>
    <col min="5616" max="5616" width="11.5703125" bestFit="1" customWidth="1"/>
    <col min="5617" max="5617" width="8.28515625" customWidth="1"/>
    <col min="5618" max="5618" width="11.5703125" bestFit="1" customWidth="1"/>
    <col min="5619" max="5619" width="8.140625" customWidth="1"/>
    <col min="5620" max="5620" width="11.5703125" bestFit="1" customWidth="1"/>
    <col min="5621" max="5621" width="8.140625" customWidth="1"/>
    <col min="5622" max="5622" width="10.85546875" customWidth="1"/>
    <col min="5623" max="5623" width="8.140625" customWidth="1"/>
    <col min="5624" max="5624" width="10.42578125" customWidth="1"/>
    <col min="5625" max="5625" width="8.140625" customWidth="1"/>
    <col min="5626" max="5626" width="11.5703125" bestFit="1" customWidth="1"/>
    <col min="5627" max="5627" width="9" customWidth="1"/>
    <col min="5628" max="5628" width="9.85546875" customWidth="1"/>
    <col min="5629" max="5630" width="12.7109375" customWidth="1"/>
    <col min="5631" max="5632" width="12.42578125" customWidth="1"/>
    <col min="5635" max="5636" width="12.7109375" customWidth="1"/>
    <col min="5637" max="5638" width="14.28515625" customWidth="1"/>
    <col min="5639" max="5640" width="14" customWidth="1"/>
    <col min="5641" max="5642" width="15.28515625" customWidth="1"/>
    <col min="5644" max="5644" width="15.140625" customWidth="1"/>
    <col min="5645" max="5645" width="24.7109375" customWidth="1"/>
    <col min="5648" max="5648" width="18.7109375" customWidth="1"/>
    <col min="5867" max="5867" width="22.28515625" customWidth="1"/>
    <col min="5868" max="5868" width="13.28515625" bestFit="1" customWidth="1"/>
    <col min="5869" max="5869" width="7.7109375" customWidth="1"/>
    <col min="5870" max="5870" width="13.28515625" bestFit="1" customWidth="1"/>
    <col min="5871" max="5871" width="8.28515625" customWidth="1"/>
    <col min="5872" max="5872" width="11.5703125" bestFit="1" customWidth="1"/>
    <col min="5873" max="5873" width="8.28515625" customWidth="1"/>
    <col min="5874" max="5874" width="11.5703125" bestFit="1" customWidth="1"/>
    <col min="5875" max="5875" width="8.140625" customWidth="1"/>
    <col min="5876" max="5876" width="11.5703125" bestFit="1" customWidth="1"/>
    <col min="5877" max="5877" width="8.140625" customWidth="1"/>
    <col min="5878" max="5878" width="10.85546875" customWidth="1"/>
    <col min="5879" max="5879" width="8.140625" customWidth="1"/>
    <col min="5880" max="5880" width="10.42578125" customWidth="1"/>
    <col min="5881" max="5881" width="8.140625" customWidth="1"/>
    <col min="5882" max="5882" width="11.5703125" bestFit="1" customWidth="1"/>
    <col min="5883" max="5883" width="9" customWidth="1"/>
    <col min="5884" max="5884" width="9.85546875" customWidth="1"/>
    <col min="5885" max="5886" width="12.7109375" customWidth="1"/>
    <col min="5887" max="5888" width="12.42578125" customWidth="1"/>
    <col min="5891" max="5892" width="12.7109375" customWidth="1"/>
    <col min="5893" max="5894" width="14.28515625" customWidth="1"/>
    <col min="5895" max="5896" width="14" customWidth="1"/>
    <col min="5897" max="5898" width="15.28515625" customWidth="1"/>
    <col min="5900" max="5900" width="15.140625" customWidth="1"/>
    <col min="5901" max="5901" width="24.7109375" customWidth="1"/>
    <col min="5904" max="5904" width="18.7109375" customWidth="1"/>
    <col min="6123" max="6123" width="22.28515625" customWidth="1"/>
    <col min="6124" max="6124" width="13.28515625" bestFit="1" customWidth="1"/>
    <col min="6125" max="6125" width="7.7109375" customWidth="1"/>
    <col min="6126" max="6126" width="13.28515625" bestFit="1" customWidth="1"/>
    <col min="6127" max="6127" width="8.28515625" customWidth="1"/>
    <col min="6128" max="6128" width="11.5703125" bestFit="1" customWidth="1"/>
    <col min="6129" max="6129" width="8.28515625" customWidth="1"/>
    <col min="6130" max="6130" width="11.5703125" bestFit="1" customWidth="1"/>
    <col min="6131" max="6131" width="8.140625" customWidth="1"/>
    <col min="6132" max="6132" width="11.5703125" bestFit="1" customWidth="1"/>
    <col min="6133" max="6133" width="8.140625" customWidth="1"/>
    <col min="6134" max="6134" width="10.85546875" customWidth="1"/>
    <col min="6135" max="6135" width="8.140625" customWidth="1"/>
    <col min="6136" max="6136" width="10.42578125" customWidth="1"/>
    <col min="6137" max="6137" width="8.140625" customWidth="1"/>
    <col min="6138" max="6138" width="11.5703125" bestFit="1" customWidth="1"/>
    <col min="6139" max="6139" width="9" customWidth="1"/>
    <col min="6140" max="6140" width="9.85546875" customWidth="1"/>
    <col min="6141" max="6142" width="12.7109375" customWidth="1"/>
    <col min="6143" max="6144" width="12.42578125" customWidth="1"/>
    <col min="6147" max="6148" width="12.7109375" customWidth="1"/>
    <col min="6149" max="6150" width="14.28515625" customWidth="1"/>
    <col min="6151" max="6152" width="14" customWidth="1"/>
    <col min="6153" max="6154" width="15.28515625" customWidth="1"/>
    <col min="6156" max="6156" width="15.140625" customWidth="1"/>
    <col min="6157" max="6157" width="24.7109375" customWidth="1"/>
    <col min="6160" max="6160" width="18.7109375" customWidth="1"/>
    <col min="6379" max="6379" width="22.28515625" customWidth="1"/>
    <col min="6380" max="6380" width="13.28515625" bestFit="1" customWidth="1"/>
    <col min="6381" max="6381" width="7.7109375" customWidth="1"/>
    <col min="6382" max="6382" width="13.28515625" bestFit="1" customWidth="1"/>
    <col min="6383" max="6383" width="8.28515625" customWidth="1"/>
    <col min="6384" max="6384" width="11.5703125" bestFit="1" customWidth="1"/>
    <col min="6385" max="6385" width="8.28515625" customWidth="1"/>
    <col min="6386" max="6386" width="11.5703125" bestFit="1" customWidth="1"/>
    <col min="6387" max="6387" width="8.140625" customWidth="1"/>
    <col min="6388" max="6388" width="11.5703125" bestFit="1" customWidth="1"/>
    <col min="6389" max="6389" width="8.140625" customWidth="1"/>
    <col min="6390" max="6390" width="10.85546875" customWidth="1"/>
    <col min="6391" max="6391" width="8.140625" customWidth="1"/>
    <col min="6392" max="6392" width="10.42578125" customWidth="1"/>
    <col min="6393" max="6393" width="8.140625" customWidth="1"/>
    <col min="6394" max="6394" width="11.5703125" bestFit="1" customWidth="1"/>
    <col min="6395" max="6395" width="9" customWidth="1"/>
    <col min="6396" max="6396" width="9.85546875" customWidth="1"/>
    <col min="6397" max="6398" width="12.7109375" customWidth="1"/>
    <col min="6399" max="6400" width="12.42578125" customWidth="1"/>
    <col min="6403" max="6404" width="12.7109375" customWidth="1"/>
    <col min="6405" max="6406" width="14.28515625" customWidth="1"/>
    <col min="6407" max="6408" width="14" customWidth="1"/>
    <col min="6409" max="6410" width="15.28515625" customWidth="1"/>
    <col min="6412" max="6412" width="15.140625" customWidth="1"/>
    <col min="6413" max="6413" width="24.7109375" customWidth="1"/>
    <col min="6416" max="6416" width="18.7109375" customWidth="1"/>
    <col min="6635" max="6635" width="22.28515625" customWidth="1"/>
    <col min="6636" max="6636" width="13.28515625" bestFit="1" customWidth="1"/>
    <col min="6637" max="6637" width="7.7109375" customWidth="1"/>
    <col min="6638" max="6638" width="13.28515625" bestFit="1" customWidth="1"/>
    <col min="6639" max="6639" width="8.28515625" customWidth="1"/>
    <col min="6640" max="6640" width="11.5703125" bestFit="1" customWidth="1"/>
    <col min="6641" max="6641" width="8.28515625" customWidth="1"/>
    <col min="6642" max="6642" width="11.5703125" bestFit="1" customWidth="1"/>
    <col min="6643" max="6643" width="8.140625" customWidth="1"/>
    <col min="6644" max="6644" width="11.5703125" bestFit="1" customWidth="1"/>
    <col min="6645" max="6645" width="8.140625" customWidth="1"/>
    <col min="6646" max="6646" width="10.85546875" customWidth="1"/>
    <col min="6647" max="6647" width="8.140625" customWidth="1"/>
    <col min="6648" max="6648" width="10.42578125" customWidth="1"/>
    <col min="6649" max="6649" width="8.140625" customWidth="1"/>
    <col min="6650" max="6650" width="11.5703125" bestFit="1" customWidth="1"/>
    <col min="6651" max="6651" width="9" customWidth="1"/>
    <col min="6652" max="6652" width="9.85546875" customWidth="1"/>
    <col min="6653" max="6654" width="12.7109375" customWidth="1"/>
    <col min="6655" max="6656" width="12.42578125" customWidth="1"/>
    <col min="6659" max="6660" width="12.7109375" customWidth="1"/>
    <col min="6661" max="6662" width="14.28515625" customWidth="1"/>
    <col min="6663" max="6664" width="14" customWidth="1"/>
    <col min="6665" max="6666" width="15.28515625" customWidth="1"/>
    <col min="6668" max="6668" width="15.140625" customWidth="1"/>
    <col min="6669" max="6669" width="24.7109375" customWidth="1"/>
    <col min="6672" max="6672" width="18.7109375" customWidth="1"/>
    <col min="6891" max="6891" width="22.28515625" customWidth="1"/>
    <col min="6892" max="6892" width="13.28515625" bestFit="1" customWidth="1"/>
    <col min="6893" max="6893" width="7.7109375" customWidth="1"/>
    <col min="6894" max="6894" width="13.28515625" bestFit="1" customWidth="1"/>
    <col min="6895" max="6895" width="8.28515625" customWidth="1"/>
    <col min="6896" max="6896" width="11.5703125" bestFit="1" customWidth="1"/>
    <col min="6897" max="6897" width="8.28515625" customWidth="1"/>
    <col min="6898" max="6898" width="11.5703125" bestFit="1" customWidth="1"/>
    <col min="6899" max="6899" width="8.140625" customWidth="1"/>
    <col min="6900" max="6900" width="11.5703125" bestFit="1" customWidth="1"/>
    <col min="6901" max="6901" width="8.140625" customWidth="1"/>
    <col min="6902" max="6902" width="10.85546875" customWidth="1"/>
    <col min="6903" max="6903" width="8.140625" customWidth="1"/>
    <col min="6904" max="6904" width="10.42578125" customWidth="1"/>
    <col min="6905" max="6905" width="8.140625" customWidth="1"/>
    <col min="6906" max="6906" width="11.5703125" bestFit="1" customWidth="1"/>
    <col min="6907" max="6907" width="9" customWidth="1"/>
    <col min="6908" max="6908" width="9.85546875" customWidth="1"/>
    <col min="6909" max="6910" width="12.7109375" customWidth="1"/>
    <col min="6911" max="6912" width="12.42578125" customWidth="1"/>
    <col min="6915" max="6916" width="12.7109375" customWidth="1"/>
    <col min="6917" max="6918" width="14.28515625" customWidth="1"/>
    <col min="6919" max="6920" width="14" customWidth="1"/>
    <col min="6921" max="6922" width="15.28515625" customWidth="1"/>
    <col min="6924" max="6924" width="15.140625" customWidth="1"/>
    <col min="6925" max="6925" width="24.7109375" customWidth="1"/>
    <col min="6928" max="6928" width="18.7109375" customWidth="1"/>
    <col min="7147" max="7147" width="22.28515625" customWidth="1"/>
    <col min="7148" max="7148" width="13.28515625" bestFit="1" customWidth="1"/>
    <col min="7149" max="7149" width="7.7109375" customWidth="1"/>
    <col min="7150" max="7150" width="13.28515625" bestFit="1" customWidth="1"/>
    <col min="7151" max="7151" width="8.28515625" customWidth="1"/>
    <col min="7152" max="7152" width="11.5703125" bestFit="1" customWidth="1"/>
    <col min="7153" max="7153" width="8.28515625" customWidth="1"/>
    <col min="7154" max="7154" width="11.5703125" bestFit="1" customWidth="1"/>
    <col min="7155" max="7155" width="8.140625" customWidth="1"/>
    <col min="7156" max="7156" width="11.5703125" bestFit="1" customWidth="1"/>
    <col min="7157" max="7157" width="8.140625" customWidth="1"/>
    <col min="7158" max="7158" width="10.85546875" customWidth="1"/>
    <col min="7159" max="7159" width="8.140625" customWidth="1"/>
    <col min="7160" max="7160" width="10.42578125" customWidth="1"/>
    <col min="7161" max="7161" width="8.140625" customWidth="1"/>
    <col min="7162" max="7162" width="11.5703125" bestFit="1" customWidth="1"/>
    <col min="7163" max="7163" width="9" customWidth="1"/>
    <col min="7164" max="7164" width="9.85546875" customWidth="1"/>
    <col min="7165" max="7166" width="12.7109375" customWidth="1"/>
    <col min="7167" max="7168" width="12.42578125" customWidth="1"/>
    <col min="7171" max="7172" width="12.7109375" customWidth="1"/>
    <col min="7173" max="7174" width="14.28515625" customWidth="1"/>
    <col min="7175" max="7176" width="14" customWidth="1"/>
    <col min="7177" max="7178" width="15.28515625" customWidth="1"/>
    <col min="7180" max="7180" width="15.140625" customWidth="1"/>
    <col min="7181" max="7181" width="24.7109375" customWidth="1"/>
    <col min="7184" max="7184" width="18.7109375" customWidth="1"/>
    <col min="7403" max="7403" width="22.28515625" customWidth="1"/>
    <col min="7404" max="7404" width="13.28515625" bestFit="1" customWidth="1"/>
    <col min="7405" max="7405" width="7.7109375" customWidth="1"/>
    <col min="7406" max="7406" width="13.28515625" bestFit="1" customWidth="1"/>
    <col min="7407" max="7407" width="8.28515625" customWidth="1"/>
    <col min="7408" max="7408" width="11.5703125" bestFit="1" customWidth="1"/>
    <col min="7409" max="7409" width="8.28515625" customWidth="1"/>
    <col min="7410" max="7410" width="11.5703125" bestFit="1" customWidth="1"/>
    <col min="7411" max="7411" width="8.140625" customWidth="1"/>
    <col min="7412" max="7412" width="11.5703125" bestFit="1" customWidth="1"/>
    <col min="7413" max="7413" width="8.140625" customWidth="1"/>
    <col min="7414" max="7414" width="10.85546875" customWidth="1"/>
    <col min="7415" max="7415" width="8.140625" customWidth="1"/>
    <col min="7416" max="7416" width="10.42578125" customWidth="1"/>
    <col min="7417" max="7417" width="8.140625" customWidth="1"/>
    <col min="7418" max="7418" width="11.5703125" bestFit="1" customWidth="1"/>
    <col min="7419" max="7419" width="9" customWidth="1"/>
    <col min="7420" max="7420" width="9.85546875" customWidth="1"/>
    <col min="7421" max="7422" width="12.7109375" customWidth="1"/>
    <col min="7423" max="7424" width="12.42578125" customWidth="1"/>
    <col min="7427" max="7428" width="12.7109375" customWidth="1"/>
    <col min="7429" max="7430" width="14.28515625" customWidth="1"/>
    <col min="7431" max="7432" width="14" customWidth="1"/>
    <col min="7433" max="7434" width="15.28515625" customWidth="1"/>
    <col min="7436" max="7436" width="15.140625" customWidth="1"/>
    <col min="7437" max="7437" width="24.7109375" customWidth="1"/>
    <col min="7440" max="7440" width="18.7109375" customWidth="1"/>
    <col min="7659" max="7659" width="22.28515625" customWidth="1"/>
    <col min="7660" max="7660" width="13.28515625" bestFit="1" customWidth="1"/>
    <col min="7661" max="7661" width="7.7109375" customWidth="1"/>
    <col min="7662" max="7662" width="13.28515625" bestFit="1" customWidth="1"/>
    <col min="7663" max="7663" width="8.28515625" customWidth="1"/>
    <col min="7664" max="7664" width="11.5703125" bestFit="1" customWidth="1"/>
    <col min="7665" max="7665" width="8.28515625" customWidth="1"/>
    <col min="7666" max="7666" width="11.5703125" bestFit="1" customWidth="1"/>
    <col min="7667" max="7667" width="8.140625" customWidth="1"/>
    <col min="7668" max="7668" width="11.5703125" bestFit="1" customWidth="1"/>
    <col min="7669" max="7669" width="8.140625" customWidth="1"/>
    <col min="7670" max="7670" width="10.85546875" customWidth="1"/>
    <col min="7671" max="7671" width="8.140625" customWidth="1"/>
    <col min="7672" max="7672" width="10.42578125" customWidth="1"/>
    <col min="7673" max="7673" width="8.140625" customWidth="1"/>
    <col min="7674" max="7674" width="11.5703125" bestFit="1" customWidth="1"/>
    <col min="7675" max="7675" width="9" customWidth="1"/>
    <col min="7676" max="7676" width="9.85546875" customWidth="1"/>
    <col min="7677" max="7678" width="12.7109375" customWidth="1"/>
    <col min="7679" max="7680" width="12.42578125" customWidth="1"/>
    <col min="7683" max="7684" width="12.7109375" customWidth="1"/>
    <col min="7685" max="7686" width="14.28515625" customWidth="1"/>
    <col min="7687" max="7688" width="14" customWidth="1"/>
    <col min="7689" max="7690" width="15.28515625" customWidth="1"/>
    <col min="7692" max="7692" width="15.140625" customWidth="1"/>
    <col min="7693" max="7693" width="24.7109375" customWidth="1"/>
    <col min="7696" max="7696" width="18.7109375" customWidth="1"/>
    <col min="7915" max="7915" width="22.28515625" customWidth="1"/>
    <col min="7916" max="7916" width="13.28515625" bestFit="1" customWidth="1"/>
    <col min="7917" max="7917" width="7.7109375" customWidth="1"/>
    <col min="7918" max="7918" width="13.28515625" bestFit="1" customWidth="1"/>
    <col min="7919" max="7919" width="8.28515625" customWidth="1"/>
    <col min="7920" max="7920" width="11.5703125" bestFit="1" customWidth="1"/>
    <col min="7921" max="7921" width="8.28515625" customWidth="1"/>
    <col min="7922" max="7922" width="11.5703125" bestFit="1" customWidth="1"/>
    <col min="7923" max="7923" width="8.140625" customWidth="1"/>
    <col min="7924" max="7924" width="11.5703125" bestFit="1" customWidth="1"/>
    <col min="7925" max="7925" width="8.140625" customWidth="1"/>
    <col min="7926" max="7926" width="10.85546875" customWidth="1"/>
    <col min="7927" max="7927" width="8.140625" customWidth="1"/>
    <col min="7928" max="7928" width="10.42578125" customWidth="1"/>
    <col min="7929" max="7929" width="8.140625" customWidth="1"/>
    <col min="7930" max="7930" width="11.5703125" bestFit="1" customWidth="1"/>
    <col min="7931" max="7931" width="9" customWidth="1"/>
    <col min="7932" max="7932" width="9.85546875" customWidth="1"/>
    <col min="7933" max="7934" width="12.7109375" customWidth="1"/>
    <col min="7935" max="7936" width="12.42578125" customWidth="1"/>
    <col min="7939" max="7940" width="12.7109375" customWidth="1"/>
    <col min="7941" max="7942" width="14.28515625" customWidth="1"/>
    <col min="7943" max="7944" width="14" customWidth="1"/>
    <col min="7945" max="7946" width="15.28515625" customWidth="1"/>
    <col min="7948" max="7948" width="15.140625" customWidth="1"/>
    <col min="7949" max="7949" width="24.7109375" customWidth="1"/>
    <col min="7952" max="7952" width="18.7109375" customWidth="1"/>
    <col min="8171" max="8171" width="22.28515625" customWidth="1"/>
    <col min="8172" max="8172" width="13.28515625" bestFit="1" customWidth="1"/>
    <col min="8173" max="8173" width="7.7109375" customWidth="1"/>
    <col min="8174" max="8174" width="13.28515625" bestFit="1" customWidth="1"/>
    <col min="8175" max="8175" width="8.28515625" customWidth="1"/>
    <col min="8176" max="8176" width="11.5703125" bestFit="1" customWidth="1"/>
    <col min="8177" max="8177" width="8.28515625" customWidth="1"/>
    <col min="8178" max="8178" width="11.5703125" bestFit="1" customWidth="1"/>
    <col min="8179" max="8179" width="8.140625" customWidth="1"/>
    <col min="8180" max="8180" width="11.5703125" bestFit="1" customWidth="1"/>
    <col min="8181" max="8181" width="8.140625" customWidth="1"/>
    <col min="8182" max="8182" width="10.85546875" customWidth="1"/>
    <col min="8183" max="8183" width="8.140625" customWidth="1"/>
    <col min="8184" max="8184" width="10.42578125" customWidth="1"/>
    <col min="8185" max="8185" width="8.140625" customWidth="1"/>
    <col min="8186" max="8186" width="11.5703125" bestFit="1" customWidth="1"/>
    <col min="8187" max="8187" width="9" customWidth="1"/>
    <col min="8188" max="8188" width="9.85546875" customWidth="1"/>
    <col min="8189" max="8190" width="12.7109375" customWidth="1"/>
    <col min="8191" max="8192" width="12.42578125" customWidth="1"/>
    <col min="8195" max="8196" width="12.7109375" customWidth="1"/>
    <col min="8197" max="8198" width="14.28515625" customWidth="1"/>
    <col min="8199" max="8200" width="14" customWidth="1"/>
    <col min="8201" max="8202" width="15.28515625" customWidth="1"/>
    <col min="8204" max="8204" width="15.140625" customWidth="1"/>
    <col min="8205" max="8205" width="24.7109375" customWidth="1"/>
    <col min="8208" max="8208" width="18.7109375" customWidth="1"/>
    <col min="8427" max="8427" width="22.28515625" customWidth="1"/>
    <col min="8428" max="8428" width="13.28515625" bestFit="1" customWidth="1"/>
    <col min="8429" max="8429" width="7.7109375" customWidth="1"/>
    <col min="8430" max="8430" width="13.28515625" bestFit="1" customWidth="1"/>
    <col min="8431" max="8431" width="8.28515625" customWidth="1"/>
    <col min="8432" max="8432" width="11.5703125" bestFit="1" customWidth="1"/>
    <col min="8433" max="8433" width="8.28515625" customWidth="1"/>
    <col min="8434" max="8434" width="11.5703125" bestFit="1" customWidth="1"/>
    <col min="8435" max="8435" width="8.140625" customWidth="1"/>
    <col min="8436" max="8436" width="11.5703125" bestFit="1" customWidth="1"/>
    <col min="8437" max="8437" width="8.140625" customWidth="1"/>
    <col min="8438" max="8438" width="10.85546875" customWidth="1"/>
    <col min="8439" max="8439" width="8.140625" customWidth="1"/>
    <col min="8440" max="8440" width="10.42578125" customWidth="1"/>
    <col min="8441" max="8441" width="8.140625" customWidth="1"/>
    <col min="8442" max="8442" width="11.5703125" bestFit="1" customWidth="1"/>
    <col min="8443" max="8443" width="9" customWidth="1"/>
    <col min="8444" max="8444" width="9.85546875" customWidth="1"/>
    <col min="8445" max="8446" width="12.7109375" customWidth="1"/>
    <col min="8447" max="8448" width="12.42578125" customWidth="1"/>
    <col min="8451" max="8452" width="12.7109375" customWidth="1"/>
    <col min="8453" max="8454" width="14.28515625" customWidth="1"/>
    <col min="8455" max="8456" width="14" customWidth="1"/>
    <col min="8457" max="8458" width="15.28515625" customWidth="1"/>
    <col min="8460" max="8460" width="15.140625" customWidth="1"/>
    <col min="8461" max="8461" width="24.7109375" customWidth="1"/>
    <col min="8464" max="8464" width="18.7109375" customWidth="1"/>
    <col min="8683" max="8683" width="22.28515625" customWidth="1"/>
    <col min="8684" max="8684" width="13.28515625" bestFit="1" customWidth="1"/>
    <col min="8685" max="8685" width="7.7109375" customWidth="1"/>
    <col min="8686" max="8686" width="13.28515625" bestFit="1" customWidth="1"/>
    <col min="8687" max="8687" width="8.28515625" customWidth="1"/>
    <col min="8688" max="8688" width="11.5703125" bestFit="1" customWidth="1"/>
    <col min="8689" max="8689" width="8.28515625" customWidth="1"/>
    <col min="8690" max="8690" width="11.5703125" bestFit="1" customWidth="1"/>
    <col min="8691" max="8691" width="8.140625" customWidth="1"/>
    <col min="8692" max="8692" width="11.5703125" bestFit="1" customWidth="1"/>
    <col min="8693" max="8693" width="8.140625" customWidth="1"/>
    <col min="8694" max="8694" width="10.85546875" customWidth="1"/>
    <col min="8695" max="8695" width="8.140625" customWidth="1"/>
    <col min="8696" max="8696" width="10.42578125" customWidth="1"/>
    <col min="8697" max="8697" width="8.140625" customWidth="1"/>
    <col min="8698" max="8698" width="11.5703125" bestFit="1" customWidth="1"/>
    <col min="8699" max="8699" width="9" customWidth="1"/>
    <col min="8700" max="8700" width="9.85546875" customWidth="1"/>
    <col min="8701" max="8702" width="12.7109375" customWidth="1"/>
    <col min="8703" max="8704" width="12.42578125" customWidth="1"/>
    <col min="8707" max="8708" width="12.7109375" customWidth="1"/>
    <col min="8709" max="8710" width="14.28515625" customWidth="1"/>
    <col min="8711" max="8712" width="14" customWidth="1"/>
    <col min="8713" max="8714" width="15.28515625" customWidth="1"/>
    <col min="8716" max="8716" width="15.140625" customWidth="1"/>
    <col min="8717" max="8717" width="24.7109375" customWidth="1"/>
    <col min="8720" max="8720" width="18.7109375" customWidth="1"/>
    <col min="8939" max="8939" width="22.28515625" customWidth="1"/>
    <col min="8940" max="8940" width="13.28515625" bestFit="1" customWidth="1"/>
    <col min="8941" max="8941" width="7.7109375" customWidth="1"/>
    <col min="8942" max="8942" width="13.28515625" bestFit="1" customWidth="1"/>
    <col min="8943" max="8943" width="8.28515625" customWidth="1"/>
    <col min="8944" max="8944" width="11.5703125" bestFit="1" customWidth="1"/>
    <col min="8945" max="8945" width="8.28515625" customWidth="1"/>
    <col min="8946" max="8946" width="11.5703125" bestFit="1" customWidth="1"/>
    <col min="8947" max="8947" width="8.140625" customWidth="1"/>
    <col min="8948" max="8948" width="11.5703125" bestFit="1" customWidth="1"/>
    <col min="8949" max="8949" width="8.140625" customWidth="1"/>
    <col min="8950" max="8950" width="10.85546875" customWidth="1"/>
    <col min="8951" max="8951" width="8.140625" customWidth="1"/>
    <col min="8952" max="8952" width="10.42578125" customWidth="1"/>
    <col min="8953" max="8953" width="8.140625" customWidth="1"/>
    <col min="8954" max="8954" width="11.5703125" bestFit="1" customWidth="1"/>
    <col min="8955" max="8955" width="9" customWidth="1"/>
    <col min="8956" max="8956" width="9.85546875" customWidth="1"/>
    <col min="8957" max="8958" width="12.7109375" customWidth="1"/>
    <col min="8959" max="8960" width="12.42578125" customWidth="1"/>
    <col min="8963" max="8964" width="12.7109375" customWidth="1"/>
    <col min="8965" max="8966" width="14.28515625" customWidth="1"/>
    <col min="8967" max="8968" width="14" customWidth="1"/>
    <col min="8969" max="8970" width="15.28515625" customWidth="1"/>
    <col min="8972" max="8972" width="15.140625" customWidth="1"/>
    <col min="8973" max="8973" width="24.7109375" customWidth="1"/>
    <col min="8976" max="8976" width="18.7109375" customWidth="1"/>
    <col min="9195" max="9195" width="22.28515625" customWidth="1"/>
    <col min="9196" max="9196" width="13.28515625" bestFit="1" customWidth="1"/>
    <col min="9197" max="9197" width="7.7109375" customWidth="1"/>
    <col min="9198" max="9198" width="13.28515625" bestFit="1" customWidth="1"/>
    <col min="9199" max="9199" width="8.28515625" customWidth="1"/>
    <col min="9200" max="9200" width="11.5703125" bestFit="1" customWidth="1"/>
    <col min="9201" max="9201" width="8.28515625" customWidth="1"/>
    <col min="9202" max="9202" width="11.5703125" bestFit="1" customWidth="1"/>
    <col min="9203" max="9203" width="8.140625" customWidth="1"/>
    <col min="9204" max="9204" width="11.5703125" bestFit="1" customWidth="1"/>
    <col min="9205" max="9205" width="8.140625" customWidth="1"/>
    <col min="9206" max="9206" width="10.85546875" customWidth="1"/>
    <col min="9207" max="9207" width="8.140625" customWidth="1"/>
    <col min="9208" max="9208" width="10.42578125" customWidth="1"/>
    <col min="9209" max="9209" width="8.140625" customWidth="1"/>
    <col min="9210" max="9210" width="11.5703125" bestFit="1" customWidth="1"/>
    <col min="9211" max="9211" width="9" customWidth="1"/>
    <col min="9212" max="9212" width="9.85546875" customWidth="1"/>
    <col min="9213" max="9214" width="12.7109375" customWidth="1"/>
    <col min="9215" max="9216" width="12.42578125" customWidth="1"/>
    <col min="9219" max="9220" width="12.7109375" customWidth="1"/>
    <col min="9221" max="9222" width="14.28515625" customWidth="1"/>
    <col min="9223" max="9224" width="14" customWidth="1"/>
    <col min="9225" max="9226" width="15.28515625" customWidth="1"/>
    <col min="9228" max="9228" width="15.140625" customWidth="1"/>
    <col min="9229" max="9229" width="24.7109375" customWidth="1"/>
    <col min="9232" max="9232" width="18.7109375" customWidth="1"/>
    <col min="9451" max="9451" width="22.28515625" customWidth="1"/>
    <col min="9452" max="9452" width="13.28515625" bestFit="1" customWidth="1"/>
    <col min="9453" max="9453" width="7.7109375" customWidth="1"/>
    <col min="9454" max="9454" width="13.28515625" bestFit="1" customWidth="1"/>
    <col min="9455" max="9455" width="8.28515625" customWidth="1"/>
    <col min="9456" max="9456" width="11.5703125" bestFit="1" customWidth="1"/>
    <col min="9457" max="9457" width="8.28515625" customWidth="1"/>
    <col min="9458" max="9458" width="11.5703125" bestFit="1" customWidth="1"/>
    <col min="9459" max="9459" width="8.140625" customWidth="1"/>
    <col min="9460" max="9460" width="11.5703125" bestFit="1" customWidth="1"/>
    <col min="9461" max="9461" width="8.140625" customWidth="1"/>
    <col min="9462" max="9462" width="10.85546875" customWidth="1"/>
    <col min="9463" max="9463" width="8.140625" customWidth="1"/>
    <col min="9464" max="9464" width="10.42578125" customWidth="1"/>
    <col min="9465" max="9465" width="8.140625" customWidth="1"/>
    <col min="9466" max="9466" width="11.5703125" bestFit="1" customWidth="1"/>
    <col min="9467" max="9467" width="9" customWidth="1"/>
    <col min="9468" max="9468" width="9.85546875" customWidth="1"/>
    <col min="9469" max="9470" width="12.7109375" customWidth="1"/>
    <col min="9471" max="9472" width="12.42578125" customWidth="1"/>
    <col min="9475" max="9476" width="12.7109375" customWidth="1"/>
    <col min="9477" max="9478" width="14.28515625" customWidth="1"/>
    <col min="9479" max="9480" width="14" customWidth="1"/>
    <col min="9481" max="9482" width="15.28515625" customWidth="1"/>
    <col min="9484" max="9484" width="15.140625" customWidth="1"/>
    <col min="9485" max="9485" width="24.7109375" customWidth="1"/>
    <col min="9488" max="9488" width="18.7109375" customWidth="1"/>
    <col min="9707" max="9707" width="22.28515625" customWidth="1"/>
    <col min="9708" max="9708" width="13.28515625" bestFit="1" customWidth="1"/>
    <col min="9709" max="9709" width="7.7109375" customWidth="1"/>
    <col min="9710" max="9710" width="13.28515625" bestFit="1" customWidth="1"/>
    <col min="9711" max="9711" width="8.28515625" customWidth="1"/>
    <col min="9712" max="9712" width="11.5703125" bestFit="1" customWidth="1"/>
    <col min="9713" max="9713" width="8.28515625" customWidth="1"/>
    <col min="9714" max="9714" width="11.5703125" bestFit="1" customWidth="1"/>
    <col min="9715" max="9715" width="8.140625" customWidth="1"/>
    <col min="9716" max="9716" width="11.5703125" bestFit="1" customWidth="1"/>
    <col min="9717" max="9717" width="8.140625" customWidth="1"/>
    <col min="9718" max="9718" width="10.85546875" customWidth="1"/>
    <col min="9719" max="9719" width="8.140625" customWidth="1"/>
    <col min="9720" max="9720" width="10.42578125" customWidth="1"/>
    <col min="9721" max="9721" width="8.140625" customWidth="1"/>
    <col min="9722" max="9722" width="11.5703125" bestFit="1" customWidth="1"/>
    <col min="9723" max="9723" width="9" customWidth="1"/>
    <col min="9724" max="9724" width="9.85546875" customWidth="1"/>
    <col min="9725" max="9726" width="12.7109375" customWidth="1"/>
    <col min="9727" max="9728" width="12.42578125" customWidth="1"/>
    <col min="9731" max="9732" width="12.7109375" customWidth="1"/>
    <col min="9733" max="9734" width="14.28515625" customWidth="1"/>
    <col min="9735" max="9736" width="14" customWidth="1"/>
    <col min="9737" max="9738" width="15.28515625" customWidth="1"/>
    <col min="9740" max="9740" width="15.140625" customWidth="1"/>
    <col min="9741" max="9741" width="24.7109375" customWidth="1"/>
    <col min="9744" max="9744" width="18.7109375" customWidth="1"/>
    <col min="9963" max="9963" width="22.28515625" customWidth="1"/>
    <col min="9964" max="9964" width="13.28515625" bestFit="1" customWidth="1"/>
    <col min="9965" max="9965" width="7.7109375" customWidth="1"/>
    <col min="9966" max="9966" width="13.28515625" bestFit="1" customWidth="1"/>
    <col min="9967" max="9967" width="8.28515625" customWidth="1"/>
    <col min="9968" max="9968" width="11.5703125" bestFit="1" customWidth="1"/>
    <col min="9969" max="9969" width="8.28515625" customWidth="1"/>
    <col min="9970" max="9970" width="11.5703125" bestFit="1" customWidth="1"/>
    <col min="9971" max="9971" width="8.140625" customWidth="1"/>
    <col min="9972" max="9972" width="11.5703125" bestFit="1" customWidth="1"/>
    <col min="9973" max="9973" width="8.140625" customWidth="1"/>
    <col min="9974" max="9974" width="10.85546875" customWidth="1"/>
    <col min="9975" max="9975" width="8.140625" customWidth="1"/>
    <col min="9976" max="9976" width="10.42578125" customWidth="1"/>
    <col min="9977" max="9977" width="8.140625" customWidth="1"/>
    <col min="9978" max="9978" width="11.5703125" bestFit="1" customWidth="1"/>
    <col min="9979" max="9979" width="9" customWidth="1"/>
    <col min="9980" max="9980" width="9.85546875" customWidth="1"/>
    <col min="9981" max="9982" width="12.7109375" customWidth="1"/>
    <col min="9983" max="9984" width="12.42578125" customWidth="1"/>
    <col min="9987" max="9988" width="12.7109375" customWidth="1"/>
    <col min="9989" max="9990" width="14.28515625" customWidth="1"/>
    <col min="9991" max="9992" width="14" customWidth="1"/>
    <col min="9993" max="9994" width="15.28515625" customWidth="1"/>
    <col min="9996" max="9996" width="15.140625" customWidth="1"/>
    <col min="9997" max="9997" width="24.7109375" customWidth="1"/>
    <col min="10000" max="10000" width="18.7109375" customWidth="1"/>
    <col min="10219" max="10219" width="22.28515625" customWidth="1"/>
    <col min="10220" max="10220" width="13.28515625" bestFit="1" customWidth="1"/>
    <col min="10221" max="10221" width="7.7109375" customWidth="1"/>
    <col min="10222" max="10222" width="13.28515625" bestFit="1" customWidth="1"/>
    <col min="10223" max="10223" width="8.28515625" customWidth="1"/>
    <col min="10224" max="10224" width="11.5703125" bestFit="1" customWidth="1"/>
    <col min="10225" max="10225" width="8.28515625" customWidth="1"/>
    <col min="10226" max="10226" width="11.5703125" bestFit="1" customWidth="1"/>
    <col min="10227" max="10227" width="8.140625" customWidth="1"/>
    <col min="10228" max="10228" width="11.5703125" bestFit="1" customWidth="1"/>
    <col min="10229" max="10229" width="8.140625" customWidth="1"/>
    <col min="10230" max="10230" width="10.85546875" customWidth="1"/>
    <col min="10231" max="10231" width="8.140625" customWidth="1"/>
    <col min="10232" max="10232" width="10.42578125" customWidth="1"/>
    <col min="10233" max="10233" width="8.140625" customWidth="1"/>
    <col min="10234" max="10234" width="11.5703125" bestFit="1" customWidth="1"/>
    <col min="10235" max="10235" width="9" customWidth="1"/>
    <col min="10236" max="10236" width="9.85546875" customWidth="1"/>
    <col min="10237" max="10238" width="12.7109375" customWidth="1"/>
    <col min="10239" max="10240" width="12.42578125" customWidth="1"/>
    <col min="10243" max="10244" width="12.7109375" customWidth="1"/>
    <col min="10245" max="10246" width="14.28515625" customWidth="1"/>
    <col min="10247" max="10248" width="14" customWidth="1"/>
    <col min="10249" max="10250" width="15.28515625" customWidth="1"/>
    <col min="10252" max="10252" width="15.140625" customWidth="1"/>
    <col min="10253" max="10253" width="24.7109375" customWidth="1"/>
    <col min="10256" max="10256" width="18.7109375" customWidth="1"/>
    <col min="10475" max="10475" width="22.28515625" customWidth="1"/>
    <col min="10476" max="10476" width="13.28515625" bestFit="1" customWidth="1"/>
    <col min="10477" max="10477" width="7.7109375" customWidth="1"/>
    <col min="10478" max="10478" width="13.28515625" bestFit="1" customWidth="1"/>
    <col min="10479" max="10479" width="8.28515625" customWidth="1"/>
    <col min="10480" max="10480" width="11.5703125" bestFit="1" customWidth="1"/>
    <col min="10481" max="10481" width="8.28515625" customWidth="1"/>
    <col min="10482" max="10482" width="11.5703125" bestFit="1" customWidth="1"/>
    <col min="10483" max="10483" width="8.140625" customWidth="1"/>
    <col min="10484" max="10484" width="11.5703125" bestFit="1" customWidth="1"/>
    <col min="10485" max="10485" width="8.140625" customWidth="1"/>
    <col min="10486" max="10486" width="10.85546875" customWidth="1"/>
    <col min="10487" max="10487" width="8.140625" customWidth="1"/>
    <col min="10488" max="10488" width="10.42578125" customWidth="1"/>
    <col min="10489" max="10489" width="8.140625" customWidth="1"/>
    <col min="10490" max="10490" width="11.5703125" bestFit="1" customWidth="1"/>
    <col min="10491" max="10491" width="9" customWidth="1"/>
    <col min="10492" max="10492" width="9.85546875" customWidth="1"/>
    <col min="10493" max="10494" width="12.7109375" customWidth="1"/>
    <col min="10495" max="10496" width="12.42578125" customWidth="1"/>
    <col min="10499" max="10500" width="12.7109375" customWidth="1"/>
    <col min="10501" max="10502" width="14.28515625" customWidth="1"/>
    <col min="10503" max="10504" width="14" customWidth="1"/>
    <col min="10505" max="10506" width="15.28515625" customWidth="1"/>
    <col min="10508" max="10508" width="15.140625" customWidth="1"/>
    <col min="10509" max="10509" width="24.7109375" customWidth="1"/>
    <col min="10512" max="10512" width="18.7109375" customWidth="1"/>
    <col min="10731" max="10731" width="22.28515625" customWidth="1"/>
    <col min="10732" max="10732" width="13.28515625" bestFit="1" customWidth="1"/>
    <col min="10733" max="10733" width="7.7109375" customWidth="1"/>
    <col min="10734" max="10734" width="13.28515625" bestFit="1" customWidth="1"/>
    <col min="10735" max="10735" width="8.28515625" customWidth="1"/>
    <col min="10736" max="10736" width="11.5703125" bestFit="1" customWidth="1"/>
    <col min="10737" max="10737" width="8.28515625" customWidth="1"/>
    <col min="10738" max="10738" width="11.5703125" bestFit="1" customWidth="1"/>
    <col min="10739" max="10739" width="8.140625" customWidth="1"/>
    <col min="10740" max="10740" width="11.5703125" bestFit="1" customWidth="1"/>
    <col min="10741" max="10741" width="8.140625" customWidth="1"/>
    <col min="10742" max="10742" width="10.85546875" customWidth="1"/>
    <col min="10743" max="10743" width="8.140625" customWidth="1"/>
    <col min="10744" max="10744" width="10.42578125" customWidth="1"/>
    <col min="10745" max="10745" width="8.140625" customWidth="1"/>
    <col min="10746" max="10746" width="11.5703125" bestFit="1" customWidth="1"/>
    <col min="10747" max="10747" width="9" customWidth="1"/>
    <col min="10748" max="10748" width="9.85546875" customWidth="1"/>
    <col min="10749" max="10750" width="12.7109375" customWidth="1"/>
    <col min="10751" max="10752" width="12.42578125" customWidth="1"/>
    <col min="10755" max="10756" width="12.7109375" customWidth="1"/>
    <col min="10757" max="10758" width="14.28515625" customWidth="1"/>
    <col min="10759" max="10760" width="14" customWidth="1"/>
    <col min="10761" max="10762" width="15.28515625" customWidth="1"/>
    <col min="10764" max="10764" width="15.140625" customWidth="1"/>
    <col min="10765" max="10765" width="24.7109375" customWidth="1"/>
    <col min="10768" max="10768" width="18.7109375" customWidth="1"/>
    <col min="10987" max="10987" width="22.28515625" customWidth="1"/>
    <col min="10988" max="10988" width="13.28515625" bestFit="1" customWidth="1"/>
    <col min="10989" max="10989" width="7.7109375" customWidth="1"/>
    <col min="10990" max="10990" width="13.28515625" bestFit="1" customWidth="1"/>
    <col min="10991" max="10991" width="8.28515625" customWidth="1"/>
    <col min="10992" max="10992" width="11.5703125" bestFit="1" customWidth="1"/>
    <col min="10993" max="10993" width="8.28515625" customWidth="1"/>
    <col min="10994" max="10994" width="11.5703125" bestFit="1" customWidth="1"/>
    <col min="10995" max="10995" width="8.140625" customWidth="1"/>
    <col min="10996" max="10996" width="11.5703125" bestFit="1" customWidth="1"/>
    <col min="10997" max="10997" width="8.140625" customWidth="1"/>
    <col min="10998" max="10998" width="10.85546875" customWidth="1"/>
    <col min="10999" max="10999" width="8.140625" customWidth="1"/>
    <col min="11000" max="11000" width="10.42578125" customWidth="1"/>
    <col min="11001" max="11001" width="8.140625" customWidth="1"/>
    <col min="11002" max="11002" width="11.5703125" bestFit="1" customWidth="1"/>
    <col min="11003" max="11003" width="9" customWidth="1"/>
    <col min="11004" max="11004" width="9.85546875" customWidth="1"/>
    <col min="11005" max="11006" width="12.7109375" customWidth="1"/>
    <col min="11007" max="11008" width="12.42578125" customWidth="1"/>
    <col min="11011" max="11012" width="12.7109375" customWidth="1"/>
    <col min="11013" max="11014" width="14.28515625" customWidth="1"/>
    <col min="11015" max="11016" width="14" customWidth="1"/>
    <col min="11017" max="11018" width="15.28515625" customWidth="1"/>
    <col min="11020" max="11020" width="15.140625" customWidth="1"/>
    <col min="11021" max="11021" width="24.7109375" customWidth="1"/>
    <col min="11024" max="11024" width="18.7109375" customWidth="1"/>
    <col min="11243" max="11243" width="22.28515625" customWidth="1"/>
    <col min="11244" max="11244" width="13.28515625" bestFit="1" customWidth="1"/>
    <col min="11245" max="11245" width="7.7109375" customWidth="1"/>
    <col min="11246" max="11246" width="13.28515625" bestFit="1" customWidth="1"/>
    <col min="11247" max="11247" width="8.28515625" customWidth="1"/>
    <col min="11248" max="11248" width="11.5703125" bestFit="1" customWidth="1"/>
    <col min="11249" max="11249" width="8.28515625" customWidth="1"/>
    <col min="11250" max="11250" width="11.5703125" bestFit="1" customWidth="1"/>
    <col min="11251" max="11251" width="8.140625" customWidth="1"/>
    <col min="11252" max="11252" width="11.5703125" bestFit="1" customWidth="1"/>
    <col min="11253" max="11253" width="8.140625" customWidth="1"/>
    <col min="11254" max="11254" width="10.85546875" customWidth="1"/>
    <col min="11255" max="11255" width="8.140625" customWidth="1"/>
    <col min="11256" max="11256" width="10.42578125" customWidth="1"/>
    <col min="11257" max="11257" width="8.140625" customWidth="1"/>
    <col min="11258" max="11258" width="11.5703125" bestFit="1" customWidth="1"/>
    <col min="11259" max="11259" width="9" customWidth="1"/>
    <col min="11260" max="11260" width="9.85546875" customWidth="1"/>
    <col min="11261" max="11262" width="12.7109375" customWidth="1"/>
    <col min="11263" max="11264" width="12.42578125" customWidth="1"/>
    <col min="11267" max="11268" width="12.7109375" customWidth="1"/>
    <col min="11269" max="11270" width="14.28515625" customWidth="1"/>
    <col min="11271" max="11272" width="14" customWidth="1"/>
    <col min="11273" max="11274" width="15.28515625" customWidth="1"/>
    <col min="11276" max="11276" width="15.140625" customWidth="1"/>
    <col min="11277" max="11277" width="24.7109375" customWidth="1"/>
    <col min="11280" max="11280" width="18.7109375" customWidth="1"/>
    <col min="11499" max="11499" width="22.28515625" customWidth="1"/>
    <col min="11500" max="11500" width="13.28515625" bestFit="1" customWidth="1"/>
    <col min="11501" max="11501" width="7.7109375" customWidth="1"/>
    <col min="11502" max="11502" width="13.28515625" bestFit="1" customWidth="1"/>
    <col min="11503" max="11503" width="8.28515625" customWidth="1"/>
    <col min="11504" max="11504" width="11.5703125" bestFit="1" customWidth="1"/>
    <col min="11505" max="11505" width="8.28515625" customWidth="1"/>
    <col min="11506" max="11506" width="11.5703125" bestFit="1" customWidth="1"/>
    <col min="11507" max="11507" width="8.140625" customWidth="1"/>
    <col min="11508" max="11508" width="11.5703125" bestFit="1" customWidth="1"/>
    <col min="11509" max="11509" width="8.140625" customWidth="1"/>
    <col min="11510" max="11510" width="10.85546875" customWidth="1"/>
    <col min="11511" max="11511" width="8.140625" customWidth="1"/>
    <col min="11512" max="11512" width="10.42578125" customWidth="1"/>
    <col min="11513" max="11513" width="8.140625" customWidth="1"/>
    <col min="11514" max="11514" width="11.5703125" bestFit="1" customWidth="1"/>
    <col min="11515" max="11515" width="9" customWidth="1"/>
    <col min="11516" max="11516" width="9.85546875" customWidth="1"/>
    <col min="11517" max="11518" width="12.7109375" customWidth="1"/>
    <col min="11519" max="11520" width="12.42578125" customWidth="1"/>
    <col min="11523" max="11524" width="12.7109375" customWidth="1"/>
    <col min="11525" max="11526" width="14.28515625" customWidth="1"/>
    <col min="11527" max="11528" width="14" customWidth="1"/>
    <col min="11529" max="11530" width="15.28515625" customWidth="1"/>
    <col min="11532" max="11532" width="15.140625" customWidth="1"/>
    <col min="11533" max="11533" width="24.7109375" customWidth="1"/>
    <col min="11536" max="11536" width="18.7109375" customWidth="1"/>
    <col min="11755" max="11755" width="22.28515625" customWidth="1"/>
    <col min="11756" max="11756" width="13.28515625" bestFit="1" customWidth="1"/>
    <col min="11757" max="11757" width="7.7109375" customWidth="1"/>
    <col min="11758" max="11758" width="13.28515625" bestFit="1" customWidth="1"/>
    <col min="11759" max="11759" width="8.28515625" customWidth="1"/>
    <col min="11760" max="11760" width="11.5703125" bestFit="1" customWidth="1"/>
    <col min="11761" max="11761" width="8.28515625" customWidth="1"/>
    <col min="11762" max="11762" width="11.5703125" bestFit="1" customWidth="1"/>
    <col min="11763" max="11763" width="8.140625" customWidth="1"/>
    <col min="11764" max="11764" width="11.5703125" bestFit="1" customWidth="1"/>
    <col min="11765" max="11765" width="8.140625" customWidth="1"/>
    <col min="11766" max="11766" width="10.85546875" customWidth="1"/>
    <col min="11767" max="11767" width="8.140625" customWidth="1"/>
    <col min="11768" max="11768" width="10.42578125" customWidth="1"/>
    <col min="11769" max="11769" width="8.140625" customWidth="1"/>
    <col min="11770" max="11770" width="11.5703125" bestFit="1" customWidth="1"/>
    <col min="11771" max="11771" width="9" customWidth="1"/>
    <col min="11772" max="11772" width="9.85546875" customWidth="1"/>
    <col min="11773" max="11774" width="12.7109375" customWidth="1"/>
    <col min="11775" max="11776" width="12.42578125" customWidth="1"/>
    <col min="11779" max="11780" width="12.7109375" customWidth="1"/>
    <col min="11781" max="11782" width="14.28515625" customWidth="1"/>
    <col min="11783" max="11784" width="14" customWidth="1"/>
    <col min="11785" max="11786" width="15.28515625" customWidth="1"/>
    <col min="11788" max="11788" width="15.140625" customWidth="1"/>
    <col min="11789" max="11789" width="24.7109375" customWidth="1"/>
    <col min="11792" max="11792" width="18.7109375" customWidth="1"/>
    <col min="12011" max="12011" width="22.28515625" customWidth="1"/>
    <col min="12012" max="12012" width="13.28515625" bestFit="1" customWidth="1"/>
    <col min="12013" max="12013" width="7.7109375" customWidth="1"/>
    <col min="12014" max="12014" width="13.28515625" bestFit="1" customWidth="1"/>
    <col min="12015" max="12015" width="8.28515625" customWidth="1"/>
    <col min="12016" max="12016" width="11.5703125" bestFit="1" customWidth="1"/>
    <col min="12017" max="12017" width="8.28515625" customWidth="1"/>
    <col min="12018" max="12018" width="11.5703125" bestFit="1" customWidth="1"/>
    <col min="12019" max="12019" width="8.140625" customWidth="1"/>
    <col min="12020" max="12020" width="11.5703125" bestFit="1" customWidth="1"/>
    <col min="12021" max="12021" width="8.140625" customWidth="1"/>
    <col min="12022" max="12022" width="10.85546875" customWidth="1"/>
    <col min="12023" max="12023" width="8.140625" customWidth="1"/>
    <col min="12024" max="12024" width="10.42578125" customWidth="1"/>
    <col min="12025" max="12025" width="8.140625" customWidth="1"/>
    <col min="12026" max="12026" width="11.5703125" bestFit="1" customWidth="1"/>
    <col min="12027" max="12027" width="9" customWidth="1"/>
    <col min="12028" max="12028" width="9.85546875" customWidth="1"/>
    <col min="12029" max="12030" width="12.7109375" customWidth="1"/>
    <col min="12031" max="12032" width="12.42578125" customWidth="1"/>
    <col min="12035" max="12036" width="12.7109375" customWidth="1"/>
    <col min="12037" max="12038" width="14.28515625" customWidth="1"/>
    <col min="12039" max="12040" width="14" customWidth="1"/>
    <col min="12041" max="12042" width="15.28515625" customWidth="1"/>
    <col min="12044" max="12044" width="15.140625" customWidth="1"/>
    <col min="12045" max="12045" width="24.7109375" customWidth="1"/>
    <col min="12048" max="12048" width="18.7109375" customWidth="1"/>
    <col min="12267" max="12267" width="22.28515625" customWidth="1"/>
    <col min="12268" max="12268" width="13.28515625" bestFit="1" customWidth="1"/>
    <col min="12269" max="12269" width="7.7109375" customWidth="1"/>
    <col min="12270" max="12270" width="13.28515625" bestFit="1" customWidth="1"/>
    <col min="12271" max="12271" width="8.28515625" customWidth="1"/>
    <col min="12272" max="12272" width="11.5703125" bestFit="1" customWidth="1"/>
    <col min="12273" max="12273" width="8.28515625" customWidth="1"/>
    <col min="12274" max="12274" width="11.5703125" bestFit="1" customWidth="1"/>
    <col min="12275" max="12275" width="8.140625" customWidth="1"/>
    <col min="12276" max="12276" width="11.5703125" bestFit="1" customWidth="1"/>
    <col min="12277" max="12277" width="8.140625" customWidth="1"/>
    <col min="12278" max="12278" width="10.85546875" customWidth="1"/>
    <col min="12279" max="12279" width="8.140625" customWidth="1"/>
    <col min="12280" max="12280" width="10.42578125" customWidth="1"/>
    <col min="12281" max="12281" width="8.140625" customWidth="1"/>
    <col min="12282" max="12282" width="11.5703125" bestFit="1" customWidth="1"/>
    <col min="12283" max="12283" width="9" customWidth="1"/>
    <col min="12284" max="12284" width="9.85546875" customWidth="1"/>
    <col min="12285" max="12286" width="12.7109375" customWidth="1"/>
    <col min="12287" max="12288" width="12.42578125" customWidth="1"/>
    <col min="12291" max="12292" width="12.7109375" customWidth="1"/>
    <col min="12293" max="12294" width="14.28515625" customWidth="1"/>
    <col min="12295" max="12296" width="14" customWidth="1"/>
    <col min="12297" max="12298" width="15.28515625" customWidth="1"/>
    <col min="12300" max="12300" width="15.140625" customWidth="1"/>
    <col min="12301" max="12301" width="24.7109375" customWidth="1"/>
    <col min="12304" max="12304" width="18.7109375" customWidth="1"/>
    <col min="12523" max="12523" width="22.28515625" customWidth="1"/>
    <col min="12524" max="12524" width="13.28515625" bestFit="1" customWidth="1"/>
    <col min="12525" max="12525" width="7.7109375" customWidth="1"/>
    <col min="12526" max="12526" width="13.28515625" bestFit="1" customWidth="1"/>
    <col min="12527" max="12527" width="8.28515625" customWidth="1"/>
    <col min="12528" max="12528" width="11.5703125" bestFit="1" customWidth="1"/>
    <col min="12529" max="12529" width="8.28515625" customWidth="1"/>
    <col min="12530" max="12530" width="11.5703125" bestFit="1" customWidth="1"/>
    <col min="12531" max="12531" width="8.140625" customWidth="1"/>
    <col min="12532" max="12532" width="11.5703125" bestFit="1" customWidth="1"/>
    <col min="12533" max="12533" width="8.140625" customWidth="1"/>
    <col min="12534" max="12534" width="10.85546875" customWidth="1"/>
    <col min="12535" max="12535" width="8.140625" customWidth="1"/>
    <col min="12536" max="12536" width="10.42578125" customWidth="1"/>
    <col min="12537" max="12537" width="8.140625" customWidth="1"/>
    <col min="12538" max="12538" width="11.5703125" bestFit="1" customWidth="1"/>
    <col min="12539" max="12539" width="9" customWidth="1"/>
    <col min="12540" max="12540" width="9.85546875" customWidth="1"/>
    <col min="12541" max="12542" width="12.7109375" customWidth="1"/>
    <col min="12543" max="12544" width="12.42578125" customWidth="1"/>
    <col min="12547" max="12548" width="12.7109375" customWidth="1"/>
    <col min="12549" max="12550" width="14.28515625" customWidth="1"/>
    <col min="12551" max="12552" width="14" customWidth="1"/>
    <col min="12553" max="12554" width="15.28515625" customWidth="1"/>
    <col min="12556" max="12556" width="15.140625" customWidth="1"/>
    <col min="12557" max="12557" width="24.7109375" customWidth="1"/>
    <col min="12560" max="12560" width="18.7109375" customWidth="1"/>
    <col min="12779" max="12779" width="22.28515625" customWidth="1"/>
    <col min="12780" max="12780" width="13.28515625" bestFit="1" customWidth="1"/>
    <col min="12781" max="12781" width="7.7109375" customWidth="1"/>
    <col min="12782" max="12782" width="13.28515625" bestFit="1" customWidth="1"/>
    <col min="12783" max="12783" width="8.28515625" customWidth="1"/>
    <col min="12784" max="12784" width="11.5703125" bestFit="1" customWidth="1"/>
    <col min="12785" max="12785" width="8.28515625" customWidth="1"/>
    <col min="12786" max="12786" width="11.5703125" bestFit="1" customWidth="1"/>
    <col min="12787" max="12787" width="8.140625" customWidth="1"/>
    <col min="12788" max="12788" width="11.5703125" bestFit="1" customWidth="1"/>
    <col min="12789" max="12789" width="8.140625" customWidth="1"/>
    <col min="12790" max="12790" width="10.85546875" customWidth="1"/>
    <col min="12791" max="12791" width="8.140625" customWidth="1"/>
    <col min="12792" max="12792" width="10.42578125" customWidth="1"/>
    <col min="12793" max="12793" width="8.140625" customWidth="1"/>
    <col min="12794" max="12794" width="11.5703125" bestFit="1" customWidth="1"/>
    <col min="12795" max="12795" width="9" customWidth="1"/>
    <col min="12796" max="12796" width="9.85546875" customWidth="1"/>
    <col min="12797" max="12798" width="12.7109375" customWidth="1"/>
    <col min="12799" max="12800" width="12.42578125" customWidth="1"/>
    <col min="12803" max="12804" width="12.7109375" customWidth="1"/>
    <col min="12805" max="12806" width="14.28515625" customWidth="1"/>
    <col min="12807" max="12808" width="14" customWidth="1"/>
    <col min="12809" max="12810" width="15.28515625" customWidth="1"/>
    <col min="12812" max="12812" width="15.140625" customWidth="1"/>
    <col min="12813" max="12813" width="24.7109375" customWidth="1"/>
    <col min="12816" max="12816" width="18.7109375" customWidth="1"/>
    <col min="13035" max="13035" width="22.28515625" customWidth="1"/>
    <col min="13036" max="13036" width="13.28515625" bestFit="1" customWidth="1"/>
    <col min="13037" max="13037" width="7.7109375" customWidth="1"/>
    <col min="13038" max="13038" width="13.28515625" bestFit="1" customWidth="1"/>
    <col min="13039" max="13039" width="8.28515625" customWidth="1"/>
    <col min="13040" max="13040" width="11.5703125" bestFit="1" customWidth="1"/>
    <col min="13041" max="13041" width="8.28515625" customWidth="1"/>
    <col min="13042" max="13042" width="11.5703125" bestFit="1" customWidth="1"/>
    <col min="13043" max="13043" width="8.140625" customWidth="1"/>
    <col min="13044" max="13044" width="11.5703125" bestFit="1" customWidth="1"/>
    <col min="13045" max="13045" width="8.140625" customWidth="1"/>
    <col min="13046" max="13046" width="10.85546875" customWidth="1"/>
    <col min="13047" max="13047" width="8.140625" customWidth="1"/>
    <col min="13048" max="13048" width="10.42578125" customWidth="1"/>
    <col min="13049" max="13049" width="8.140625" customWidth="1"/>
    <col min="13050" max="13050" width="11.5703125" bestFit="1" customWidth="1"/>
    <col min="13051" max="13051" width="9" customWidth="1"/>
    <col min="13052" max="13052" width="9.85546875" customWidth="1"/>
    <col min="13053" max="13054" width="12.7109375" customWidth="1"/>
    <col min="13055" max="13056" width="12.42578125" customWidth="1"/>
    <col min="13059" max="13060" width="12.7109375" customWidth="1"/>
    <col min="13061" max="13062" width="14.28515625" customWidth="1"/>
    <col min="13063" max="13064" width="14" customWidth="1"/>
    <col min="13065" max="13066" width="15.28515625" customWidth="1"/>
    <col min="13068" max="13068" width="15.140625" customWidth="1"/>
    <col min="13069" max="13069" width="24.7109375" customWidth="1"/>
    <col min="13072" max="13072" width="18.7109375" customWidth="1"/>
    <col min="13291" max="13291" width="22.28515625" customWidth="1"/>
    <col min="13292" max="13292" width="13.28515625" bestFit="1" customWidth="1"/>
    <col min="13293" max="13293" width="7.7109375" customWidth="1"/>
    <col min="13294" max="13294" width="13.28515625" bestFit="1" customWidth="1"/>
    <col min="13295" max="13295" width="8.28515625" customWidth="1"/>
    <col min="13296" max="13296" width="11.5703125" bestFit="1" customWidth="1"/>
    <col min="13297" max="13297" width="8.28515625" customWidth="1"/>
    <col min="13298" max="13298" width="11.5703125" bestFit="1" customWidth="1"/>
    <col min="13299" max="13299" width="8.140625" customWidth="1"/>
    <col min="13300" max="13300" width="11.5703125" bestFit="1" customWidth="1"/>
    <col min="13301" max="13301" width="8.140625" customWidth="1"/>
    <col min="13302" max="13302" width="10.85546875" customWidth="1"/>
    <col min="13303" max="13303" width="8.140625" customWidth="1"/>
    <col min="13304" max="13304" width="10.42578125" customWidth="1"/>
    <col min="13305" max="13305" width="8.140625" customWidth="1"/>
    <col min="13306" max="13306" width="11.5703125" bestFit="1" customWidth="1"/>
    <col min="13307" max="13307" width="9" customWidth="1"/>
    <col min="13308" max="13308" width="9.85546875" customWidth="1"/>
    <col min="13309" max="13310" width="12.7109375" customWidth="1"/>
    <col min="13311" max="13312" width="12.42578125" customWidth="1"/>
    <col min="13315" max="13316" width="12.7109375" customWidth="1"/>
    <col min="13317" max="13318" width="14.28515625" customWidth="1"/>
    <col min="13319" max="13320" width="14" customWidth="1"/>
    <col min="13321" max="13322" width="15.28515625" customWidth="1"/>
    <col min="13324" max="13324" width="15.140625" customWidth="1"/>
    <col min="13325" max="13325" width="24.7109375" customWidth="1"/>
    <col min="13328" max="13328" width="18.7109375" customWidth="1"/>
    <col min="13547" max="13547" width="22.28515625" customWidth="1"/>
    <col min="13548" max="13548" width="13.28515625" bestFit="1" customWidth="1"/>
    <col min="13549" max="13549" width="7.7109375" customWidth="1"/>
    <col min="13550" max="13550" width="13.28515625" bestFit="1" customWidth="1"/>
    <col min="13551" max="13551" width="8.28515625" customWidth="1"/>
    <col min="13552" max="13552" width="11.5703125" bestFit="1" customWidth="1"/>
    <col min="13553" max="13553" width="8.28515625" customWidth="1"/>
    <col min="13554" max="13554" width="11.5703125" bestFit="1" customWidth="1"/>
    <col min="13555" max="13555" width="8.140625" customWidth="1"/>
    <col min="13556" max="13556" width="11.5703125" bestFit="1" customWidth="1"/>
    <col min="13557" max="13557" width="8.140625" customWidth="1"/>
    <col min="13558" max="13558" width="10.85546875" customWidth="1"/>
    <col min="13559" max="13559" width="8.140625" customWidth="1"/>
    <col min="13560" max="13560" width="10.42578125" customWidth="1"/>
    <col min="13561" max="13561" width="8.140625" customWidth="1"/>
    <col min="13562" max="13562" width="11.5703125" bestFit="1" customWidth="1"/>
    <col min="13563" max="13563" width="9" customWidth="1"/>
    <col min="13564" max="13564" width="9.85546875" customWidth="1"/>
    <col min="13565" max="13566" width="12.7109375" customWidth="1"/>
    <col min="13567" max="13568" width="12.42578125" customWidth="1"/>
    <col min="13571" max="13572" width="12.7109375" customWidth="1"/>
    <col min="13573" max="13574" width="14.28515625" customWidth="1"/>
    <col min="13575" max="13576" width="14" customWidth="1"/>
    <col min="13577" max="13578" width="15.28515625" customWidth="1"/>
    <col min="13580" max="13580" width="15.140625" customWidth="1"/>
    <col min="13581" max="13581" width="24.7109375" customWidth="1"/>
    <col min="13584" max="13584" width="18.7109375" customWidth="1"/>
    <col min="13803" max="13803" width="22.28515625" customWidth="1"/>
    <col min="13804" max="13804" width="13.28515625" bestFit="1" customWidth="1"/>
    <col min="13805" max="13805" width="7.7109375" customWidth="1"/>
    <col min="13806" max="13806" width="13.28515625" bestFit="1" customWidth="1"/>
    <col min="13807" max="13807" width="8.28515625" customWidth="1"/>
    <col min="13808" max="13808" width="11.5703125" bestFit="1" customWidth="1"/>
    <col min="13809" max="13809" width="8.28515625" customWidth="1"/>
    <col min="13810" max="13810" width="11.5703125" bestFit="1" customWidth="1"/>
    <col min="13811" max="13811" width="8.140625" customWidth="1"/>
    <col min="13812" max="13812" width="11.5703125" bestFit="1" customWidth="1"/>
    <col min="13813" max="13813" width="8.140625" customWidth="1"/>
    <col min="13814" max="13814" width="10.85546875" customWidth="1"/>
    <col min="13815" max="13815" width="8.140625" customWidth="1"/>
    <col min="13816" max="13816" width="10.42578125" customWidth="1"/>
    <col min="13817" max="13817" width="8.140625" customWidth="1"/>
    <col min="13818" max="13818" width="11.5703125" bestFit="1" customWidth="1"/>
    <col min="13819" max="13819" width="9" customWidth="1"/>
    <col min="13820" max="13820" width="9.85546875" customWidth="1"/>
    <col min="13821" max="13822" width="12.7109375" customWidth="1"/>
    <col min="13823" max="13824" width="12.42578125" customWidth="1"/>
    <col min="13827" max="13828" width="12.7109375" customWidth="1"/>
    <col min="13829" max="13830" width="14.28515625" customWidth="1"/>
    <col min="13831" max="13832" width="14" customWidth="1"/>
    <col min="13833" max="13834" width="15.28515625" customWidth="1"/>
    <col min="13836" max="13836" width="15.140625" customWidth="1"/>
    <col min="13837" max="13837" width="24.7109375" customWidth="1"/>
    <col min="13840" max="13840" width="18.7109375" customWidth="1"/>
    <col min="14059" max="14059" width="22.28515625" customWidth="1"/>
    <col min="14060" max="14060" width="13.28515625" bestFit="1" customWidth="1"/>
    <col min="14061" max="14061" width="7.7109375" customWidth="1"/>
    <col min="14062" max="14062" width="13.28515625" bestFit="1" customWidth="1"/>
    <col min="14063" max="14063" width="8.28515625" customWidth="1"/>
    <col min="14064" max="14064" width="11.5703125" bestFit="1" customWidth="1"/>
    <col min="14065" max="14065" width="8.28515625" customWidth="1"/>
    <col min="14066" max="14066" width="11.5703125" bestFit="1" customWidth="1"/>
    <col min="14067" max="14067" width="8.140625" customWidth="1"/>
    <col min="14068" max="14068" width="11.5703125" bestFit="1" customWidth="1"/>
    <col min="14069" max="14069" width="8.140625" customWidth="1"/>
    <col min="14070" max="14070" width="10.85546875" customWidth="1"/>
    <col min="14071" max="14071" width="8.140625" customWidth="1"/>
    <col min="14072" max="14072" width="10.42578125" customWidth="1"/>
    <col min="14073" max="14073" width="8.140625" customWidth="1"/>
    <col min="14074" max="14074" width="11.5703125" bestFit="1" customWidth="1"/>
    <col min="14075" max="14075" width="9" customWidth="1"/>
    <col min="14076" max="14076" width="9.85546875" customWidth="1"/>
    <col min="14077" max="14078" width="12.7109375" customWidth="1"/>
    <col min="14079" max="14080" width="12.42578125" customWidth="1"/>
    <col min="14083" max="14084" width="12.7109375" customWidth="1"/>
    <col min="14085" max="14086" width="14.28515625" customWidth="1"/>
    <col min="14087" max="14088" width="14" customWidth="1"/>
    <col min="14089" max="14090" width="15.28515625" customWidth="1"/>
    <col min="14092" max="14092" width="15.140625" customWidth="1"/>
    <col min="14093" max="14093" width="24.7109375" customWidth="1"/>
    <col min="14096" max="14096" width="18.7109375" customWidth="1"/>
    <col min="14315" max="14315" width="22.28515625" customWidth="1"/>
    <col min="14316" max="14316" width="13.28515625" bestFit="1" customWidth="1"/>
    <col min="14317" max="14317" width="7.7109375" customWidth="1"/>
    <col min="14318" max="14318" width="13.28515625" bestFit="1" customWidth="1"/>
    <col min="14319" max="14319" width="8.28515625" customWidth="1"/>
    <col min="14320" max="14320" width="11.5703125" bestFit="1" customWidth="1"/>
    <col min="14321" max="14321" width="8.28515625" customWidth="1"/>
    <col min="14322" max="14322" width="11.5703125" bestFit="1" customWidth="1"/>
    <col min="14323" max="14323" width="8.140625" customWidth="1"/>
    <col min="14324" max="14324" width="11.5703125" bestFit="1" customWidth="1"/>
    <col min="14325" max="14325" width="8.140625" customWidth="1"/>
    <col min="14326" max="14326" width="10.85546875" customWidth="1"/>
    <col min="14327" max="14327" width="8.140625" customWidth="1"/>
    <col min="14328" max="14328" width="10.42578125" customWidth="1"/>
    <col min="14329" max="14329" width="8.140625" customWidth="1"/>
    <col min="14330" max="14330" width="11.5703125" bestFit="1" customWidth="1"/>
    <col min="14331" max="14331" width="9" customWidth="1"/>
    <col min="14332" max="14332" width="9.85546875" customWidth="1"/>
    <col min="14333" max="14334" width="12.7109375" customWidth="1"/>
    <col min="14335" max="14336" width="12.42578125" customWidth="1"/>
    <col min="14339" max="14340" width="12.7109375" customWidth="1"/>
    <col min="14341" max="14342" width="14.28515625" customWidth="1"/>
    <col min="14343" max="14344" width="14" customWidth="1"/>
    <col min="14345" max="14346" width="15.28515625" customWidth="1"/>
    <col min="14348" max="14348" width="15.140625" customWidth="1"/>
    <col min="14349" max="14349" width="24.7109375" customWidth="1"/>
    <col min="14352" max="14352" width="18.7109375" customWidth="1"/>
    <col min="14571" max="14571" width="22.28515625" customWidth="1"/>
    <col min="14572" max="14572" width="13.28515625" bestFit="1" customWidth="1"/>
    <col min="14573" max="14573" width="7.7109375" customWidth="1"/>
    <col min="14574" max="14574" width="13.28515625" bestFit="1" customWidth="1"/>
    <col min="14575" max="14575" width="8.28515625" customWidth="1"/>
    <col min="14576" max="14576" width="11.5703125" bestFit="1" customWidth="1"/>
    <col min="14577" max="14577" width="8.28515625" customWidth="1"/>
    <col min="14578" max="14578" width="11.5703125" bestFit="1" customWidth="1"/>
    <col min="14579" max="14579" width="8.140625" customWidth="1"/>
    <col min="14580" max="14580" width="11.5703125" bestFit="1" customWidth="1"/>
    <col min="14581" max="14581" width="8.140625" customWidth="1"/>
    <col min="14582" max="14582" width="10.85546875" customWidth="1"/>
    <col min="14583" max="14583" width="8.140625" customWidth="1"/>
    <col min="14584" max="14584" width="10.42578125" customWidth="1"/>
    <col min="14585" max="14585" width="8.140625" customWidth="1"/>
    <col min="14586" max="14586" width="11.5703125" bestFit="1" customWidth="1"/>
    <col min="14587" max="14587" width="9" customWidth="1"/>
    <col min="14588" max="14588" width="9.85546875" customWidth="1"/>
    <col min="14589" max="14590" width="12.7109375" customWidth="1"/>
    <col min="14591" max="14592" width="12.42578125" customWidth="1"/>
    <col min="14595" max="14596" width="12.7109375" customWidth="1"/>
    <col min="14597" max="14598" width="14.28515625" customWidth="1"/>
    <col min="14599" max="14600" width="14" customWidth="1"/>
    <col min="14601" max="14602" width="15.28515625" customWidth="1"/>
    <col min="14604" max="14604" width="15.140625" customWidth="1"/>
    <col min="14605" max="14605" width="24.7109375" customWidth="1"/>
    <col min="14608" max="14608" width="18.7109375" customWidth="1"/>
    <col min="14827" max="14827" width="22.28515625" customWidth="1"/>
    <col min="14828" max="14828" width="13.28515625" bestFit="1" customWidth="1"/>
    <col min="14829" max="14829" width="7.7109375" customWidth="1"/>
    <col min="14830" max="14830" width="13.28515625" bestFit="1" customWidth="1"/>
    <col min="14831" max="14831" width="8.28515625" customWidth="1"/>
    <col min="14832" max="14832" width="11.5703125" bestFit="1" customWidth="1"/>
    <col min="14833" max="14833" width="8.28515625" customWidth="1"/>
    <col min="14834" max="14834" width="11.5703125" bestFit="1" customWidth="1"/>
    <col min="14835" max="14835" width="8.140625" customWidth="1"/>
    <col min="14836" max="14836" width="11.5703125" bestFit="1" customWidth="1"/>
    <col min="14837" max="14837" width="8.140625" customWidth="1"/>
    <col min="14838" max="14838" width="10.85546875" customWidth="1"/>
    <col min="14839" max="14839" width="8.140625" customWidth="1"/>
    <col min="14840" max="14840" width="10.42578125" customWidth="1"/>
    <col min="14841" max="14841" width="8.140625" customWidth="1"/>
    <col min="14842" max="14842" width="11.5703125" bestFit="1" customWidth="1"/>
    <col min="14843" max="14843" width="9" customWidth="1"/>
    <col min="14844" max="14844" width="9.85546875" customWidth="1"/>
    <col min="14845" max="14846" width="12.7109375" customWidth="1"/>
    <col min="14847" max="14848" width="12.42578125" customWidth="1"/>
    <col min="14851" max="14852" width="12.7109375" customWidth="1"/>
    <col min="14853" max="14854" width="14.28515625" customWidth="1"/>
    <col min="14855" max="14856" width="14" customWidth="1"/>
    <col min="14857" max="14858" width="15.28515625" customWidth="1"/>
    <col min="14860" max="14860" width="15.140625" customWidth="1"/>
    <col min="14861" max="14861" width="24.7109375" customWidth="1"/>
    <col min="14864" max="14864" width="18.7109375" customWidth="1"/>
    <col min="15083" max="15083" width="22.28515625" customWidth="1"/>
    <col min="15084" max="15084" width="13.28515625" bestFit="1" customWidth="1"/>
    <col min="15085" max="15085" width="7.7109375" customWidth="1"/>
    <col min="15086" max="15086" width="13.28515625" bestFit="1" customWidth="1"/>
    <col min="15087" max="15087" width="8.28515625" customWidth="1"/>
    <col min="15088" max="15088" width="11.5703125" bestFit="1" customWidth="1"/>
    <col min="15089" max="15089" width="8.28515625" customWidth="1"/>
    <col min="15090" max="15090" width="11.5703125" bestFit="1" customWidth="1"/>
    <col min="15091" max="15091" width="8.140625" customWidth="1"/>
    <col min="15092" max="15092" width="11.5703125" bestFit="1" customWidth="1"/>
    <col min="15093" max="15093" width="8.140625" customWidth="1"/>
    <col min="15094" max="15094" width="10.85546875" customWidth="1"/>
    <col min="15095" max="15095" width="8.140625" customWidth="1"/>
    <col min="15096" max="15096" width="10.42578125" customWidth="1"/>
    <col min="15097" max="15097" width="8.140625" customWidth="1"/>
    <col min="15098" max="15098" width="11.5703125" bestFit="1" customWidth="1"/>
    <col min="15099" max="15099" width="9" customWidth="1"/>
    <col min="15100" max="15100" width="9.85546875" customWidth="1"/>
    <col min="15101" max="15102" width="12.7109375" customWidth="1"/>
    <col min="15103" max="15104" width="12.42578125" customWidth="1"/>
    <col min="15107" max="15108" width="12.7109375" customWidth="1"/>
    <col min="15109" max="15110" width="14.28515625" customWidth="1"/>
    <col min="15111" max="15112" width="14" customWidth="1"/>
    <col min="15113" max="15114" width="15.28515625" customWidth="1"/>
    <col min="15116" max="15116" width="15.140625" customWidth="1"/>
    <col min="15117" max="15117" width="24.7109375" customWidth="1"/>
    <col min="15120" max="15120" width="18.7109375" customWidth="1"/>
    <col min="15339" max="15339" width="22.28515625" customWidth="1"/>
    <col min="15340" max="15340" width="13.28515625" bestFit="1" customWidth="1"/>
    <col min="15341" max="15341" width="7.7109375" customWidth="1"/>
    <col min="15342" max="15342" width="13.28515625" bestFit="1" customWidth="1"/>
    <col min="15343" max="15343" width="8.28515625" customWidth="1"/>
    <col min="15344" max="15344" width="11.5703125" bestFit="1" customWidth="1"/>
    <col min="15345" max="15345" width="8.28515625" customWidth="1"/>
    <col min="15346" max="15346" width="11.5703125" bestFit="1" customWidth="1"/>
    <col min="15347" max="15347" width="8.140625" customWidth="1"/>
    <col min="15348" max="15348" width="11.5703125" bestFit="1" customWidth="1"/>
    <col min="15349" max="15349" width="8.140625" customWidth="1"/>
    <col min="15350" max="15350" width="10.85546875" customWidth="1"/>
    <col min="15351" max="15351" width="8.140625" customWidth="1"/>
    <col min="15352" max="15352" width="10.42578125" customWidth="1"/>
    <col min="15353" max="15353" width="8.140625" customWidth="1"/>
    <col min="15354" max="15354" width="11.5703125" bestFit="1" customWidth="1"/>
    <col min="15355" max="15355" width="9" customWidth="1"/>
    <col min="15356" max="15356" width="9.85546875" customWidth="1"/>
    <col min="15357" max="15358" width="12.7109375" customWidth="1"/>
    <col min="15359" max="15360" width="12.42578125" customWidth="1"/>
    <col min="15363" max="15364" width="12.7109375" customWidth="1"/>
    <col min="15365" max="15366" width="14.28515625" customWidth="1"/>
    <col min="15367" max="15368" width="14" customWidth="1"/>
    <col min="15369" max="15370" width="15.28515625" customWidth="1"/>
    <col min="15372" max="15372" width="15.140625" customWidth="1"/>
    <col min="15373" max="15373" width="24.7109375" customWidth="1"/>
    <col min="15376" max="15376" width="18.7109375" customWidth="1"/>
    <col min="15595" max="15595" width="22.28515625" customWidth="1"/>
    <col min="15596" max="15596" width="13.28515625" bestFit="1" customWidth="1"/>
    <col min="15597" max="15597" width="7.7109375" customWidth="1"/>
    <col min="15598" max="15598" width="13.28515625" bestFit="1" customWidth="1"/>
    <col min="15599" max="15599" width="8.28515625" customWidth="1"/>
    <col min="15600" max="15600" width="11.5703125" bestFit="1" customWidth="1"/>
    <col min="15601" max="15601" width="8.28515625" customWidth="1"/>
    <col min="15602" max="15602" width="11.5703125" bestFit="1" customWidth="1"/>
    <col min="15603" max="15603" width="8.140625" customWidth="1"/>
    <col min="15604" max="15604" width="11.5703125" bestFit="1" customWidth="1"/>
    <col min="15605" max="15605" width="8.140625" customWidth="1"/>
    <col min="15606" max="15606" width="10.85546875" customWidth="1"/>
    <col min="15607" max="15607" width="8.140625" customWidth="1"/>
    <col min="15608" max="15608" width="10.42578125" customWidth="1"/>
    <col min="15609" max="15609" width="8.140625" customWidth="1"/>
    <col min="15610" max="15610" width="11.5703125" bestFit="1" customWidth="1"/>
    <col min="15611" max="15611" width="9" customWidth="1"/>
    <col min="15612" max="15612" width="9.85546875" customWidth="1"/>
    <col min="15613" max="15614" width="12.7109375" customWidth="1"/>
    <col min="15615" max="15616" width="12.42578125" customWidth="1"/>
    <col min="15619" max="15620" width="12.7109375" customWidth="1"/>
    <col min="15621" max="15622" width="14.28515625" customWidth="1"/>
    <col min="15623" max="15624" width="14" customWidth="1"/>
    <col min="15625" max="15626" width="15.28515625" customWidth="1"/>
    <col min="15628" max="15628" width="15.140625" customWidth="1"/>
    <col min="15629" max="15629" width="24.7109375" customWidth="1"/>
    <col min="15632" max="15632" width="18.7109375" customWidth="1"/>
    <col min="15851" max="15851" width="22.28515625" customWidth="1"/>
    <col min="15852" max="15852" width="13.28515625" bestFit="1" customWidth="1"/>
    <col min="15853" max="15853" width="7.7109375" customWidth="1"/>
    <col min="15854" max="15854" width="13.28515625" bestFit="1" customWidth="1"/>
    <col min="15855" max="15855" width="8.28515625" customWidth="1"/>
    <col min="15856" max="15856" width="11.5703125" bestFit="1" customWidth="1"/>
    <col min="15857" max="15857" width="8.28515625" customWidth="1"/>
    <col min="15858" max="15858" width="11.5703125" bestFit="1" customWidth="1"/>
    <col min="15859" max="15859" width="8.140625" customWidth="1"/>
    <col min="15860" max="15860" width="11.5703125" bestFit="1" customWidth="1"/>
    <col min="15861" max="15861" width="8.140625" customWidth="1"/>
    <col min="15862" max="15862" width="10.85546875" customWidth="1"/>
    <col min="15863" max="15863" width="8.140625" customWidth="1"/>
    <col min="15864" max="15864" width="10.42578125" customWidth="1"/>
    <col min="15865" max="15865" width="8.140625" customWidth="1"/>
    <col min="15866" max="15866" width="11.5703125" bestFit="1" customWidth="1"/>
    <col min="15867" max="15867" width="9" customWidth="1"/>
    <col min="15868" max="15868" width="9.85546875" customWidth="1"/>
    <col min="15869" max="15870" width="12.7109375" customWidth="1"/>
    <col min="15871" max="15872" width="12.42578125" customWidth="1"/>
    <col min="15875" max="15876" width="12.7109375" customWidth="1"/>
    <col min="15877" max="15878" width="14.28515625" customWidth="1"/>
    <col min="15879" max="15880" width="14" customWidth="1"/>
    <col min="15881" max="15882" width="15.28515625" customWidth="1"/>
    <col min="15884" max="15884" width="15.140625" customWidth="1"/>
    <col min="15885" max="15885" width="24.7109375" customWidth="1"/>
    <col min="15888" max="15888" width="18.7109375" customWidth="1"/>
    <col min="16107" max="16107" width="22.28515625" customWidth="1"/>
    <col min="16108" max="16108" width="13.28515625" bestFit="1" customWidth="1"/>
    <col min="16109" max="16109" width="7.7109375" customWidth="1"/>
    <col min="16110" max="16110" width="13.28515625" bestFit="1" customWidth="1"/>
    <col min="16111" max="16111" width="8.28515625" customWidth="1"/>
    <col min="16112" max="16112" width="11.5703125" bestFit="1" customWidth="1"/>
    <col min="16113" max="16113" width="8.28515625" customWidth="1"/>
    <col min="16114" max="16114" width="11.5703125" bestFit="1" customWidth="1"/>
    <col min="16115" max="16115" width="8.140625" customWidth="1"/>
    <col min="16116" max="16116" width="11.5703125" bestFit="1" customWidth="1"/>
    <col min="16117" max="16117" width="8.140625" customWidth="1"/>
    <col min="16118" max="16118" width="10.85546875" customWidth="1"/>
    <col min="16119" max="16119" width="8.140625" customWidth="1"/>
    <col min="16120" max="16120" width="10.42578125" customWidth="1"/>
    <col min="16121" max="16121" width="8.140625" customWidth="1"/>
    <col min="16122" max="16122" width="11.5703125" bestFit="1" customWidth="1"/>
    <col min="16123" max="16123" width="9" customWidth="1"/>
    <col min="16124" max="16124" width="9.85546875" customWidth="1"/>
    <col min="16125" max="16126" width="12.7109375" customWidth="1"/>
    <col min="16127" max="16128" width="12.42578125" customWidth="1"/>
    <col min="16131" max="16132" width="12.7109375" customWidth="1"/>
    <col min="16133" max="16134" width="14.28515625" customWidth="1"/>
    <col min="16135" max="16136" width="14" customWidth="1"/>
    <col min="16137" max="16138" width="15.28515625" customWidth="1"/>
    <col min="16140" max="16140" width="15.140625" customWidth="1"/>
    <col min="16141" max="16141" width="24.7109375" customWidth="1"/>
    <col min="16144" max="16144" width="18.7109375" customWidth="1"/>
  </cols>
  <sheetData>
    <row r="1" spans="1:25" ht="81.75" customHeight="1" x14ac:dyDescent="0.25">
      <c r="A1" s="112" t="s">
        <v>247</v>
      </c>
      <c r="B1" s="114" t="s">
        <v>243</v>
      </c>
      <c r="C1" s="115" t="s">
        <v>190</v>
      </c>
      <c r="D1" s="113" t="s">
        <v>244</v>
      </c>
      <c r="E1" s="113" t="s">
        <v>200</v>
      </c>
      <c r="F1" s="113" t="s">
        <v>245</v>
      </c>
      <c r="G1" s="124" t="s">
        <v>248</v>
      </c>
      <c r="H1" s="113" t="s">
        <v>246</v>
      </c>
      <c r="I1" s="9"/>
    </row>
    <row r="2" spans="1:25" x14ac:dyDescent="0.25">
      <c r="A2" s="116" t="s">
        <v>1</v>
      </c>
      <c r="B2" s="117">
        <v>56.063572771285898</v>
      </c>
      <c r="C2" s="118">
        <v>15.86842624938758</v>
      </c>
      <c r="D2" s="119">
        <v>76.56</v>
      </c>
      <c r="E2" s="119">
        <v>74.62</v>
      </c>
      <c r="F2" s="119">
        <v>69.599999999999994</v>
      </c>
      <c r="G2" s="119">
        <v>67.569999999999993</v>
      </c>
      <c r="H2" s="119">
        <v>30</v>
      </c>
      <c r="I2" s="13"/>
      <c r="L2" s="21" t="s">
        <v>89</v>
      </c>
      <c r="M2" s="22" t="s">
        <v>90</v>
      </c>
      <c r="N2" s="21" t="s">
        <v>91</v>
      </c>
    </row>
    <row r="3" spans="1:25" ht="15.75" x14ac:dyDescent="0.25">
      <c r="A3" s="116" t="s">
        <v>2</v>
      </c>
      <c r="B3" s="117">
        <v>75.293478464101213</v>
      </c>
      <c r="C3" s="118">
        <v>14.802639264973848</v>
      </c>
      <c r="D3" s="119">
        <v>78.959999999999994</v>
      </c>
      <c r="E3" s="119">
        <v>76</v>
      </c>
      <c r="F3" s="119">
        <v>68.86</v>
      </c>
      <c r="G3" s="119">
        <v>79.55</v>
      </c>
      <c r="H3" s="119">
        <v>30</v>
      </c>
      <c r="I3" s="13"/>
      <c r="J3" s="23">
        <v>5</v>
      </c>
      <c r="K3" s="24" t="s">
        <v>92</v>
      </c>
      <c r="L3" s="25" t="s">
        <v>93</v>
      </c>
      <c r="N3" s="25" t="s">
        <v>94</v>
      </c>
      <c r="O3">
        <v>8</v>
      </c>
      <c r="P3">
        <v>7</v>
      </c>
      <c r="R3" s="130" t="s">
        <v>201</v>
      </c>
      <c r="S3" s="130"/>
      <c r="U3" s="130" t="s">
        <v>207</v>
      </c>
      <c r="V3" s="130"/>
      <c r="X3" s="130"/>
      <c r="Y3" s="130"/>
    </row>
    <row r="4" spans="1:25" ht="15.75" x14ac:dyDescent="0.25">
      <c r="A4" s="116" t="s">
        <v>3</v>
      </c>
      <c r="B4" s="117">
        <v>69.675341122558464</v>
      </c>
      <c r="C4" s="118">
        <v>12.568088998557617</v>
      </c>
      <c r="D4" s="119">
        <v>76.72</v>
      </c>
      <c r="E4" s="119">
        <v>73.459999999999994</v>
      </c>
      <c r="F4" s="119">
        <v>64.73</v>
      </c>
      <c r="G4" s="119">
        <v>66.63</v>
      </c>
      <c r="H4" s="119">
        <v>54</v>
      </c>
      <c r="I4" s="13"/>
      <c r="J4" s="26">
        <v>4</v>
      </c>
      <c r="K4" s="27" t="s">
        <v>87</v>
      </c>
      <c r="L4" s="25" t="s">
        <v>96</v>
      </c>
      <c r="N4" s="25" t="s">
        <v>97</v>
      </c>
      <c r="O4">
        <v>16</v>
      </c>
      <c r="P4">
        <v>15</v>
      </c>
    </row>
    <row r="5" spans="1:25" ht="15.75" x14ac:dyDescent="0.25">
      <c r="A5" s="116" t="s">
        <v>5</v>
      </c>
      <c r="B5" s="117">
        <v>16.704305068190816</v>
      </c>
      <c r="C5" s="118">
        <v>8.7490009171885941</v>
      </c>
      <c r="D5" s="119">
        <v>23.59</v>
      </c>
      <c r="E5" s="119">
        <v>55.59</v>
      </c>
      <c r="F5" s="119">
        <v>12.46</v>
      </c>
      <c r="G5" s="119">
        <v>14.03</v>
      </c>
      <c r="H5" s="119">
        <v>23</v>
      </c>
      <c r="I5" s="13"/>
      <c r="J5" s="31">
        <v>2</v>
      </c>
      <c r="K5" s="32" t="s">
        <v>95</v>
      </c>
      <c r="L5" s="25" t="s">
        <v>100</v>
      </c>
      <c r="N5" s="25" t="s">
        <v>101</v>
      </c>
      <c r="O5">
        <v>55</v>
      </c>
      <c r="P5">
        <v>50</v>
      </c>
      <c r="R5" t="s">
        <v>211</v>
      </c>
      <c r="S5">
        <f>CORREL(D2:D60,H2:H60)</f>
        <v>0.70410900028793155</v>
      </c>
      <c r="U5" t="s">
        <v>202</v>
      </c>
      <c r="V5">
        <f>CORREL(B2:B60,H2:H60)</f>
        <v>0.7910638908291806</v>
      </c>
    </row>
    <row r="6" spans="1:25" ht="15.75" x14ac:dyDescent="0.25">
      <c r="A6" s="116" t="s">
        <v>6</v>
      </c>
      <c r="B6" s="117">
        <v>15.646246551298301</v>
      </c>
      <c r="C6" s="118">
        <v>6.9749532033879289</v>
      </c>
      <c r="D6" s="119">
        <v>22.15</v>
      </c>
      <c r="E6" s="119">
        <v>50.05</v>
      </c>
      <c r="F6" s="119">
        <v>12.02</v>
      </c>
      <c r="G6" s="119">
        <v>14.04</v>
      </c>
      <c r="H6" s="119">
        <v>14</v>
      </c>
      <c r="I6" s="13"/>
      <c r="J6" s="34">
        <v>1</v>
      </c>
      <c r="K6" s="35" t="s">
        <v>102</v>
      </c>
      <c r="L6" s="25" t="s">
        <v>104</v>
      </c>
      <c r="N6" s="25" t="s">
        <v>105</v>
      </c>
      <c r="R6" t="s">
        <v>203</v>
      </c>
      <c r="S6">
        <f>RSQ(D2:D60,H2:H60)</f>
        <v>0.49576948428647022</v>
      </c>
      <c r="U6" t="s">
        <v>203</v>
      </c>
      <c r="V6">
        <f>RSQ(B2:B60,H2:H60)</f>
        <v>0.62578207937380159</v>
      </c>
    </row>
    <row r="7" spans="1:25" x14ac:dyDescent="0.25">
      <c r="A7" s="116" t="s">
        <v>7</v>
      </c>
      <c r="B7" s="117">
        <v>37.509074668132222</v>
      </c>
      <c r="C7" s="118">
        <v>11.596119320428913</v>
      </c>
      <c r="D7" s="119">
        <v>74.67</v>
      </c>
      <c r="E7" s="119">
        <v>73.81</v>
      </c>
      <c r="F7" s="119">
        <v>65.23</v>
      </c>
      <c r="G7" s="119">
        <v>19.59</v>
      </c>
      <c r="H7" s="119">
        <v>68</v>
      </c>
      <c r="I7" s="13"/>
    </row>
    <row r="8" spans="1:25" x14ac:dyDescent="0.25">
      <c r="A8" s="116" t="s">
        <v>8</v>
      </c>
      <c r="B8" s="117">
        <v>55.004468429340392</v>
      </c>
      <c r="C8" s="118">
        <v>12.541736744222842</v>
      </c>
      <c r="D8" s="119">
        <v>77.22</v>
      </c>
      <c r="E8" s="119">
        <v>74.12</v>
      </c>
      <c r="F8" s="119">
        <v>66.22</v>
      </c>
      <c r="G8" s="119">
        <v>52.53</v>
      </c>
      <c r="H8" s="119">
        <v>37</v>
      </c>
      <c r="I8" s="13"/>
      <c r="L8" s="21" t="s">
        <v>107</v>
      </c>
      <c r="M8" s="22" t="s">
        <v>108</v>
      </c>
      <c r="N8" s="22"/>
      <c r="R8" s="130" t="s">
        <v>204</v>
      </c>
      <c r="S8" s="130"/>
      <c r="U8" s="130" t="s">
        <v>208</v>
      </c>
      <c r="V8" s="130"/>
    </row>
    <row r="9" spans="1:25" ht="15.75" x14ac:dyDescent="0.25">
      <c r="A9" s="116" t="s">
        <v>9</v>
      </c>
      <c r="B9" s="117">
        <v>47.141640577331742</v>
      </c>
      <c r="C9" s="118">
        <v>11.19268861548311</v>
      </c>
      <c r="D9" s="119">
        <v>69.34</v>
      </c>
      <c r="E9" s="119">
        <v>71.010000000000005</v>
      </c>
      <c r="F9" s="119">
        <v>58.82</v>
      </c>
      <c r="G9" s="119">
        <v>19.59</v>
      </c>
      <c r="H9" s="119">
        <v>62</v>
      </c>
      <c r="I9" s="36"/>
      <c r="J9" s="23">
        <v>5</v>
      </c>
      <c r="K9" s="24" t="s">
        <v>92</v>
      </c>
      <c r="L9" s="25" t="s">
        <v>109</v>
      </c>
    </row>
    <row r="10" spans="1:25" ht="15.75" x14ac:dyDescent="0.25">
      <c r="A10" s="116" t="s">
        <v>10</v>
      </c>
      <c r="B10" s="117">
        <v>38.868584886925802</v>
      </c>
      <c r="C10" s="118">
        <v>12.056316310163554</v>
      </c>
      <c r="D10" s="119">
        <v>73.8</v>
      </c>
      <c r="E10" s="119">
        <v>72.319999999999993</v>
      </c>
      <c r="F10" s="119">
        <v>62.23</v>
      </c>
      <c r="G10" s="119">
        <v>42.96</v>
      </c>
      <c r="H10" s="119">
        <v>51</v>
      </c>
      <c r="I10" s="13"/>
      <c r="J10" s="26">
        <v>4</v>
      </c>
      <c r="K10" s="27" t="s">
        <v>87</v>
      </c>
      <c r="L10" s="25" t="s">
        <v>110</v>
      </c>
      <c r="R10" t="s">
        <v>202</v>
      </c>
      <c r="S10">
        <f>CORREL(E2:E60,H2:H60)</f>
        <v>0.68203268786291615</v>
      </c>
      <c r="U10" t="s">
        <v>202</v>
      </c>
      <c r="V10">
        <f>CORREL(C2:C60,H2:H60)</f>
        <v>0.71865707983018301</v>
      </c>
    </row>
    <row r="11" spans="1:25" ht="15.75" x14ac:dyDescent="0.25">
      <c r="A11" s="116" t="s">
        <v>11</v>
      </c>
      <c r="B11" s="117">
        <v>52.005235516934817</v>
      </c>
      <c r="C11" s="118">
        <v>12.204845315575989</v>
      </c>
      <c r="D11" s="119">
        <v>77.42</v>
      </c>
      <c r="E11" s="119">
        <v>75.36</v>
      </c>
      <c r="F11" s="119">
        <v>68.349999999999994</v>
      </c>
      <c r="G11" s="119">
        <v>47.81</v>
      </c>
      <c r="H11" s="119">
        <v>31</v>
      </c>
      <c r="I11" s="13"/>
      <c r="J11" s="28">
        <v>3</v>
      </c>
      <c r="K11" s="29" t="s">
        <v>86</v>
      </c>
      <c r="L11" s="25" t="s">
        <v>111</v>
      </c>
      <c r="R11" t="s">
        <v>203</v>
      </c>
      <c r="S11">
        <f>RSQ(E2:E60,H2:H60)</f>
        <v>0.46516858731351385</v>
      </c>
      <c r="U11" t="s">
        <v>203</v>
      </c>
      <c r="V11">
        <f>RSQ(C2:C60,H2:H60)</f>
        <v>0.51646799839004587</v>
      </c>
    </row>
    <row r="12" spans="1:25" ht="15.75" x14ac:dyDescent="0.25">
      <c r="A12" s="116" t="s">
        <v>12</v>
      </c>
      <c r="B12" s="117">
        <v>53.901890223290835</v>
      </c>
      <c r="C12" s="118">
        <v>13.568618556306115</v>
      </c>
      <c r="D12" s="119">
        <v>77.400000000000006</v>
      </c>
      <c r="E12" s="119">
        <v>75.45</v>
      </c>
      <c r="F12" s="119">
        <v>67.98</v>
      </c>
      <c r="G12" s="119">
        <v>63.72</v>
      </c>
      <c r="H12" s="119">
        <v>8</v>
      </c>
      <c r="I12" s="13"/>
      <c r="J12" s="31">
        <v>2</v>
      </c>
      <c r="K12" s="32" t="s">
        <v>95</v>
      </c>
      <c r="L12" s="25" t="s">
        <v>112</v>
      </c>
    </row>
    <row r="13" spans="1:25" ht="34.5" customHeight="1" x14ac:dyDescent="0.25">
      <c r="A13" s="116" t="s">
        <v>13</v>
      </c>
      <c r="B13" s="117">
        <v>81.549067634635634</v>
      </c>
      <c r="C13" s="118">
        <v>15.109952620067206</v>
      </c>
      <c r="D13" s="119">
        <v>77.17</v>
      </c>
      <c r="E13" s="119">
        <v>73.02</v>
      </c>
      <c r="F13" s="119">
        <v>69.459999999999994</v>
      </c>
      <c r="G13" s="119">
        <v>77.790000000000006</v>
      </c>
      <c r="H13" s="119">
        <v>68</v>
      </c>
      <c r="I13" s="13"/>
      <c r="J13" s="34">
        <v>1</v>
      </c>
      <c r="K13" s="35" t="s">
        <v>102</v>
      </c>
      <c r="L13" s="25" t="s">
        <v>113</v>
      </c>
      <c r="R13" s="130" t="s">
        <v>216</v>
      </c>
      <c r="S13" s="130"/>
    </row>
    <row r="14" spans="1:25" ht="36" customHeight="1" x14ac:dyDescent="0.25">
      <c r="A14" s="116" t="s">
        <v>14</v>
      </c>
      <c r="B14" s="117">
        <v>75.095570968776613</v>
      </c>
      <c r="C14" s="118">
        <v>16.487782379070179</v>
      </c>
      <c r="D14" s="119">
        <v>81.599999999999994</v>
      </c>
      <c r="E14" s="119">
        <v>78.760000000000005</v>
      </c>
      <c r="F14" s="119">
        <v>71.42</v>
      </c>
      <c r="G14" s="119">
        <v>85.66</v>
      </c>
      <c r="H14" s="119">
        <v>92</v>
      </c>
      <c r="I14" s="38"/>
      <c r="P14" s="21" t="s">
        <v>114</v>
      </c>
    </row>
    <row r="15" spans="1:25" ht="26.25" customHeight="1" x14ac:dyDescent="0.25">
      <c r="A15" s="116" t="s">
        <v>15</v>
      </c>
      <c r="B15" s="117">
        <v>8.9332205630581392</v>
      </c>
      <c r="C15" s="118">
        <v>5.9746763672010488</v>
      </c>
      <c r="D15" s="119">
        <v>46.05</v>
      </c>
      <c r="E15" s="119">
        <v>41.93</v>
      </c>
      <c r="F15" s="119">
        <v>22.78</v>
      </c>
      <c r="G15" s="119">
        <v>13.89</v>
      </c>
      <c r="H15" s="119">
        <v>9</v>
      </c>
      <c r="I15" s="13"/>
      <c r="L15" s="21" t="s">
        <v>115</v>
      </c>
      <c r="M15" s="39" t="s">
        <v>116</v>
      </c>
      <c r="N15" s="39"/>
      <c r="P15" s="25" t="s">
        <v>117</v>
      </c>
      <c r="R15" t="s">
        <v>202</v>
      </c>
      <c r="S15">
        <f>CORREL(F2:F60,H2:H60)</f>
        <v>0.72684477611119802</v>
      </c>
    </row>
    <row r="16" spans="1:25" ht="38.25" x14ac:dyDescent="0.25">
      <c r="A16" s="116" t="s">
        <v>17</v>
      </c>
      <c r="B16" s="117">
        <v>7.5152447443190198</v>
      </c>
      <c r="C16" s="118">
        <v>5.5514172976367542</v>
      </c>
      <c r="D16" s="119">
        <v>19.71</v>
      </c>
      <c r="E16" s="119">
        <v>39.19</v>
      </c>
      <c r="F16" s="119">
        <v>10.92</v>
      </c>
      <c r="G16" s="119">
        <v>13.87</v>
      </c>
      <c r="H16" s="119">
        <v>31</v>
      </c>
      <c r="I16" s="13"/>
      <c r="J16" s="26">
        <v>4</v>
      </c>
      <c r="K16" s="27" t="s">
        <v>87</v>
      </c>
      <c r="L16" s="25" t="s">
        <v>120</v>
      </c>
      <c r="M16" s="41"/>
      <c r="N16" s="41"/>
      <c r="P16" s="25" t="s">
        <v>121</v>
      </c>
      <c r="R16" t="s">
        <v>203</v>
      </c>
      <c r="S16">
        <f>RSQ(F2:F60,H2:H60)</f>
        <v>0.5283033285601374</v>
      </c>
    </row>
    <row r="17" spans="1:19" ht="25.5" x14ac:dyDescent="0.25">
      <c r="A17" s="116" t="s">
        <v>18</v>
      </c>
      <c r="B17" s="117">
        <v>41.742740521226963</v>
      </c>
      <c r="C17" s="118">
        <v>11.59035043074817</v>
      </c>
      <c r="D17" s="119">
        <v>71.180000000000007</v>
      </c>
      <c r="E17" s="119">
        <v>71</v>
      </c>
      <c r="F17" s="119">
        <v>59.93</v>
      </c>
      <c r="G17" s="119">
        <v>19.61</v>
      </c>
      <c r="H17" s="119">
        <v>55</v>
      </c>
      <c r="I17" s="13"/>
      <c r="J17" s="28">
        <v>3</v>
      </c>
      <c r="K17" s="29" t="s">
        <v>86</v>
      </c>
      <c r="L17" s="25" t="s">
        <v>122</v>
      </c>
      <c r="M17" s="41"/>
      <c r="N17" s="41"/>
      <c r="P17" s="25" t="s">
        <v>123</v>
      </c>
    </row>
    <row r="18" spans="1:19" ht="15.75" x14ac:dyDescent="0.25">
      <c r="A18" s="116" t="s">
        <v>19</v>
      </c>
      <c r="B18" s="117">
        <v>79.670738191357046</v>
      </c>
      <c r="C18" s="118">
        <v>18.443217629845503</v>
      </c>
      <c r="D18" s="119">
        <v>81.87</v>
      </c>
      <c r="E18" s="119">
        <v>79.06</v>
      </c>
      <c r="F18" s="119">
        <v>73.97</v>
      </c>
      <c r="G18" s="119">
        <v>83.44</v>
      </c>
      <c r="H18" s="119">
        <v>74</v>
      </c>
      <c r="I18" s="13"/>
      <c r="J18" s="31">
        <v>2</v>
      </c>
      <c r="K18" s="32" t="s">
        <v>95</v>
      </c>
      <c r="L18" s="25" t="s">
        <v>124</v>
      </c>
      <c r="M18" s="41"/>
      <c r="N18" s="41"/>
      <c r="P18" s="25" t="s">
        <v>125</v>
      </c>
    </row>
    <row r="19" spans="1:19" ht="25.5" x14ac:dyDescent="0.25">
      <c r="A19" s="116" t="s">
        <v>20</v>
      </c>
      <c r="B19" s="117">
        <v>70.186563848036428</v>
      </c>
      <c r="C19" s="118">
        <v>14.738822605745959</v>
      </c>
      <c r="D19" s="119">
        <v>79.81</v>
      </c>
      <c r="E19" s="119">
        <v>76.39</v>
      </c>
      <c r="F19" s="119">
        <v>68.38</v>
      </c>
      <c r="G19" s="119">
        <v>73.53</v>
      </c>
      <c r="H19" s="119">
        <v>78</v>
      </c>
      <c r="I19" s="13"/>
      <c r="J19" s="34">
        <v>1</v>
      </c>
      <c r="K19" s="35" t="s">
        <v>102</v>
      </c>
      <c r="L19" s="25" t="s">
        <v>104</v>
      </c>
      <c r="M19" s="41"/>
      <c r="N19" s="41"/>
      <c r="R19" s="130" t="s">
        <v>249</v>
      </c>
      <c r="S19" s="130"/>
    </row>
    <row r="20" spans="1:19" ht="25.5" x14ac:dyDescent="0.25">
      <c r="A20" s="116" t="s">
        <v>21</v>
      </c>
      <c r="B20" s="117">
        <v>43.816103319942691</v>
      </c>
      <c r="C20" s="118">
        <v>11.501287987592871</v>
      </c>
      <c r="D20" s="119">
        <v>65.88</v>
      </c>
      <c r="E20" s="119">
        <v>67.650000000000006</v>
      </c>
      <c r="F20" s="119">
        <v>55.08</v>
      </c>
      <c r="G20" s="119">
        <v>19.53</v>
      </c>
      <c r="H20" s="119">
        <v>31</v>
      </c>
      <c r="I20" s="13"/>
      <c r="L20" s="21" t="s">
        <v>126</v>
      </c>
      <c r="M20" s="22" t="s">
        <v>127</v>
      </c>
      <c r="N20" s="21" t="s">
        <v>128</v>
      </c>
      <c r="P20" s="21" t="s">
        <v>129</v>
      </c>
    </row>
    <row r="21" spans="1:19" ht="15.75" x14ac:dyDescent="0.25">
      <c r="A21" s="116" t="s">
        <v>22</v>
      </c>
      <c r="B21" s="117">
        <v>44.751909286352415</v>
      </c>
      <c r="C21" s="118">
        <v>11.133664712786581</v>
      </c>
      <c r="D21" s="119">
        <v>65.39</v>
      </c>
      <c r="E21" s="119">
        <v>66.680000000000007</v>
      </c>
      <c r="F21" s="119">
        <v>54.74</v>
      </c>
      <c r="G21" s="119">
        <v>19.48</v>
      </c>
      <c r="H21" s="119">
        <v>71</v>
      </c>
      <c r="I21" s="13"/>
      <c r="J21" s="23">
        <v>5</v>
      </c>
      <c r="K21" s="24" t="s">
        <v>92</v>
      </c>
      <c r="L21" s="25" t="s">
        <v>130</v>
      </c>
      <c r="N21" s="44" t="s">
        <v>130</v>
      </c>
      <c r="P21" s="25" t="s">
        <v>131</v>
      </c>
      <c r="R21" t="s">
        <v>202</v>
      </c>
      <c r="S21">
        <f>CORREL(G2:G60,H2:H60)</f>
        <v>0.69202774787951715</v>
      </c>
    </row>
    <row r="22" spans="1:19" ht="15.75" x14ac:dyDescent="0.25">
      <c r="A22" s="116" t="s">
        <v>23</v>
      </c>
      <c r="B22" s="117">
        <v>86.815281773734313</v>
      </c>
      <c r="C22" s="118">
        <v>17.451235643598007</v>
      </c>
      <c r="D22" s="119">
        <v>87.4</v>
      </c>
      <c r="E22" s="119">
        <v>83.28</v>
      </c>
      <c r="F22" s="119">
        <v>76.239999999999995</v>
      </c>
      <c r="G22" s="119">
        <v>93.25</v>
      </c>
      <c r="H22" s="119">
        <v>72</v>
      </c>
      <c r="I22" s="13"/>
      <c r="J22" s="26">
        <v>4</v>
      </c>
      <c r="K22" s="27" t="s">
        <v>87</v>
      </c>
      <c r="L22" s="25" t="s">
        <v>132</v>
      </c>
      <c r="N22" s="44" t="s">
        <v>133</v>
      </c>
      <c r="P22" s="25" t="s">
        <v>134</v>
      </c>
      <c r="R22" t="s">
        <v>203</v>
      </c>
      <c r="S22">
        <f>RSQ(G2:G60,H2:H60)</f>
        <v>0.47890240383519656</v>
      </c>
    </row>
    <row r="23" spans="1:19" ht="15.75" x14ac:dyDescent="0.25">
      <c r="A23" s="116" t="s">
        <v>25</v>
      </c>
      <c r="B23" s="117">
        <v>62.892571883021184</v>
      </c>
      <c r="C23" s="118">
        <v>13.894539358458672</v>
      </c>
      <c r="D23" s="119">
        <v>75.89</v>
      </c>
      <c r="E23" s="119">
        <v>77.78</v>
      </c>
      <c r="F23" s="119">
        <v>69.37</v>
      </c>
      <c r="G23" s="119">
        <v>73.58</v>
      </c>
      <c r="H23" s="119">
        <v>94</v>
      </c>
      <c r="I23" s="13"/>
      <c r="J23" s="31">
        <v>2</v>
      </c>
      <c r="K23" s="32" t="s">
        <v>95</v>
      </c>
      <c r="L23" s="25" t="s">
        <v>138</v>
      </c>
      <c r="N23" s="44" t="s">
        <v>139</v>
      </c>
      <c r="P23" s="25" t="s">
        <v>140</v>
      </c>
    </row>
    <row r="24" spans="1:19" ht="15.75" x14ac:dyDescent="0.25">
      <c r="A24" s="116" t="s">
        <v>26</v>
      </c>
      <c r="B24" s="117">
        <v>68.432117604058561</v>
      </c>
      <c r="C24" s="118">
        <v>14.665297214276704</v>
      </c>
      <c r="D24" s="119">
        <v>79.22</v>
      </c>
      <c r="E24" s="119">
        <v>76.819999999999993</v>
      </c>
      <c r="F24" s="119">
        <v>68.44</v>
      </c>
      <c r="G24" s="119">
        <v>75.13</v>
      </c>
      <c r="H24" s="119">
        <v>79</v>
      </c>
      <c r="I24" s="13"/>
      <c r="J24" s="34">
        <v>1</v>
      </c>
      <c r="K24" s="35" t="s">
        <v>102</v>
      </c>
      <c r="L24" s="25" t="s">
        <v>104</v>
      </c>
      <c r="N24" s="44" t="s">
        <v>141</v>
      </c>
      <c r="P24" s="25" t="s">
        <v>142</v>
      </c>
    </row>
    <row r="25" spans="1:19" x14ac:dyDescent="0.25">
      <c r="A25" s="116" t="s">
        <v>27</v>
      </c>
      <c r="B25" s="117">
        <v>14.948262377148481</v>
      </c>
      <c r="C25" s="118">
        <v>7.6158634355538313</v>
      </c>
      <c r="D25" s="119">
        <v>49.92</v>
      </c>
      <c r="E25" s="119">
        <v>49</v>
      </c>
      <c r="F25" s="119">
        <v>23.98</v>
      </c>
      <c r="G25" s="119">
        <v>13.9</v>
      </c>
      <c r="H25" s="119">
        <v>37</v>
      </c>
      <c r="I25" s="13"/>
    </row>
    <row r="26" spans="1:19" x14ac:dyDescent="0.25">
      <c r="A26" s="116" t="s">
        <v>28</v>
      </c>
      <c r="B26" s="117">
        <v>38.22800151436897</v>
      </c>
      <c r="C26" s="118">
        <v>8.8718524105837826</v>
      </c>
      <c r="D26" s="119">
        <v>54.79</v>
      </c>
      <c r="E26" s="119">
        <v>56.48</v>
      </c>
      <c r="F26" s="119">
        <v>26</v>
      </c>
      <c r="G26" s="119">
        <v>14.05</v>
      </c>
      <c r="H26" s="119">
        <v>30</v>
      </c>
      <c r="I26" s="13"/>
      <c r="L26" s="21" t="s">
        <v>143</v>
      </c>
      <c r="M26" s="22" t="s">
        <v>144</v>
      </c>
      <c r="N26" s="22"/>
    </row>
    <row r="27" spans="1:19" ht="25.5" x14ac:dyDescent="0.25">
      <c r="A27" s="116" t="s">
        <v>30</v>
      </c>
      <c r="B27" s="117">
        <v>37.75188401807732</v>
      </c>
      <c r="C27" s="118">
        <v>10.867729857558311</v>
      </c>
      <c r="D27" s="119">
        <v>72.569999999999993</v>
      </c>
      <c r="E27" s="119">
        <v>71.47</v>
      </c>
      <c r="F27" s="119">
        <v>61.91</v>
      </c>
      <c r="G27" s="119">
        <v>19.53</v>
      </c>
      <c r="H27" s="119">
        <v>10</v>
      </c>
      <c r="I27" s="13"/>
      <c r="J27" s="26">
        <v>4</v>
      </c>
      <c r="K27" s="27" t="s">
        <v>87</v>
      </c>
      <c r="L27" s="46" t="s">
        <v>146</v>
      </c>
      <c r="P27">
        <f>18.59/20</f>
        <v>0.92949999999999999</v>
      </c>
    </row>
    <row r="28" spans="1:19" ht="25.5" x14ac:dyDescent="0.25">
      <c r="A28" s="116" t="s">
        <v>31</v>
      </c>
      <c r="B28" s="117">
        <v>10.757830056170647</v>
      </c>
      <c r="C28" s="118">
        <v>4.767990646955452</v>
      </c>
      <c r="D28" s="119">
        <v>17.03</v>
      </c>
      <c r="E28" s="119">
        <v>35.49</v>
      </c>
      <c r="F28" s="119">
        <v>9.32</v>
      </c>
      <c r="G28" s="119">
        <v>13.64</v>
      </c>
      <c r="H28" s="119">
        <v>35</v>
      </c>
      <c r="I28" s="36"/>
      <c r="J28" s="28">
        <v>3</v>
      </c>
      <c r="K28" s="29" t="s">
        <v>86</v>
      </c>
      <c r="L28" s="46" t="s">
        <v>147</v>
      </c>
      <c r="P28">
        <f>P27*26.85</f>
        <v>24.957075</v>
      </c>
    </row>
    <row r="29" spans="1:19" ht="15.75" x14ac:dyDescent="0.25">
      <c r="A29" s="116" t="s">
        <v>32</v>
      </c>
      <c r="B29" s="117">
        <v>15.660469566560053</v>
      </c>
      <c r="C29" s="118">
        <v>6.1991796502496825</v>
      </c>
      <c r="D29" s="119">
        <v>19</v>
      </c>
      <c r="E29" s="119">
        <v>44.76</v>
      </c>
      <c r="F29" s="119">
        <v>9.86</v>
      </c>
      <c r="G29" s="119">
        <v>14</v>
      </c>
      <c r="H29" s="119">
        <v>5</v>
      </c>
      <c r="I29" s="13"/>
      <c r="J29" s="31">
        <v>2</v>
      </c>
      <c r="K29" s="32" t="s">
        <v>95</v>
      </c>
      <c r="L29" s="46" t="s">
        <v>148</v>
      </c>
    </row>
    <row r="30" spans="1:19" ht="25.5" x14ac:dyDescent="0.25">
      <c r="A30" s="116" t="s">
        <v>33</v>
      </c>
      <c r="B30" s="117">
        <v>59.15354136954906</v>
      </c>
      <c r="C30" s="118">
        <v>17.261014921527618</v>
      </c>
      <c r="D30" s="119">
        <v>77.47</v>
      </c>
      <c r="E30" s="119">
        <v>75.599999999999994</v>
      </c>
      <c r="F30" s="119">
        <v>71.069999999999993</v>
      </c>
      <c r="G30" s="119">
        <v>74.599999999999994</v>
      </c>
      <c r="H30" s="119">
        <v>66</v>
      </c>
      <c r="I30" s="13"/>
      <c r="J30" s="34">
        <v>1</v>
      </c>
      <c r="K30" s="35" t="s">
        <v>102</v>
      </c>
      <c r="L30" s="46" t="s">
        <v>149</v>
      </c>
      <c r="M30" s="38"/>
      <c r="N30" s="38"/>
      <c r="O30" s="38"/>
      <c r="P30" s="38"/>
    </row>
    <row r="31" spans="1:19" ht="25.5" x14ac:dyDescent="0.25">
      <c r="A31" s="116" t="s">
        <v>34</v>
      </c>
      <c r="B31" s="117">
        <v>78.012701204312151</v>
      </c>
      <c r="C31" s="118">
        <v>17.446588774025425</v>
      </c>
      <c r="D31" s="119">
        <v>83.86</v>
      </c>
      <c r="E31" s="119">
        <v>80.38</v>
      </c>
      <c r="F31" s="119">
        <v>73.87</v>
      </c>
      <c r="G31" s="119">
        <v>89.07</v>
      </c>
      <c r="H31" s="119">
        <v>103</v>
      </c>
      <c r="I31" s="13"/>
      <c r="K31" s="47" t="s">
        <v>84</v>
      </c>
      <c r="L31" s="38"/>
      <c r="M31" s="38"/>
      <c r="N31" s="38"/>
      <c r="O31" s="38"/>
      <c r="P31" s="38"/>
    </row>
    <row r="32" spans="1:19" ht="23.25" customHeight="1" x14ac:dyDescent="0.25">
      <c r="A32" s="116" t="s">
        <v>35</v>
      </c>
      <c r="B32" s="117">
        <v>57.015476700777377</v>
      </c>
      <c r="C32" s="118">
        <v>13.461309442372029</v>
      </c>
      <c r="D32" s="119">
        <v>78.34</v>
      </c>
      <c r="E32" s="119">
        <v>74.75</v>
      </c>
      <c r="F32" s="119">
        <v>67.900000000000006</v>
      </c>
      <c r="G32" s="119">
        <v>52.4</v>
      </c>
      <c r="H32" s="119">
        <v>57</v>
      </c>
      <c r="I32" s="36"/>
      <c r="L32" s="48"/>
      <c r="M32" s="49"/>
      <c r="N32" s="49"/>
      <c r="O32" s="38"/>
      <c r="P32" s="38"/>
    </row>
    <row r="33" spans="1:19" x14ac:dyDescent="0.25">
      <c r="A33" s="116" t="s">
        <v>36</v>
      </c>
      <c r="B33" s="117">
        <v>83.169970691572104</v>
      </c>
      <c r="C33" s="118">
        <v>18.319418151025953</v>
      </c>
      <c r="D33" s="119">
        <v>97.55</v>
      </c>
      <c r="E33" s="119">
        <v>94.3</v>
      </c>
      <c r="F33" s="119">
        <v>86.1</v>
      </c>
      <c r="G33" s="119">
        <v>90.24</v>
      </c>
      <c r="H33" s="119">
        <v>61</v>
      </c>
      <c r="I33" s="13"/>
      <c r="L33" s="50"/>
      <c r="M33" s="49"/>
      <c r="N33" s="49"/>
      <c r="O33" s="38"/>
      <c r="P33" s="38"/>
    </row>
    <row r="34" spans="1:19" x14ac:dyDescent="0.25">
      <c r="A34" s="116" t="s">
        <v>37</v>
      </c>
      <c r="B34" s="117">
        <v>67.136872749060387</v>
      </c>
      <c r="C34" s="118">
        <v>17.904462200087753</v>
      </c>
      <c r="D34" s="119">
        <v>81.02</v>
      </c>
      <c r="E34" s="119">
        <v>78.53</v>
      </c>
      <c r="F34" s="119">
        <v>73.739999999999995</v>
      </c>
      <c r="G34" s="119">
        <v>83.05</v>
      </c>
      <c r="H34" s="119">
        <v>84</v>
      </c>
      <c r="I34" s="36"/>
      <c r="L34" s="50"/>
      <c r="M34" s="49"/>
      <c r="N34" s="49"/>
      <c r="O34" s="38"/>
      <c r="P34" s="38"/>
    </row>
    <row r="35" spans="1:19" x14ac:dyDescent="0.25">
      <c r="A35" s="116" t="s">
        <v>38</v>
      </c>
      <c r="B35" s="117">
        <v>40.156821738501066</v>
      </c>
      <c r="C35" s="118">
        <v>11.012195077514519</v>
      </c>
      <c r="D35" s="119">
        <v>71.959999999999994</v>
      </c>
      <c r="E35" s="119">
        <v>66</v>
      </c>
      <c r="F35" s="119">
        <v>23.83</v>
      </c>
      <c r="G35" s="119">
        <v>19.489999999999998</v>
      </c>
      <c r="H35" s="119">
        <v>26</v>
      </c>
      <c r="I35" s="13"/>
      <c r="L35" s="50"/>
      <c r="M35" s="49"/>
      <c r="N35" s="49"/>
      <c r="O35" s="38"/>
      <c r="P35" s="38"/>
    </row>
    <row r="36" spans="1:19" x14ac:dyDescent="0.25">
      <c r="A36" s="116" t="s">
        <v>39</v>
      </c>
      <c r="B36" s="117">
        <v>38.46831434740394</v>
      </c>
      <c r="C36" s="118">
        <v>10.488364565616315</v>
      </c>
      <c r="D36" s="119">
        <v>69.3</v>
      </c>
      <c r="E36" s="119">
        <v>65.45</v>
      </c>
      <c r="F36" s="119">
        <v>22.28</v>
      </c>
      <c r="G36" s="119">
        <v>19.52</v>
      </c>
      <c r="H36" s="119">
        <v>35</v>
      </c>
      <c r="I36" s="13"/>
      <c r="L36" s="50"/>
      <c r="M36" s="49"/>
      <c r="N36" s="49"/>
      <c r="O36" s="38"/>
      <c r="P36" s="38"/>
    </row>
    <row r="37" spans="1:19" x14ac:dyDescent="0.25">
      <c r="A37" s="120" t="s">
        <v>40</v>
      </c>
      <c r="B37" s="117">
        <v>46.624399862976631</v>
      </c>
      <c r="C37" s="118">
        <v>10.888827568300357</v>
      </c>
      <c r="D37" s="119">
        <v>69.13</v>
      </c>
      <c r="E37" s="119">
        <v>68.510000000000005</v>
      </c>
      <c r="F37" s="121">
        <v>29.85</v>
      </c>
      <c r="G37" s="121">
        <v>19.57</v>
      </c>
      <c r="H37" s="119">
        <v>43</v>
      </c>
      <c r="I37" s="13"/>
      <c r="L37" s="38"/>
      <c r="M37" s="38"/>
      <c r="N37" s="38"/>
      <c r="O37" s="38"/>
      <c r="P37" s="38"/>
    </row>
    <row r="38" spans="1:19" x14ac:dyDescent="0.25">
      <c r="A38" s="120" t="s">
        <v>41</v>
      </c>
      <c r="B38" s="117">
        <v>9.9146168936432701</v>
      </c>
      <c r="C38" s="118">
        <v>6.9535156270865812</v>
      </c>
      <c r="D38" s="119">
        <v>22.62</v>
      </c>
      <c r="E38" s="119">
        <v>53.38</v>
      </c>
      <c r="F38" s="121">
        <v>11.69</v>
      </c>
      <c r="G38" s="121">
        <v>14.04</v>
      </c>
      <c r="H38" s="119">
        <v>7</v>
      </c>
      <c r="I38" s="13"/>
      <c r="L38" s="38"/>
      <c r="M38" s="38"/>
      <c r="N38" s="38"/>
      <c r="O38" s="38"/>
      <c r="P38" s="38"/>
    </row>
    <row r="39" spans="1:19" x14ac:dyDescent="0.25">
      <c r="A39" s="116" t="s">
        <v>42</v>
      </c>
      <c r="B39" s="117">
        <v>17.716759094831801</v>
      </c>
      <c r="C39" s="118">
        <v>7.8471933435192849</v>
      </c>
      <c r="D39" s="119">
        <v>23.96</v>
      </c>
      <c r="E39" s="119">
        <v>56.76</v>
      </c>
      <c r="F39" s="121">
        <v>12.15</v>
      </c>
      <c r="G39" s="121">
        <v>14.05</v>
      </c>
      <c r="H39" s="119">
        <v>20</v>
      </c>
      <c r="I39" s="13"/>
      <c r="L39" s="13"/>
      <c r="M39" s="13"/>
      <c r="N39" s="13"/>
      <c r="O39" s="13"/>
      <c r="P39" s="13"/>
    </row>
    <row r="40" spans="1:19" x14ac:dyDescent="0.25">
      <c r="A40" s="116" t="s">
        <v>43</v>
      </c>
      <c r="B40" s="117">
        <v>67.743602415588299</v>
      </c>
      <c r="C40" s="118">
        <v>15.578596768713286</v>
      </c>
      <c r="D40" s="119">
        <v>75.91</v>
      </c>
      <c r="E40" s="119">
        <v>77.180000000000007</v>
      </c>
      <c r="F40" s="121">
        <v>69.260000000000005</v>
      </c>
      <c r="G40" s="121">
        <v>79.239999999999995</v>
      </c>
      <c r="H40" s="119">
        <v>56</v>
      </c>
      <c r="I40" s="13"/>
      <c r="L40" s="13"/>
      <c r="M40" s="13"/>
      <c r="N40" s="13"/>
      <c r="O40" s="13"/>
      <c r="P40" s="13"/>
    </row>
    <row r="41" spans="1:19" x14ac:dyDescent="0.25">
      <c r="A41" s="116" t="s">
        <v>44</v>
      </c>
      <c r="B41" s="117">
        <v>46.386769342858621</v>
      </c>
      <c r="C41" s="118">
        <v>10.564710898099186</v>
      </c>
      <c r="D41" s="119">
        <v>65.06</v>
      </c>
      <c r="E41" s="119">
        <v>63.88</v>
      </c>
      <c r="F41" s="121">
        <v>58.73</v>
      </c>
      <c r="G41" s="121">
        <v>19.47</v>
      </c>
      <c r="H41" s="119">
        <v>71</v>
      </c>
      <c r="I41" s="13"/>
      <c r="L41" s="13"/>
      <c r="M41" s="13"/>
      <c r="N41" s="13"/>
      <c r="O41" s="13"/>
      <c r="P41" s="13"/>
    </row>
    <row r="42" spans="1:19" x14ac:dyDescent="0.25">
      <c r="A42" s="116" t="s">
        <v>45</v>
      </c>
      <c r="B42" s="117">
        <v>53.251942126425647</v>
      </c>
      <c r="C42" s="118">
        <v>11.039504497015155</v>
      </c>
      <c r="D42" s="119">
        <v>68.45</v>
      </c>
      <c r="E42" s="119">
        <v>68.12</v>
      </c>
      <c r="F42" s="121">
        <v>60.32</v>
      </c>
      <c r="G42" s="121">
        <v>19.57</v>
      </c>
      <c r="H42" s="119">
        <v>72</v>
      </c>
      <c r="I42" s="13"/>
      <c r="L42" s="13"/>
      <c r="M42" s="38"/>
      <c r="N42" s="38"/>
      <c r="O42" s="51"/>
      <c r="P42" s="38"/>
      <c r="R42" t="s">
        <v>218</v>
      </c>
    </row>
    <row r="43" spans="1:19" ht="20.25" customHeight="1" thickBot="1" x14ac:dyDescent="0.3">
      <c r="A43" s="116" t="s">
        <v>46</v>
      </c>
      <c r="B43" s="117">
        <v>85.491897928474927</v>
      </c>
      <c r="C43" s="118">
        <v>18.649953410947219</v>
      </c>
      <c r="D43" s="119">
        <v>85.13</v>
      </c>
      <c r="E43" s="119">
        <v>84.22</v>
      </c>
      <c r="F43" s="121">
        <v>79.86</v>
      </c>
      <c r="G43" s="121">
        <v>91.03</v>
      </c>
      <c r="H43" s="119">
        <v>99</v>
      </c>
      <c r="I43" s="13"/>
      <c r="L43" s="13"/>
      <c r="M43" s="48"/>
      <c r="N43" s="48"/>
      <c r="O43" s="49"/>
      <c r="P43" s="38"/>
    </row>
    <row r="44" spans="1:19" ht="24" customHeight="1" x14ac:dyDescent="0.25">
      <c r="A44" s="116" t="s">
        <v>47</v>
      </c>
      <c r="B44" s="117">
        <v>84.465580748699821</v>
      </c>
      <c r="C44" s="118">
        <v>16.386169207072719</v>
      </c>
      <c r="D44" s="119">
        <v>86.5</v>
      </c>
      <c r="E44" s="119">
        <v>82.77</v>
      </c>
      <c r="F44" s="121">
        <v>74.92</v>
      </c>
      <c r="G44" s="121">
        <v>91.47</v>
      </c>
      <c r="H44" s="119">
        <v>116</v>
      </c>
      <c r="I44" s="36"/>
      <c r="L44" s="13"/>
      <c r="M44" s="50"/>
      <c r="N44" s="50"/>
      <c r="O44" s="49"/>
      <c r="P44" s="38"/>
      <c r="R44" s="111" t="s">
        <v>219</v>
      </c>
      <c r="S44" s="111"/>
    </row>
    <row r="45" spans="1:19" ht="19.5" customHeight="1" x14ac:dyDescent="0.25">
      <c r="A45" s="116" t="s">
        <v>48</v>
      </c>
      <c r="B45" s="117">
        <v>20.028379472051661</v>
      </c>
      <c r="C45" s="118">
        <v>9.5143950366486045</v>
      </c>
      <c r="D45" s="119">
        <v>25.07</v>
      </c>
      <c r="E45" s="119">
        <v>59.62</v>
      </c>
      <c r="F45" s="121">
        <v>12.8</v>
      </c>
      <c r="G45" s="121">
        <v>18.760000000000002</v>
      </c>
      <c r="H45" s="119">
        <v>10</v>
      </c>
      <c r="I45" s="13"/>
      <c r="L45" s="13"/>
      <c r="M45" s="50"/>
      <c r="N45" s="50"/>
      <c r="O45" s="49"/>
      <c r="P45" s="38"/>
      <c r="R45" s="108" t="s">
        <v>220</v>
      </c>
      <c r="S45" s="108">
        <v>0.79106389082918072</v>
      </c>
    </row>
    <row r="46" spans="1:19" ht="25.5" x14ac:dyDescent="0.25">
      <c r="A46" s="122" t="s">
        <v>49</v>
      </c>
      <c r="B46" s="117">
        <v>12.749693954293747</v>
      </c>
      <c r="C46" s="118">
        <v>3.6810821340738524</v>
      </c>
      <c r="D46" s="119">
        <v>15.82</v>
      </c>
      <c r="E46" s="119">
        <v>31.44</v>
      </c>
      <c r="F46" s="121">
        <v>9.1300000000000008</v>
      </c>
      <c r="G46" s="121">
        <v>13.05</v>
      </c>
      <c r="H46" s="119">
        <v>8</v>
      </c>
      <c r="I46" s="13"/>
      <c r="L46" s="13"/>
      <c r="M46" s="50"/>
      <c r="N46" s="50"/>
      <c r="O46" s="49"/>
      <c r="P46" s="38"/>
      <c r="R46" s="108" t="s">
        <v>221</v>
      </c>
      <c r="S46" s="108">
        <v>0.62578207937380192</v>
      </c>
    </row>
    <row r="47" spans="1:19" ht="25.5" x14ac:dyDescent="0.25">
      <c r="A47" s="122" t="s">
        <v>50</v>
      </c>
      <c r="B47" s="117">
        <v>3.5980165691469068</v>
      </c>
      <c r="C47" s="118">
        <v>6.2600787303052572</v>
      </c>
      <c r="D47" s="119">
        <v>21.47</v>
      </c>
      <c r="E47" s="119">
        <v>48.31</v>
      </c>
      <c r="F47" s="119">
        <v>10.92</v>
      </c>
      <c r="G47" s="119">
        <v>13.98</v>
      </c>
      <c r="H47" s="119">
        <v>14</v>
      </c>
      <c r="I47" s="13"/>
      <c r="J47" s="41"/>
      <c r="L47" s="13"/>
      <c r="M47" s="50"/>
      <c r="N47" s="50"/>
      <c r="O47" s="49"/>
      <c r="P47" s="38"/>
      <c r="R47" s="108" t="s">
        <v>222</v>
      </c>
      <c r="S47" s="108">
        <v>0.61921685269614934</v>
      </c>
    </row>
    <row r="48" spans="1:19" x14ac:dyDescent="0.25">
      <c r="A48" s="116" t="s">
        <v>51</v>
      </c>
      <c r="B48" s="117">
        <v>18.295775017796629</v>
      </c>
      <c r="C48" s="118">
        <v>6.8488358686435431</v>
      </c>
      <c r="D48" s="119">
        <v>22.57</v>
      </c>
      <c r="E48" s="119">
        <v>51.45</v>
      </c>
      <c r="F48" s="119">
        <v>11.42</v>
      </c>
      <c r="G48" s="119">
        <v>14.05</v>
      </c>
      <c r="H48" s="119">
        <v>10</v>
      </c>
      <c r="I48" s="13"/>
      <c r="L48" s="13"/>
      <c r="M48" s="50"/>
      <c r="N48" s="50"/>
      <c r="O48" s="49"/>
      <c r="P48" s="38"/>
      <c r="R48" s="108" t="s">
        <v>223</v>
      </c>
      <c r="S48" s="108">
        <v>18.94066818444659</v>
      </c>
    </row>
    <row r="49" spans="1:26" ht="15.75" thickBot="1" x14ac:dyDescent="0.3">
      <c r="A49" s="116" t="s">
        <v>52</v>
      </c>
      <c r="B49" s="117">
        <v>85.720024341735169</v>
      </c>
      <c r="C49" s="118">
        <v>16.059421829217911</v>
      </c>
      <c r="D49" s="119">
        <v>86.44</v>
      </c>
      <c r="E49" s="119">
        <v>80.760000000000005</v>
      </c>
      <c r="F49" s="119">
        <v>73.7</v>
      </c>
      <c r="G49" s="119">
        <v>90.5</v>
      </c>
      <c r="H49" s="119">
        <v>79</v>
      </c>
      <c r="I49" s="36"/>
      <c r="J49" s="48"/>
      <c r="L49" s="13"/>
      <c r="M49" s="38"/>
      <c r="N49" s="38"/>
      <c r="O49" s="38"/>
      <c r="P49" s="38"/>
      <c r="R49" s="109" t="s">
        <v>224</v>
      </c>
      <c r="S49" s="109">
        <v>59</v>
      </c>
    </row>
    <row r="50" spans="1:26" x14ac:dyDescent="0.25">
      <c r="A50" s="116" t="s">
        <v>53</v>
      </c>
      <c r="B50" s="117">
        <v>17.235321114795344</v>
      </c>
      <c r="C50" s="118">
        <v>4.0967431856240797</v>
      </c>
      <c r="D50" s="119">
        <v>16.93</v>
      </c>
      <c r="E50" s="119">
        <v>39.49</v>
      </c>
      <c r="F50" s="119">
        <v>10.45</v>
      </c>
      <c r="G50" s="119">
        <v>13.98</v>
      </c>
      <c r="H50" s="119">
        <v>12</v>
      </c>
      <c r="I50" s="13"/>
      <c r="J50" s="50"/>
      <c r="L50" s="13"/>
      <c r="M50" s="38"/>
      <c r="N50" s="38"/>
      <c r="O50" s="38"/>
      <c r="P50" s="38"/>
    </row>
    <row r="51" spans="1:26" ht="15.75" thickBot="1" x14ac:dyDescent="0.3">
      <c r="A51" s="116" t="s">
        <v>54</v>
      </c>
      <c r="B51" s="117">
        <v>28.951472721328496</v>
      </c>
      <c r="C51" s="118">
        <v>8.1739859490979967</v>
      </c>
      <c r="D51" s="119">
        <v>56.1</v>
      </c>
      <c r="E51" s="119">
        <v>54.47</v>
      </c>
      <c r="F51" s="119">
        <v>51.05</v>
      </c>
      <c r="G51" s="119">
        <v>14.05</v>
      </c>
      <c r="H51" s="119">
        <v>22</v>
      </c>
      <c r="I51" s="13"/>
      <c r="J51" s="50"/>
      <c r="L51" s="13"/>
      <c r="M51" s="13"/>
      <c r="N51" s="13"/>
      <c r="O51" s="13"/>
      <c r="P51" s="13"/>
      <c r="R51" t="s">
        <v>225</v>
      </c>
    </row>
    <row r="52" spans="1:26" x14ac:dyDescent="0.25">
      <c r="A52" s="116" t="s">
        <v>55</v>
      </c>
      <c r="B52" s="117">
        <v>69.024747953128838</v>
      </c>
      <c r="C52" s="118">
        <v>14.686086115902278</v>
      </c>
      <c r="D52" s="119">
        <v>79.8</v>
      </c>
      <c r="E52" s="119">
        <v>76.680000000000007</v>
      </c>
      <c r="F52" s="119">
        <v>69.58</v>
      </c>
      <c r="G52" s="119">
        <v>70.819999999999993</v>
      </c>
      <c r="H52" s="119">
        <v>63</v>
      </c>
      <c r="I52" s="13"/>
      <c r="J52" s="50"/>
      <c r="R52" s="110"/>
      <c r="S52" s="110" t="s">
        <v>230</v>
      </c>
      <c r="T52" s="110" t="s">
        <v>231</v>
      </c>
      <c r="U52" s="110" t="s">
        <v>232</v>
      </c>
      <c r="V52" s="110" t="s">
        <v>233</v>
      </c>
      <c r="W52" s="110" t="s">
        <v>234</v>
      </c>
    </row>
    <row r="53" spans="1:26" x14ac:dyDescent="0.25">
      <c r="A53" s="116" t="s">
        <v>56</v>
      </c>
      <c r="B53" s="117">
        <v>49.12100554585983</v>
      </c>
      <c r="C53" s="123">
        <v>11.844360880771243</v>
      </c>
      <c r="D53" s="119">
        <v>74.72</v>
      </c>
      <c r="E53" s="119">
        <v>72.91</v>
      </c>
      <c r="F53" s="119">
        <v>63.11</v>
      </c>
      <c r="G53" s="119">
        <v>19.63</v>
      </c>
      <c r="H53" s="119">
        <v>61</v>
      </c>
      <c r="I53" s="13"/>
      <c r="J53" s="50"/>
      <c r="R53" s="108" t="s">
        <v>226</v>
      </c>
      <c r="S53" s="108">
        <v>1</v>
      </c>
      <c r="T53" s="108">
        <v>34195.108667590976</v>
      </c>
      <c r="U53" s="108">
        <v>34195.108667590976</v>
      </c>
      <c r="V53" s="108">
        <v>95.317665344885071</v>
      </c>
      <c r="W53" s="108">
        <v>8.9874723916304983E-14</v>
      </c>
    </row>
    <row r="54" spans="1:26" x14ac:dyDescent="0.25">
      <c r="A54" s="116" t="s">
        <v>57</v>
      </c>
      <c r="B54" s="117">
        <v>73.857753946964138</v>
      </c>
      <c r="C54" s="123">
        <v>15.151105820115166</v>
      </c>
      <c r="D54" s="119">
        <v>80.17</v>
      </c>
      <c r="E54" s="119">
        <v>75.959999999999994</v>
      </c>
      <c r="F54" s="119">
        <v>69.52</v>
      </c>
      <c r="G54" s="119">
        <v>75.180000000000007</v>
      </c>
      <c r="H54" s="119">
        <v>57</v>
      </c>
      <c r="I54" s="13"/>
      <c r="R54" s="108" t="s">
        <v>227</v>
      </c>
      <c r="S54" s="108">
        <v>57</v>
      </c>
      <c r="T54" s="108">
        <v>20448.687942578519</v>
      </c>
      <c r="U54" s="108">
        <v>358.74891127330733</v>
      </c>
      <c r="V54" s="108"/>
      <c r="W54" s="108"/>
    </row>
    <row r="55" spans="1:26" ht="15.75" thickBot="1" x14ac:dyDescent="0.3">
      <c r="A55" s="116" t="s">
        <v>59</v>
      </c>
      <c r="B55" s="117">
        <v>83.541437706882391</v>
      </c>
      <c r="C55" s="123">
        <v>15.049771747179504</v>
      </c>
      <c r="D55" s="119">
        <v>79.819999999999993</v>
      </c>
      <c r="E55" s="119">
        <v>76.45</v>
      </c>
      <c r="F55" s="119">
        <v>71.02</v>
      </c>
      <c r="G55" s="119">
        <v>85.61</v>
      </c>
      <c r="H55" s="119">
        <v>104</v>
      </c>
      <c r="I55" s="36"/>
      <c r="R55" s="109" t="s">
        <v>228</v>
      </c>
      <c r="S55" s="109">
        <v>58</v>
      </c>
      <c r="T55" s="109">
        <v>54643.796610169491</v>
      </c>
      <c r="U55" s="109"/>
      <c r="V55" s="109"/>
      <c r="W55" s="109"/>
    </row>
    <row r="56" spans="1:26" ht="15.75" thickBot="1" x14ac:dyDescent="0.3">
      <c r="A56" s="116" t="s">
        <v>60</v>
      </c>
      <c r="B56" s="117">
        <v>74.068726482854288</v>
      </c>
      <c r="C56" s="118">
        <v>13.272064719596926</v>
      </c>
      <c r="D56" s="119">
        <v>80.75</v>
      </c>
      <c r="E56" s="119">
        <v>75.63</v>
      </c>
      <c r="F56" s="119">
        <v>68.97</v>
      </c>
      <c r="G56" s="119">
        <v>75.67</v>
      </c>
      <c r="H56" s="119">
        <v>88</v>
      </c>
      <c r="I56" s="13"/>
    </row>
    <row r="57" spans="1:26" ht="25.5" x14ac:dyDescent="0.25">
      <c r="A57" s="120" t="s">
        <v>62</v>
      </c>
      <c r="B57" s="117">
        <v>78.567180487710246</v>
      </c>
      <c r="C57" s="123">
        <v>17.960224431312682</v>
      </c>
      <c r="D57" s="119">
        <v>87.17</v>
      </c>
      <c r="E57" s="119">
        <v>84.84</v>
      </c>
      <c r="F57" s="119">
        <v>77.89</v>
      </c>
      <c r="G57" s="119">
        <v>85.81</v>
      </c>
      <c r="H57" s="119">
        <v>78</v>
      </c>
      <c r="I57" s="13"/>
      <c r="R57" s="110"/>
      <c r="S57" s="110" t="s">
        <v>235</v>
      </c>
      <c r="T57" s="110" t="s">
        <v>223</v>
      </c>
      <c r="U57" s="110" t="s">
        <v>236</v>
      </c>
      <c r="V57" s="110" t="s">
        <v>237</v>
      </c>
      <c r="W57" s="110" t="s">
        <v>238</v>
      </c>
      <c r="X57" s="110" t="s">
        <v>239</v>
      </c>
      <c r="Y57" s="110" t="s">
        <v>240</v>
      </c>
      <c r="Z57" s="110" t="s">
        <v>241</v>
      </c>
    </row>
    <row r="58" spans="1:26" x14ac:dyDescent="0.25">
      <c r="A58" s="116" t="s">
        <v>63</v>
      </c>
      <c r="B58" s="117">
        <v>26.736859373434324</v>
      </c>
      <c r="C58" s="123">
        <v>10.440998784060945</v>
      </c>
      <c r="D58" s="119">
        <v>24.9</v>
      </c>
      <c r="E58" s="119">
        <v>59.56</v>
      </c>
      <c r="F58" s="119">
        <v>12.93</v>
      </c>
      <c r="G58" s="119">
        <v>18.64</v>
      </c>
      <c r="H58" s="119">
        <v>6</v>
      </c>
      <c r="I58" s="36"/>
      <c r="R58" s="108" t="s">
        <v>229</v>
      </c>
      <c r="S58" s="108">
        <v>2.0299531069595886</v>
      </c>
      <c r="T58" s="108">
        <v>5.4401331705617624</v>
      </c>
      <c r="U58" s="108">
        <v>0.37314401014009929</v>
      </c>
      <c r="V58" s="108">
        <v>0.71042538976835512</v>
      </c>
      <c r="W58" s="108">
        <v>-8.8637256610336106</v>
      </c>
      <c r="X58" s="108">
        <v>12.923631874952788</v>
      </c>
      <c r="Y58" s="108">
        <v>-8.8637256610336106</v>
      </c>
      <c r="Z58" s="108">
        <v>12.923631874952788</v>
      </c>
    </row>
    <row r="59" spans="1:26" ht="15.75" thickBot="1" x14ac:dyDescent="0.3">
      <c r="A59" s="116" t="s">
        <v>64</v>
      </c>
      <c r="B59" s="117">
        <v>56.732369429297073</v>
      </c>
      <c r="C59" s="118">
        <v>9.7297759545408038</v>
      </c>
      <c r="D59" s="119">
        <v>64.56</v>
      </c>
      <c r="E59" s="119">
        <v>64.5</v>
      </c>
      <c r="F59" s="119">
        <v>30.65</v>
      </c>
      <c r="G59" s="119">
        <v>19.579999999999998</v>
      </c>
      <c r="H59" s="119">
        <v>89</v>
      </c>
      <c r="I59" s="13"/>
      <c r="R59" s="109" t="s">
        <v>242</v>
      </c>
      <c r="S59" s="109">
        <v>0.9675933335973621</v>
      </c>
      <c r="T59" s="109">
        <v>9.9107419715555048E-2</v>
      </c>
      <c r="U59" s="109">
        <v>9.7630766331564267</v>
      </c>
      <c r="V59" s="109">
        <v>8.9874723916305311E-14</v>
      </c>
      <c r="W59" s="109">
        <v>0.76913414885750664</v>
      </c>
      <c r="X59" s="109">
        <v>1.1660525183372177</v>
      </c>
      <c r="Y59" s="109">
        <v>0.76913414885750664</v>
      </c>
      <c r="Z59" s="109">
        <v>1.1660525183372177</v>
      </c>
    </row>
    <row r="60" spans="1:26" x14ac:dyDescent="0.25">
      <c r="A60" s="116" t="s">
        <v>66</v>
      </c>
      <c r="B60" s="117">
        <v>47.284359000413666</v>
      </c>
      <c r="C60" s="118">
        <v>11.518933772854886</v>
      </c>
      <c r="D60" s="119">
        <v>71.7</v>
      </c>
      <c r="E60" s="119">
        <v>70.98</v>
      </c>
      <c r="F60" s="119">
        <v>31.09</v>
      </c>
      <c r="G60" s="119">
        <v>19.59</v>
      </c>
      <c r="H60" s="119">
        <v>17</v>
      </c>
      <c r="I60" s="36"/>
    </row>
    <row r="61" spans="1:26" x14ac:dyDescent="0.25">
      <c r="D61" s="41"/>
      <c r="E61" s="41"/>
      <c r="F61" s="41"/>
      <c r="G61" s="41"/>
    </row>
    <row r="62" spans="1:26" x14ac:dyDescent="0.25">
      <c r="D62" s="36"/>
      <c r="E62" s="36"/>
      <c r="F62" s="36"/>
      <c r="G62" s="36"/>
      <c r="H62" s="36"/>
      <c r="I62" s="36"/>
      <c r="J62" s="36"/>
      <c r="K62" s="36"/>
      <c r="L62" s="36"/>
      <c r="M62" s="36"/>
      <c r="N62" s="36"/>
      <c r="O62" s="88"/>
      <c r="P62" s="36"/>
      <c r="Q62" s="89"/>
    </row>
    <row r="63" spans="1:26" x14ac:dyDescent="0.25">
      <c r="D63" s="36"/>
      <c r="E63" s="36"/>
      <c r="F63" s="36"/>
      <c r="G63" s="36"/>
      <c r="H63" s="36"/>
      <c r="I63" s="36"/>
      <c r="J63" s="36"/>
      <c r="K63" s="36"/>
      <c r="L63" s="36"/>
      <c r="M63" s="36"/>
      <c r="N63" s="36"/>
      <c r="O63" s="88"/>
      <c r="P63" s="36"/>
      <c r="Q63" s="89"/>
      <c r="R63" s="88"/>
    </row>
    <row r="64" spans="1:26" x14ac:dyDescent="0.25">
      <c r="D64" s="84"/>
      <c r="E64" s="84"/>
      <c r="F64" s="84"/>
      <c r="G64" s="84"/>
      <c r="H64" s="127"/>
      <c r="I64" s="127"/>
      <c r="J64" s="127"/>
      <c r="K64" s="127"/>
      <c r="L64" s="127"/>
      <c r="M64" s="127"/>
      <c r="N64" s="127"/>
      <c r="O64" s="127"/>
      <c r="P64" s="127"/>
      <c r="Q64" s="85"/>
      <c r="R64" s="88"/>
    </row>
  </sheetData>
  <sheetProtection password="D117" sheet="1" objects="1" scenarios="1"/>
  <mergeCells count="8">
    <mergeCell ref="H64:P64"/>
    <mergeCell ref="R3:S3"/>
    <mergeCell ref="U3:V3"/>
    <mergeCell ref="X3:Y3"/>
    <mergeCell ref="R8:S8"/>
    <mergeCell ref="U8:V8"/>
    <mergeCell ref="R13:S13"/>
    <mergeCell ref="R19:S19"/>
  </mergeCells>
  <dataValidations count="5">
    <dataValidation operator="notBetween" allowBlank="1" showInputMessage="1" showErrorMessage="1" sqref="D2:E60" xr:uid="{FB97F05C-6CE6-4395-A4B2-C1A133515DDF}"/>
    <dataValidation showDropDown="1" showInputMessage="1" showErrorMessage="1" sqref="A48 IA48 RW48 ABS48 ALO48 AVK48 BFG48 BPC48 BYY48 CIU48 CSQ48 DCM48 DMI48 DWE48 EGA48 EPW48 EZS48 FJO48 FTK48 GDG48 GNC48 GWY48 HGU48 HQQ48 IAM48 IKI48 IUE48 JEA48 JNW48 JXS48 KHO48 KRK48 LBG48 LLC48 LUY48 MEU48 MOQ48 MYM48 NII48 NSE48 OCA48 OLW48 OVS48 PFO48 PPK48 PZG48 QJC48 QSY48 RCU48 RMQ48 RWM48 SGI48 SQE48 TAA48 TJW48 TTS48 UDO48 UNK48 UXG48 VHC48 VQY48 WAU48 WKQ48 WUM48 A65542 IA65542 RW65542 ABS65542 ALO65542 AVK65542 BFG65542 BPC65542 BYY65542 CIU65542 CSQ65542 DCM65542 DMI65542 DWE65542 EGA65542 EPW65542 EZS65542 FJO65542 FTK65542 GDG65542 GNC65542 GWY65542 HGU65542 HQQ65542 IAM65542 IKI65542 IUE65542 JEA65542 JNW65542 JXS65542 KHO65542 KRK65542 LBG65542 LLC65542 LUY65542 MEU65542 MOQ65542 MYM65542 NII65542 NSE65542 OCA65542 OLW65542 OVS65542 PFO65542 PPK65542 PZG65542 QJC65542 QSY65542 RCU65542 RMQ65542 RWM65542 SGI65542 SQE65542 TAA65542 TJW65542 TTS65542 UDO65542 UNK65542 UXG65542 VHC65542 VQY65542 WAU65542 WKQ65542 WUM65542 A131078 IA131078 RW131078 ABS131078 ALO131078 AVK131078 BFG131078 BPC131078 BYY131078 CIU131078 CSQ131078 DCM131078 DMI131078 DWE131078 EGA131078 EPW131078 EZS131078 FJO131078 FTK131078 GDG131078 GNC131078 GWY131078 HGU131078 HQQ131078 IAM131078 IKI131078 IUE131078 JEA131078 JNW131078 JXS131078 KHO131078 KRK131078 LBG131078 LLC131078 LUY131078 MEU131078 MOQ131078 MYM131078 NII131078 NSE131078 OCA131078 OLW131078 OVS131078 PFO131078 PPK131078 PZG131078 QJC131078 QSY131078 RCU131078 RMQ131078 RWM131078 SGI131078 SQE131078 TAA131078 TJW131078 TTS131078 UDO131078 UNK131078 UXG131078 VHC131078 VQY131078 WAU131078 WKQ131078 WUM131078 A196614 IA196614 RW196614 ABS196614 ALO196614 AVK196614 BFG196614 BPC196614 BYY196614 CIU196614 CSQ196614 DCM196614 DMI196614 DWE196614 EGA196614 EPW196614 EZS196614 FJO196614 FTK196614 GDG196614 GNC196614 GWY196614 HGU196614 HQQ196614 IAM196614 IKI196614 IUE196614 JEA196614 JNW196614 JXS196614 KHO196614 KRK196614 LBG196614 LLC196614 LUY196614 MEU196614 MOQ196614 MYM196614 NII196614 NSE196614 OCA196614 OLW196614 OVS196614 PFO196614 PPK196614 PZG196614 QJC196614 QSY196614 RCU196614 RMQ196614 RWM196614 SGI196614 SQE196614 TAA196614 TJW196614 TTS196614 UDO196614 UNK196614 UXG196614 VHC196614 VQY196614 WAU196614 WKQ196614 WUM196614 A262150 IA262150 RW262150 ABS262150 ALO262150 AVK262150 BFG262150 BPC262150 BYY262150 CIU262150 CSQ262150 DCM262150 DMI262150 DWE262150 EGA262150 EPW262150 EZS262150 FJO262150 FTK262150 GDG262150 GNC262150 GWY262150 HGU262150 HQQ262150 IAM262150 IKI262150 IUE262150 JEA262150 JNW262150 JXS262150 KHO262150 KRK262150 LBG262150 LLC262150 LUY262150 MEU262150 MOQ262150 MYM262150 NII262150 NSE262150 OCA262150 OLW262150 OVS262150 PFO262150 PPK262150 PZG262150 QJC262150 QSY262150 RCU262150 RMQ262150 RWM262150 SGI262150 SQE262150 TAA262150 TJW262150 TTS262150 UDO262150 UNK262150 UXG262150 VHC262150 VQY262150 WAU262150 WKQ262150 WUM262150 A327686 IA327686 RW327686 ABS327686 ALO327686 AVK327686 BFG327686 BPC327686 BYY327686 CIU327686 CSQ327686 DCM327686 DMI327686 DWE327686 EGA327686 EPW327686 EZS327686 FJO327686 FTK327686 GDG327686 GNC327686 GWY327686 HGU327686 HQQ327686 IAM327686 IKI327686 IUE327686 JEA327686 JNW327686 JXS327686 KHO327686 KRK327686 LBG327686 LLC327686 LUY327686 MEU327686 MOQ327686 MYM327686 NII327686 NSE327686 OCA327686 OLW327686 OVS327686 PFO327686 PPK327686 PZG327686 QJC327686 QSY327686 RCU327686 RMQ327686 RWM327686 SGI327686 SQE327686 TAA327686 TJW327686 TTS327686 UDO327686 UNK327686 UXG327686 VHC327686 VQY327686 WAU327686 WKQ327686 WUM327686 A393222 IA393222 RW393222 ABS393222 ALO393222 AVK393222 BFG393222 BPC393222 BYY393222 CIU393222 CSQ393222 DCM393222 DMI393222 DWE393222 EGA393222 EPW393222 EZS393222 FJO393222 FTK393222 GDG393222 GNC393222 GWY393222 HGU393222 HQQ393222 IAM393222 IKI393222 IUE393222 JEA393222 JNW393222 JXS393222 KHO393222 KRK393222 LBG393222 LLC393222 LUY393222 MEU393222 MOQ393222 MYM393222 NII393222 NSE393222 OCA393222 OLW393222 OVS393222 PFO393222 PPK393222 PZG393222 QJC393222 QSY393222 RCU393222 RMQ393222 RWM393222 SGI393222 SQE393222 TAA393222 TJW393222 TTS393222 UDO393222 UNK393222 UXG393222 VHC393222 VQY393222 WAU393222 WKQ393222 WUM393222 A458758 IA458758 RW458758 ABS458758 ALO458758 AVK458758 BFG458758 BPC458758 BYY458758 CIU458758 CSQ458758 DCM458758 DMI458758 DWE458758 EGA458758 EPW458758 EZS458758 FJO458758 FTK458758 GDG458758 GNC458758 GWY458758 HGU458758 HQQ458758 IAM458758 IKI458758 IUE458758 JEA458758 JNW458758 JXS458758 KHO458758 KRK458758 LBG458758 LLC458758 LUY458758 MEU458758 MOQ458758 MYM458758 NII458758 NSE458758 OCA458758 OLW458758 OVS458758 PFO458758 PPK458758 PZG458758 QJC458758 QSY458758 RCU458758 RMQ458758 RWM458758 SGI458758 SQE458758 TAA458758 TJW458758 TTS458758 UDO458758 UNK458758 UXG458758 VHC458758 VQY458758 WAU458758 WKQ458758 WUM458758 A524294 IA524294 RW524294 ABS524294 ALO524294 AVK524294 BFG524294 BPC524294 BYY524294 CIU524294 CSQ524294 DCM524294 DMI524294 DWE524294 EGA524294 EPW524294 EZS524294 FJO524294 FTK524294 GDG524294 GNC524294 GWY524294 HGU524294 HQQ524294 IAM524294 IKI524294 IUE524294 JEA524294 JNW524294 JXS524294 KHO524294 KRK524294 LBG524294 LLC524294 LUY524294 MEU524294 MOQ524294 MYM524294 NII524294 NSE524294 OCA524294 OLW524294 OVS524294 PFO524294 PPK524294 PZG524294 QJC524294 QSY524294 RCU524294 RMQ524294 RWM524294 SGI524294 SQE524294 TAA524294 TJW524294 TTS524294 UDO524294 UNK524294 UXG524294 VHC524294 VQY524294 WAU524294 WKQ524294 WUM524294 A589830 IA589830 RW589830 ABS589830 ALO589830 AVK589830 BFG589830 BPC589830 BYY589830 CIU589830 CSQ589830 DCM589830 DMI589830 DWE589830 EGA589830 EPW589830 EZS589830 FJO589830 FTK589830 GDG589830 GNC589830 GWY589830 HGU589830 HQQ589830 IAM589830 IKI589830 IUE589830 JEA589830 JNW589830 JXS589830 KHO589830 KRK589830 LBG589830 LLC589830 LUY589830 MEU589830 MOQ589830 MYM589830 NII589830 NSE589830 OCA589830 OLW589830 OVS589830 PFO589830 PPK589830 PZG589830 QJC589830 QSY589830 RCU589830 RMQ589830 RWM589830 SGI589830 SQE589830 TAA589830 TJW589830 TTS589830 UDO589830 UNK589830 UXG589830 VHC589830 VQY589830 WAU589830 WKQ589830 WUM589830 A655366 IA655366 RW655366 ABS655366 ALO655366 AVK655366 BFG655366 BPC655366 BYY655366 CIU655366 CSQ655366 DCM655366 DMI655366 DWE655366 EGA655366 EPW655366 EZS655366 FJO655366 FTK655366 GDG655366 GNC655366 GWY655366 HGU655366 HQQ655366 IAM655366 IKI655366 IUE655366 JEA655366 JNW655366 JXS655366 KHO655366 KRK655366 LBG655366 LLC655366 LUY655366 MEU655366 MOQ655366 MYM655366 NII655366 NSE655366 OCA655366 OLW655366 OVS655366 PFO655366 PPK655366 PZG655366 QJC655366 QSY655366 RCU655366 RMQ655366 RWM655366 SGI655366 SQE655366 TAA655366 TJW655366 TTS655366 UDO655366 UNK655366 UXG655366 VHC655366 VQY655366 WAU655366 WKQ655366 WUM655366 A720902 IA720902 RW720902 ABS720902 ALO720902 AVK720902 BFG720902 BPC720902 BYY720902 CIU720902 CSQ720902 DCM720902 DMI720902 DWE720902 EGA720902 EPW720902 EZS720902 FJO720902 FTK720902 GDG720902 GNC720902 GWY720902 HGU720902 HQQ720902 IAM720902 IKI720902 IUE720902 JEA720902 JNW720902 JXS720902 KHO720902 KRK720902 LBG720902 LLC720902 LUY720902 MEU720902 MOQ720902 MYM720902 NII720902 NSE720902 OCA720902 OLW720902 OVS720902 PFO720902 PPK720902 PZG720902 QJC720902 QSY720902 RCU720902 RMQ720902 RWM720902 SGI720902 SQE720902 TAA720902 TJW720902 TTS720902 UDO720902 UNK720902 UXG720902 VHC720902 VQY720902 WAU720902 WKQ720902 WUM720902 A786438 IA786438 RW786438 ABS786438 ALO786438 AVK786438 BFG786438 BPC786438 BYY786438 CIU786438 CSQ786438 DCM786438 DMI786438 DWE786438 EGA786438 EPW786438 EZS786438 FJO786438 FTK786438 GDG786438 GNC786438 GWY786438 HGU786438 HQQ786438 IAM786438 IKI786438 IUE786438 JEA786438 JNW786438 JXS786438 KHO786438 KRK786438 LBG786438 LLC786438 LUY786438 MEU786438 MOQ786438 MYM786438 NII786438 NSE786438 OCA786438 OLW786438 OVS786438 PFO786438 PPK786438 PZG786438 QJC786438 QSY786438 RCU786438 RMQ786438 RWM786438 SGI786438 SQE786438 TAA786438 TJW786438 TTS786438 UDO786438 UNK786438 UXG786438 VHC786438 VQY786438 WAU786438 WKQ786438 WUM786438 A851974 IA851974 RW851974 ABS851974 ALO851974 AVK851974 BFG851974 BPC851974 BYY851974 CIU851974 CSQ851974 DCM851974 DMI851974 DWE851974 EGA851974 EPW851974 EZS851974 FJO851974 FTK851974 GDG851974 GNC851974 GWY851974 HGU851974 HQQ851974 IAM851974 IKI851974 IUE851974 JEA851974 JNW851974 JXS851974 KHO851974 KRK851974 LBG851974 LLC851974 LUY851974 MEU851974 MOQ851974 MYM851974 NII851974 NSE851974 OCA851974 OLW851974 OVS851974 PFO851974 PPK851974 PZG851974 QJC851974 QSY851974 RCU851974 RMQ851974 RWM851974 SGI851974 SQE851974 TAA851974 TJW851974 TTS851974 UDO851974 UNK851974 UXG851974 VHC851974 VQY851974 WAU851974 WKQ851974 WUM851974 A917510 IA917510 RW917510 ABS917510 ALO917510 AVK917510 BFG917510 BPC917510 BYY917510 CIU917510 CSQ917510 DCM917510 DMI917510 DWE917510 EGA917510 EPW917510 EZS917510 FJO917510 FTK917510 GDG917510 GNC917510 GWY917510 HGU917510 HQQ917510 IAM917510 IKI917510 IUE917510 JEA917510 JNW917510 JXS917510 KHO917510 KRK917510 LBG917510 LLC917510 LUY917510 MEU917510 MOQ917510 MYM917510 NII917510 NSE917510 OCA917510 OLW917510 OVS917510 PFO917510 PPK917510 PZG917510 QJC917510 QSY917510 RCU917510 RMQ917510 RWM917510 SGI917510 SQE917510 TAA917510 TJW917510 TTS917510 UDO917510 UNK917510 UXG917510 VHC917510 VQY917510 WAU917510 WKQ917510 WUM917510 A983046 IA983046 RW983046 ABS983046 ALO983046 AVK983046 BFG983046 BPC983046 BYY983046 CIU983046 CSQ983046 DCM983046 DMI983046 DWE983046 EGA983046 EPW983046 EZS983046 FJO983046 FTK983046 GDG983046 GNC983046 GWY983046 HGU983046 HQQ983046 IAM983046 IKI983046 IUE983046 JEA983046 JNW983046 JXS983046 KHO983046 KRK983046 LBG983046 LLC983046 LUY983046 MEU983046 MOQ983046 MYM983046 NII983046 NSE983046 OCA983046 OLW983046 OVS983046 PFO983046 PPK983046 PZG983046 QJC983046 QSY983046 RCU983046 RMQ983046 RWM983046 SGI983046 SQE983046 TAA983046 TJW983046 TTS983046 UDO983046 UNK983046 UXG983046 VHC983046 VQY983046 WAU983046 WKQ983046 WUM983046 A65507:A65510 IA65507:IA65510 RW65507:RW65510 ABS65507:ABS65510 ALO65507:ALO65510 AVK65507:AVK65510 BFG65507:BFG65510 BPC65507:BPC65510 BYY65507:BYY65510 CIU65507:CIU65510 CSQ65507:CSQ65510 DCM65507:DCM65510 DMI65507:DMI65510 DWE65507:DWE65510 EGA65507:EGA65510 EPW65507:EPW65510 EZS65507:EZS65510 FJO65507:FJO65510 FTK65507:FTK65510 GDG65507:GDG65510 GNC65507:GNC65510 GWY65507:GWY65510 HGU65507:HGU65510 HQQ65507:HQQ65510 IAM65507:IAM65510 IKI65507:IKI65510 IUE65507:IUE65510 JEA65507:JEA65510 JNW65507:JNW65510 JXS65507:JXS65510 KHO65507:KHO65510 KRK65507:KRK65510 LBG65507:LBG65510 LLC65507:LLC65510 LUY65507:LUY65510 MEU65507:MEU65510 MOQ65507:MOQ65510 MYM65507:MYM65510 NII65507:NII65510 NSE65507:NSE65510 OCA65507:OCA65510 OLW65507:OLW65510 OVS65507:OVS65510 PFO65507:PFO65510 PPK65507:PPK65510 PZG65507:PZG65510 QJC65507:QJC65510 QSY65507:QSY65510 RCU65507:RCU65510 RMQ65507:RMQ65510 RWM65507:RWM65510 SGI65507:SGI65510 SQE65507:SQE65510 TAA65507:TAA65510 TJW65507:TJW65510 TTS65507:TTS65510 UDO65507:UDO65510 UNK65507:UNK65510 UXG65507:UXG65510 VHC65507:VHC65510 VQY65507:VQY65510 WAU65507:WAU65510 WKQ65507:WKQ65510 WUM65507:WUM65510 A131043:A131046 IA131043:IA131046 RW131043:RW131046 ABS131043:ABS131046 ALO131043:ALO131046 AVK131043:AVK131046 BFG131043:BFG131046 BPC131043:BPC131046 BYY131043:BYY131046 CIU131043:CIU131046 CSQ131043:CSQ131046 DCM131043:DCM131046 DMI131043:DMI131046 DWE131043:DWE131046 EGA131043:EGA131046 EPW131043:EPW131046 EZS131043:EZS131046 FJO131043:FJO131046 FTK131043:FTK131046 GDG131043:GDG131046 GNC131043:GNC131046 GWY131043:GWY131046 HGU131043:HGU131046 HQQ131043:HQQ131046 IAM131043:IAM131046 IKI131043:IKI131046 IUE131043:IUE131046 JEA131043:JEA131046 JNW131043:JNW131046 JXS131043:JXS131046 KHO131043:KHO131046 KRK131043:KRK131046 LBG131043:LBG131046 LLC131043:LLC131046 LUY131043:LUY131046 MEU131043:MEU131046 MOQ131043:MOQ131046 MYM131043:MYM131046 NII131043:NII131046 NSE131043:NSE131046 OCA131043:OCA131046 OLW131043:OLW131046 OVS131043:OVS131046 PFO131043:PFO131046 PPK131043:PPK131046 PZG131043:PZG131046 QJC131043:QJC131046 QSY131043:QSY131046 RCU131043:RCU131046 RMQ131043:RMQ131046 RWM131043:RWM131046 SGI131043:SGI131046 SQE131043:SQE131046 TAA131043:TAA131046 TJW131043:TJW131046 TTS131043:TTS131046 UDO131043:UDO131046 UNK131043:UNK131046 UXG131043:UXG131046 VHC131043:VHC131046 VQY131043:VQY131046 WAU131043:WAU131046 WKQ131043:WKQ131046 WUM131043:WUM131046 A196579:A196582 IA196579:IA196582 RW196579:RW196582 ABS196579:ABS196582 ALO196579:ALO196582 AVK196579:AVK196582 BFG196579:BFG196582 BPC196579:BPC196582 BYY196579:BYY196582 CIU196579:CIU196582 CSQ196579:CSQ196582 DCM196579:DCM196582 DMI196579:DMI196582 DWE196579:DWE196582 EGA196579:EGA196582 EPW196579:EPW196582 EZS196579:EZS196582 FJO196579:FJO196582 FTK196579:FTK196582 GDG196579:GDG196582 GNC196579:GNC196582 GWY196579:GWY196582 HGU196579:HGU196582 HQQ196579:HQQ196582 IAM196579:IAM196582 IKI196579:IKI196582 IUE196579:IUE196582 JEA196579:JEA196582 JNW196579:JNW196582 JXS196579:JXS196582 KHO196579:KHO196582 KRK196579:KRK196582 LBG196579:LBG196582 LLC196579:LLC196582 LUY196579:LUY196582 MEU196579:MEU196582 MOQ196579:MOQ196582 MYM196579:MYM196582 NII196579:NII196582 NSE196579:NSE196582 OCA196579:OCA196582 OLW196579:OLW196582 OVS196579:OVS196582 PFO196579:PFO196582 PPK196579:PPK196582 PZG196579:PZG196582 QJC196579:QJC196582 QSY196579:QSY196582 RCU196579:RCU196582 RMQ196579:RMQ196582 RWM196579:RWM196582 SGI196579:SGI196582 SQE196579:SQE196582 TAA196579:TAA196582 TJW196579:TJW196582 TTS196579:TTS196582 UDO196579:UDO196582 UNK196579:UNK196582 UXG196579:UXG196582 VHC196579:VHC196582 VQY196579:VQY196582 WAU196579:WAU196582 WKQ196579:WKQ196582 WUM196579:WUM196582 A262115:A262118 IA262115:IA262118 RW262115:RW262118 ABS262115:ABS262118 ALO262115:ALO262118 AVK262115:AVK262118 BFG262115:BFG262118 BPC262115:BPC262118 BYY262115:BYY262118 CIU262115:CIU262118 CSQ262115:CSQ262118 DCM262115:DCM262118 DMI262115:DMI262118 DWE262115:DWE262118 EGA262115:EGA262118 EPW262115:EPW262118 EZS262115:EZS262118 FJO262115:FJO262118 FTK262115:FTK262118 GDG262115:GDG262118 GNC262115:GNC262118 GWY262115:GWY262118 HGU262115:HGU262118 HQQ262115:HQQ262118 IAM262115:IAM262118 IKI262115:IKI262118 IUE262115:IUE262118 JEA262115:JEA262118 JNW262115:JNW262118 JXS262115:JXS262118 KHO262115:KHO262118 KRK262115:KRK262118 LBG262115:LBG262118 LLC262115:LLC262118 LUY262115:LUY262118 MEU262115:MEU262118 MOQ262115:MOQ262118 MYM262115:MYM262118 NII262115:NII262118 NSE262115:NSE262118 OCA262115:OCA262118 OLW262115:OLW262118 OVS262115:OVS262118 PFO262115:PFO262118 PPK262115:PPK262118 PZG262115:PZG262118 QJC262115:QJC262118 QSY262115:QSY262118 RCU262115:RCU262118 RMQ262115:RMQ262118 RWM262115:RWM262118 SGI262115:SGI262118 SQE262115:SQE262118 TAA262115:TAA262118 TJW262115:TJW262118 TTS262115:TTS262118 UDO262115:UDO262118 UNK262115:UNK262118 UXG262115:UXG262118 VHC262115:VHC262118 VQY262115:VQY262118 WAU262115:WAU262118 WKQ262115:WKQ262118 WUM262115:WUM262118 A327651:A327654 IA327651:IA327654 RW327651:RW327654 ABS327651:ABS327654 ALO327651:ALO327654 AVK327651:AVK327654 BFG327651:BFG327654 BPC327651:BPC327654 BYY327651:BYY327654 CIU327651:CIU327654 CSQ327651:CSQ327654 DCM327651:DCM327654 DMI327651:DMI327654 DWE327651:DWE327654 EGA327651:EGA327654 EPW327651:EPW327654 EZS327651:EZS327654 FJO327651:FJO327654 FTK327651:FTK327654 GDG327651:GDG327654 GNC327651:GNC327654 GWY327651:GWY327654 HGU327651:HGU327654 HQQ327651:HQQ327654 IAM327651:IAM327654 IKI327651:IKI327654 IUE327651:IUE327654 JEA327651:JEA327654 JNW327651:JNW327654 JXS327651:JXS327654 KHO327651:KHO327654 KRK327651:KRK327654 LBG327651:LBG327654 LLC327651:LLC327654 LUY327651:LUY327654 MEU327651:MEU327654 MOQ327651:MOQ327654 MYM327651:MYM327654 NII327651:NII327654 NSE327651:NSE327654 OCA327651:OCA327654 OLW327651:OLW327654 OVS327651:OVS327654 PFO327651:PFO327654 PPK327651:PPK327654 PZG327651:PZG327654 QJC327651:QJC327654 QSY327651:QSY327654 RCU327651:RCU327654 RMQ327651:RMQ327654 RWM327651:RWM327654 SGI327651:SGI327654 SQE327651:SQE327654 TAA327651:TAA327654 TJW327651:TJW327654 TTS327651:TTS327654 UDO327651:UDO327654 UNK327651:UNK327654 UXG327651:UXG327654 VHC327651:VHC327654 VQY327651:VQY327654 WAU327651:WAU327654 WKQ327651:WKQ327654 WUM327651:WUM327654 A393187:A393190 IA393187:IA393190 RW393187:RW393190 ABS393187:ABS393190 ALO393187:ALO393190 AVK393187:AVK393190 BFG393187:BFG393190 BPC393187:BPC393190 BYY393187:BYY393190 CIU393187:CIU393190 CSQ393187:CSQ393190 DCM393187:DCM393190 DMI393187:DMI393190 DWE393187:DWE393190 EGA393187:EGA393190 EPW393187:EPW393190 EZS393187:EZS393190 FJO393187:FJO393190 FTK393187:FTK393190 GDG393187:GDG393190 GNC393187:GNC393190 GWY393187:GWY393190 HGU393187:HGU393190 HQQ393187:HQQ393190 IAM393187:IAM393190 IKI393187:IKI393190 IUE393187:IUE393190 JEA393187:JEA393190 JNW393187:JNW393190 JXS393187:JXS393190 KHO393187:KHO393190 KRK393187:KRK393190 LBG393187:LBG393190 LLC393187:LLC393190 LUY393187:LUY393190 MEU393187:MEU393190 MOQ393187:MOQ393190 MYM393187:MYM393190 NII393187:NII393190 NSE393187:NSE393190 OCA393187:OCA393190 OLW393187:OLW393190 OVS393187:OVS393190 PFO393187:PFO393190 PPK393187:PPK393190 PZG393187:PZG393190 QJC393187:QJC393190 QSY393187:QSY393190 RCU393187:RCU393190 RMQ393187:RMQ393190 RWM393187:RWM393190 SGI393187:SGI393190 SQE393187:SQE393190 TAA393187:TAA393190 TJW393187:TJW393190 TTS393187:TTS393190 UDO393187:UDO393190 UNK393187:UNK393190 UXG393187:UXG393190 VHC393187:VHC393190 VQY393187:VQY393190 WAU393187:WAU393190 WKQ393187:WKQ393190 WUM393187:WUM393190 A458723:A458726 IA458723:IA458726 RW458723:RW458726 ABS458723:ABS458726 ALO458723:ALO458726 AVK458723:AVK458726 BFG458723:BFG458726 BPC458723:BPC458726 BYY458723:BYY458726 CIU458723:CIU458726 CSQ458723:CSQ458726 DCM458723:DCM458726 DMI458723:DMI458726 DWE458723:DWE458726 EGA458723:EGA458726 EPW458723:EPW458726 EZS458723:EZS458726 FJO458723:FJO458726 FTK458723:FTK458726 GDG458723:GDG458726 GNC458723:GNC458726 GWY458723:GWY458726 HGU458723:HGU458726 HQQ458723:HQQ458726 IAM458723:IAM458726 IKI458723:IKI458726 IUE458723:IUE458726 JEA458723:JEA458726 JNW458723:JNW458726 JXS458723:JXS458726 KHO458723:KHO458726 KRK458723:KRK458726 LBG458723:LBG458726 LLC458723:LLC458726 LUY458723:LUY458726 MEU458723:MEU458726 MOQ458723:MOQ458726 MYM458723:MYM458726 NII458723:NII458726 NSE458723:NSE458726 OCA458723:OCA458726 OLW458723:OLW458726 OVS458723:OVS458726 PFO458723:PFO458726 PPK458723:PPK458726 PZG458723:PZG458726 QJC458723:QJC458726 QSY458723:QSY458726 RCU458723:RCU458726 RMQ458723:RMQ458726 RWM458723:RWM458726 SGI458723:SGI458726 SQE458723:SQE458726 TAA458723:TAA458726 TJW458723:TJW458726 TTS458723:TTS458726 UDO458723:UDO458726 UNK458723:UNK458726 UXG458723:UXG458726 VHC458723:VHC458726 VQY458723:VQY458726 WAU458723:WAU458726 WKQ458723:WKQ458726 WUM458723:WUM458726 A524259:A524262 IA524259:IA524262 RW524259:RW524262 ABS524259:ABS524262 ALO524259:ALO524262 AVK524259:AVK524262 BFG524259:BFG524262 BPC524259:BPC524262 BYY524259:BYY524262 CIU524259:CIU524262 CSQ524259:CSQ524262 DCM524259:DCM524262 DMI524259:DMI524262 DWE524259:DWE524262 EGA524259:EGA524262 EPW524259:EPW524262 EZS524259:EZS524262 FJO524259:FJO524262 FTK524259:FTK524262 GDG524259:GDG524262 GNC524259:GNC524262 GWY524259:GWY524262 HGU524259:HGU524262 HQQ524259:HQQ524262 IAM524259:IAM524262 IKI524259:IKI524262 IUE524259:IUE524262 JEA524259:JEA524262 JNW524259:JNW524262 JXS524259:JXS524262 KHO524259:KHO524262 KRK524259:KRK524262 LBG524259:LBG524262 LLC524259:LLC524262 LUY524259:LUY524262 MEU524259:MEU524262 MOQ524259:MOQ524262 MYM524259:MYM524262 NII524259:NII524262 NSE524259:NSE524262 OCA524259:OCA524262 OLW524259:OLW524262 OVS524259:OVS524262 PFO524259:PFO524262 PPK524259:PPK524262 PZG524259:PZG524262 QJC524259:QJC524262 QSY524259:QSY524262 RCU524259:RCU524262 RMQ524259:RMQ524262 RWM524259:RWM524262 SGI524259:SGI524262 SQE524259:SQE524262 TAA524259:TAA524262 TJW524259:TJW524262 TTS524259:TTS524262 UDO524259:UDO524262 UNK524259:UNK524262 UXG524259:UXG524262 VHC524259:VHC524262 VQY524259:VQY524262 WAU524259:WAU524262 WKQ524259:WKQ524262 WUM524259:WUM524262 A589795:A589798 IA589795:IA589798 RW589795:RW589798 ABS589795:ABS589798 ALO589795:ALO589798 AVK589795:AVK589798 BFG589795:BFG589798 BPC589795:BPC589798 BYY589795:BYY589798 CIU589795:CIU589798 CSQ589795:CSQ589798 DCM589795:DCM589798 DMI589795:DMI589798 DWE589795:DWE589798 EGA589795:EGA589798 EPW589795:EPW589798 EZS589795:EZS589798 FJO589795:FJO589798 FTK589795:FTK589798 GDG589795:GDG589798 GNC589795:GNC589798 GWY589795:GWY589798 HGU589795:HGU589798 HQQ589795:HQQ589798 IAM589795:IAM589798 IKI589795:IKI589798 IUE589795:IUE589798 JEA589795:JEA589798 JNW589795:JNW589798 JXS589795:JXS589798 KHO589795:KHO589798 KRK589795:KRK589798 LBG589795:LBG589798 LLC589795:LLC589798 LUY589795:LUY589798 MEU589795:MEU589798 MOQ589795:MOQ589798 MYM589795:MYM589798 NII589795:NII589798 NSE589795:NSE589798 OCA589795:OCA589798 OLW589795:OLW589798 OVS589795:OVS589798 PFO589795:PFO589798 PPK589795:PPK589798 PZG589795:PZG589798 QJC589795:QJC589798 QSY589795:QSY589798 RCU589795:RCU589798 RMQ589795:RMQ589798 RWM589795:RWM589798 SGI589795:SGI589798 SQE589795:SQE589798 TAA589795:TAA589798 TJW589795:TJW589798 TTS589795:TTS589798 UDO589795:UDO589798 UNK589795:UNK589798 UXG589795:UXG589798 VHC589795:VHC589798 VQY589795:VQY589798 WAU589795:WAU589798 WKQ589795:WKQ589798 WUM589795:WUM589798 A655331:A655334 IA655331:IA655334 RW655331:RW655334 ABS655331:ABS655334 ALO655331:ALO655334 AVK655331:AVK655334 BFG655331:BFG655334 BPC655331:BPC655334 BYY655331:BYY655334 CIU655331:CIU655334 CSQ655331:CSQ655334 DCM655331:DCM655334 DMI655331:DMI655334 DWE655331:DWE655334 EGA655331:EGA655334 EPW655331:EPW655334 EZS655331:EZS655334 FJO655331:FJO655334 FTK655331:FTK655334 GDG655331:GDG655334 GNC655331:GNC655334 GWY655331:GWY655334 HGU655331:HGU655334 HQQ655331:HQQ655334 IAM655331:IAM655334 IKI655331:IKI655334 IUE655331:IUE655334 JEA655331:JEA655334 JNW655331:JNW655334 JXS655331:JXS655334 KHO655331:KHO655334 KRK655331:KRK655334 LBG655331:LBG655334 LLC655331:LLC655334 LUY655331:LUY655334 MEU655331:MEU655334 MOQ655331:MOQ655334 MYM655331:MYM655334 NII655331:NII655334 NSE655331:NSE655334 OCA655331:OCA655334 OLW655331:OLW655334 OVS655331:OVS655334 PFO655331:PFO655334 PPK655331:PPK655334 PZG655331:PZG655334 QJC655331:QJC655334 QSY655331:QSY655334 RCU655331:RCU655334 RMQ655331:RMQ655334 RWM655331:RWM655334 SGI655331:SGI655334 SQE655331:SQE655334 TAA655331:TAA655334 TJW655331:TJW655334 TTS655331:TTS655334 UDO655331:UDO655334 UNK655331:UNK655334 UXG655331:UXG655334 VHC655331:VHC655334 VQY655331:VQY655334 WAU655331:WAU655334 WKQ655331:WKQ655334 WUM655331:WUM655334 A720867:A720870 IA720867:IA720870 RW720867:RW720870 ABS720867:ABS720870 ALO720867:ALO720870 AVK720867:AVK720870 BFG720867:BFG720870 BPC720867:BPC720870 BYY720867:BYY720870 CIU720867:CIU720870 CSQ720867:CSQ720870 DCM720867:DCM720870 DMI720867:DMI720870 DWE720867:DWE720870 EGA720867:EGA720870 EPW720867:EPW720870 EZS720867:EZS720870 FJO720867:FJO720870 FTK720867:FTK720870 GDG720867:GDG720870 GNC720867:GNC720870 GWY720867:GWY720870 HGU720867:HGU720870 HQQ720867:HQQ720870 IAM720867:IAM720870 IKI720867:IKI720870 IUE720867:IUE720870 JEA720867:JEA720870 JNW720867:JNW720870 JXS720867:JXS720870 KHO720867:KHO720870 KRK720867:KRK720870 LBG720867:LBG720870 LLC720867:LLC720870 LUY720867:LUY720870 MEU720867:MEU720870 MOQ720867:MOQ720870 MYM720867:MYM720870 NII720867:NII720870 NSE720867:NSE720870 OCA720867:OCA720870 OLW720867:OLW720870 OVS720867:OVS720870 PFO720867:PFO720870 PPK720867:PPK720870 PZG720867:PZG720870 QJC720867:QJC720870 QSY720867:QSY720870 RCU720867:RCU720870 RMQ720867:RMQ720870 RWM720867:RWM720870 SGI720867:SGI720870 SQE720867:SQE720870 TAA720867:TAA720870 TJW720867:TJW720870 TTS720867:TTS720870 UDO720867:UDO720870 UNK720867:UNK720870 UXG720867:UXG720870 VHC720867:VHC720870 VQY720867:VQY720870 WAU720867:WAU720870 WKQ720867:WKQ720870 WUM720867:WUM720870 A786403:A786406 IA786403:IA786406 RW786403:RW786406 ABS786403:ABS786406 ALO786403:ALO786406 AVK786403:AVK786406 BFG786403:BFG786406 BPC786403:BPC786406 BYY786403:BYY786406 CIU786403:CIU786406 CSQ786403:CSQ786406 DCM786403:DCM786406 DMI786403:DMI786406 DWE786403:DWE786406 EGA786403:EGA786406 EPW786403:EPW786406 EZS786403:EZS786406 FJO786403:FJO786406 FTK786403:FTK786406 GDG786403:GDG786406 GNC786403:GNC786406 GWY786403:GWY786406 HGU786403:HGU786406 HQQ786403:HQQ786406 IAM786403:IAM786406 IKI786403:IKI786406 IUE786403:IUE786406 JEA786403:JEA786406 JNW786403:JNW786406 JXS786403:JXS786406 KHO786403:KHO786406 KRK786403:KRK786406 LBG786403:LBG786406 LLC786403:LLC786406 LUY786403:LUY786406 MEU786403:MEU786406 MOQ786403:MOQ786406 MYM786403:MYM786406 NII786403:NII786406 NSE786403:NSE786406 OCA786403:OCA786406 OLW786403:OLW786406 OVS786403:OVS786406 PFO786403:PFO786406 PPK786403:PPK786406 PZG786403:PZG786406 QJC786403:QJC786406 QSY786403:QSY786406 RCU786403:RCU786406 RMQ786403:RMQ786406 RWM786403:RWM786406 SGI786403:SGI786406 SQE786403:SQE786406 TAA786403:TAA786406 TJW786403:TJW786406 TTS786403:TTS786406 UDO786403:UDO786406 UNK786403:UNK786406 UXG786403:UXG786406 VHC786403:VHC786406 VQY786403:VQY786406 WAU786403:WAU786406 WKQ786403:WKQ786406 WUM786403:WUM786406 A851939:A851942 IA851939:IA851942 RW851939:RW851942 ABS851939:ABS851942 ALO851939:ALO851942 AVK851939:AVK851942 BFG851939:BFG851942 BPC851939:BPC851942 BYY851939:BYY851942 CIU851939:CIU851942 CSQ851939:CSQ851942 DCM851939:DCM851942 DMI851939:DMI851942 DWE851939:DWE851942 EGA851939:EGA851942 EPW851939:EPW851942 EZS851939:EZS851942 FJO851939:FJO851942 FTK851939:FTK851942 GDG851939:GDG851942 GNC851939:GNC851942 GWY851939:GWY851942 HGU851939:HGU851942 HQQ851939:HQQ851942 IAM851939:IAM851942 IKI851939:IKI851942 IUE851939:IUE851942 JEA851939:JEA851942 JNW851939:JNW851942 JXS851939:JXS851942 KHO851939:KHO851942 KRK851939:KRK851942 LBG851939:LBG851942 LLC851939:LLC851942 LUY851939:LUY851942 MEU851939:MEU851942 MOQ851939:MOQ851942 MYM851939:MYM851942 NII851939:NII851942 NSE851939:NSE851942 OCA851939:OCA851942 OLW851939:OLW851942 OVS851939:OVS851942 PFO851939:PFO851942 PPK851939:PPK851942 PZG851939:PZG851942 QJC851939:QJC851942 QSY851939:QSY851942 RCU851939:RCU851942 RMQ851939:RMQ851942 RWM851939:RWM851942 SGI851939:SGI851942 SQE851939:SQE851942 TAA851939:TAA851942 TJW851939:TJW851942 TTS851939:TTS851942 UDO851939:UDO851942 UNK851939:UNK851942 UXG851939:UXG851942 VHC851939:VHC851942 VQY851939:VQY851942 WAU851939:WAU851942 WKQ851939:WKQ851942 WUM851939:WUM851942 A917475:A917478 IA917475:IA917478 RW917475:RW917478 ABS917475:ABS917478 ALO917475:ALO917478 AVK917475:AVK917478 BFG917475:BFG917478 BPC917475:BPC917478 BYY917475:BYY917478 CIU917475:CIU917478 CSQ917475:CSQ917478 DCM917475:DCM917478 DMI917475:DMI917478 DWE917475:DWE917478 EGA917475:EGA917478 EPW917475:EPW917478 EZS917475:EZS917478 FJO917475:FJO917478 FTK917475:FTK917478 GDG917475:GDG917478 GNC917475:GNC917478 GWY917475:GWY917478 HGU917475:HGU917478 HQQ917475:HQQ917478 IAM917475:IAM917478 IKI917475:IKI917478 IUE917475:IUE917478 JEA917475:JEA917478 JNW917475:JNW917478 JXS917475:JXS917478 KHO917475:KHO917478 KRK917475:KRK917478 LBG917475:LBG917478 LLC917475:LLC917478 LUY917475:LUY917478 MEU917475:MEU917478 MOQ917475:MOQ917478 MYM917475:MYM917478 NII917475:NII917478 NSE917475:NSE917478 OCA917475:OCA917478 OLW917475:OLW917478 OVS917475:OVS917478 PFO917475:PFO917478 PPK917475:PPK917478 PZG917475:PZG917478 QJC917475:QJC917478 QSY917475:QSY917478 RCU917475:RCU917478 RMQ917475:RMQ917478 RWM917475:RWM917478 SGI917475:SGI917478 SQE917475:SQE917478 TAA917475:TAA917478 TJW917475:TJW917478 TTS917475:TTS917478 UDO917475:UDO917478 UNK917475:UNK917478 UXG917475:UXG917478 VHC917475:VHC917478 VQY917475:VQY917478 WAU917475:WAU917478 WKQ917475:WKQ917478 WUM917475:WUM917478 A983011:A983014 IA983011:IA983014 RW983011:RW983014 ABS983011:ABS983014 ALO983011:ALO983014 AVK983011:AVK983014 BFG983011:BFG983014 BPC983011:BPC983014 BYY983011:BYY983014 CIU983011:CIU983014 CSQ983011:CSQ983014 DCM983011:DCM983014 DMI983011:DMI983014 DWE983011:DWE983014 EGA983011:EGA983014 EPW983011:EPW983014 EZS983011:EZS983014 FJO983011:FJO983014 FTK983011:FTK983014 GDG983011:GDG983014 GNC983011:GNC983014 GWY983011:GWY983014 HGU983011:HGU983014 HQQ983011:HQQ983014 IAM983011:IAM983014 IKI983011:IKI983014 IUE983011:IUE983014 JEA983011:JEA983014 JNW983011:JNW983014 JXS983011:JXS983014 KHO983011:KHO983014 KRK983011:KRK983014 LBG983011:LBG983014 LLC983011:LLC983014 LUY983011:LUY983014 MEU983011:MEU983014 MOQ983011:MOQ983014 MYM983011:MYM983014 NII983011:NII983014 NSE983011:NSE983014 OCA983011:OCA983014 OLW983011:OLW983014 OVS983011:OVS983014 PFO983011:PFO983014 PPK983011:PPK983014 PZG983011:PZG983014 QJC983011:QJC983014 QSY983011:QSY983014 RCU983011:RCU983014 RMQ983011:RMQ983014 RWM983011:RWM983014 SGI983011:SGI983014 SQE983011:SQE983014 TAA983011:TAA983014 TJW983011:TJW983014 TTS983011:TTS983014 UDO983011:UDO983014 UNK983011:UNK983014 UXG983011:UXG983014 VHC983011:VHC983014 VQY983011:VQY983014 WAU983011:WAU983014 WKQ983011:WKQ983014 WUM983011:WUM983014 A5 IA5 RW5 ABS5 ALO5 AVK5 BFG5 BPC5 BYY5 CIU5 CSQ5 DCM5 DMI5 DWE5 EGA5 EPW5 EZS5 FJO5 FTK5 GDG5 GNC5 GWY5 HGU5 HQQ5 IAM5 IKI5 IUE5 JEA5 JNW5 JXS5 KHO5 KRK5 LBG5 LLC5 LUY5 MEU5 MOQ5 MYM5 NII5 NSE5 OCA5 OLW5 OVS5 PFO5 PPK5 PZG5 QJC5 QSY5 RCU5 RMQ5 RWM5 SGI5 SQE5 TAA5 TJW5 TTS5 UDO5 UNK5 UXG5 VHC5 VQY5 WAU5 WKQ5 WUM5 A65496 IA65496 RW65496 ABS65496 ALO65496 AVK65496 BFG65496 BPC65496 BYY65496 CIU65496 CSQ65496 DCM65496 DMI65496 DWE65496 EGA65496 EPW65496 EZS65496 FJO65496 FTK65496 GDG65496 GNC65496 GWY65496 HGU65496 HQQ65496 IAM65496 IKI65496 IUE65496 JEA65496 JNW65496 JXS65496 KHO65496 KRK65496 LBG65496 LLC65496 LUY65496 MEU65496 MOQ65496 MYM65496 NII65496 NSE65496 OCA65496 OLW65496 OVS65496 PFO65496 PPK65496 PZG65496 QJC65496 QSY65496 RCU65496 RMQ65496 RWM65496 SGI65496 SQE65496 TAA65496 TJW65496 TTS65496 UDO65496 UNK65496 UXG65496 VHC65496 VQY65496 WAU65496 WKQ65496 WUM65496 A131032 IA131032 RW131032 ABS131032 ALO131032 AVK131032 BFG131032 BPC131032 BYY131032 CIU131032 CSQ131032 DCM131032 DMI131032 DWE131032 EGA131032 EPW131032 EZS131032 FJO131032 FTK131032 GDG131032 GNC131032 GWY131032 HGU131032 HQQ131032 IAM131032 IKI131032 IUE131032 JEA131032 JNW131032 JXS131032 KHO131032 KRK131032 LBG131032 LLC131032 LUY131032 MEU131032 MOQ131032 MYM131032 NII131032 NSE131032 OCA131032 OLW131032 OVS131032 PFO131032 PPK131032 PZG131032 QJC131032 QSY131032 RCU131032 RMQ131032 RWM131032 SGI131032 SQE131032 TAA131032 TJW131032 TTS131032 UDO131032 UNK131032 UXG131032 VHC131032 VQY131032 WAU131032 WKQ131032 WUM131032 A196568 IA196568 RW196568 ABS196568 ALO196568 AVK196568 BFG196568 BPC196568 BYY196568 CIU196568 CSQ196568 DCM196568 DMI196568 DWE196568 EGA196568 EPW196568 EZS196568 FJO196568 FTK196568 GDG196568 GNC196568 GWY196568 HGU196568 HQQ196568 IAM196568 IKI196568 IUE196568 JEA196568 JNW196568 JXS196568 KHO196568 KRK196568 LBG196568 LLC196568 LUY196568 MEU196568 MOQ196568 MYM196568 NII196568 NSE196568 OCA196568 OLW196568 OVS196568 PFO196568 PPK196568 PZG196568 QJC196568 QSY196568 RCU196568 RMQ196568 RWM196568 SGI196568 SQE196568 TAA196568 TJW196568 TTS196568 UDO196568 UNK196568 UXG196568 VHC196568 VQY196568 WAU196568 WKQ196568 WUM196568 A262104 IA262104 RW262104 ABS262104 ALO262104 AVK262104 BFG262104 BPC262104 BYY262104 CIU262104 CSQ262104 DCM262104 DMI262104 DWE262104 EGA262104 EPW262104 EZS262104 FJO262104 FTK262104 GDG262104 GNC262104 GWY262104 HGU262104 HQQ262104 IAM262104 IKI262104 IUE262104 JEA262104 JNW262104 JXS262104 KHO262104 KRK262104 LBG262104 LLC262104 LUY262104 MEU262104 MOQ262104 MYM262104 NII262104 NSE262104 OCA262104 OLW262104 OVS262104 PFO262104 PPK262104 PZG262104 QJC262104 QSY262104 RCU262104 RMQ262104 RWM262104 SGI262104 SQE262104 TAA262104 TJW262104 TTS262104 UDO262104 UNK262104 UXG262104 VHC262104 VQY262104 WAU262104 WKQ262104 WUM262104 A327640 IA327640 RW327640 ABS327640 ALO327640 AVK327640 BFG327640 BPC327640 BYY327640 CIU327640 CSQ327640 DCM327640 DMI327640 DWE327640 EGA327640 EPW327640 EZS327640 FJO327640 FTK327640 GDG327640 GNC327640 GWY327640 HGU327640 HQQ327640 IAM327640 IKI327640 IUE327640 JEA327640 JNW327640 JXS327640 KHO327640 KRK327640 LBG327640 LLC327640 LUY327640 MEU327640 MOQ327640 MYM327640 NII327640 NSE327640 OCA327640 OLW327640 OVS327640 PFO327640 PPK327640 PZG327640 QJC327640 QSY327640 RCU327640 RMQ327640 RWM327640 SGI327640 SQE327640 TAA327640 TJW327640 TTS327640 UDO327640 UNK327640 UXG327640 VHC327640 VQY327640 WAU327640 WKQ327640 WUM327640 A393176 IA393176 RW393176 ABS393176 ALO393176 AVK393176 BFG393176 BPC393176 BYY393176 CIU393176 CSQ393176 DCM393176 DMI393176 DWE393176 EGA393176 EPW393176 EZS393176 FJO393176 FTK393176 GDG393176 GNC393176 GWY393176 HGU393176 HQQ393176 IAM393176 IKI393176 IUE393176 JEA393176 JNW393176 JXS393176 KHO393176 KRK393176 LBG393176 LLC393176 LUY393176 MEU393176 MOQ393176 MYM393176 NII393176 NSE393176 OCA393176 OLW393176 OVS393176 PFO393176 PPK393176 PZG393176 QJC393176 QSY393176 RCU393176 RMQ393176 RWM393176 SGI393176 SQE393176 TAA393176 TJW393176 TTS393176 UDO393176 UNK393176 UXG393176 VHC393176 VQY393176 WAU393176 WKQ393176 WUM393176 A458712 IA458712 RW458712 ABS458712 ALO458712 AVK458712 BFG458712 BPC458712 BYY458712 CIU458712 CSQ458712 DCM458712 DMI458712 DWE458712 EGA458712 EPW458712 EZS458712 FJO458712 FTK458712 GDG458712 GNC458712 GWY458712 HGU458712 HQQ458712 IAM458712 IKI458712 IUE458712 JEA458712 JNW458712 JXS458712 KHO458712 KRK458712 LBG458712 LLC458712 LUY458712 MEU458712 MOQ458712 MYM458712 NII458712 NSE458712 OCA458712 OLW458712 OVS458712 PFO458712 PPK458712 PZG458712 QJC458712 QSY458712 RCU458712 RMQ458712 RWM458712 SGI458712 SQE458712 TAA458712 TJW458712 TTS458712 UDO458712 UNK458712 UXG458712 VHC458712 VQY458712 WAU458712 WKQ458712 WUM458712 A524248 IA524248 RW524248 ABS524248 ALO524248 AVK524248 BFG524248 BPC524248 BYY524248 CIU524248 CSQ524248 DCM524248 DMI524248 DWE524248 EGA524248 EPW524248 EZS524248 FJO524248 FTK524248 GDG524248 GNC524248 GWY524248 HGU524248 HQQ524248 IAM524248 IKI524248 IUE524248 JEA524248 JNW524248 JXS524248 KHO524248 KRK524248 LBG524248 LLC524248 LUY524248 MEU524248 MOQ524248 MYM524248 NII524248 NSE524248 OCA524248 OLW524248 OVS524248 PFO524248 PPK524248 PZG524248 QJC524248 QSY524248 RCU524248 RMQ524248 RWM524248 SGI524248 SQE524248 TAA524248 TJW524248 TTS524248 UDO524248 UNK524248 UXG524248 VHC524248 VQY524248 WAU524248 WKQ524248 WUM524248 A589784 IA589784 RW589784 ABS589784 ALO589784 AVK589784 BFG589784 BPC589784 BYY589784 CIU589784 CSQ589784 DCM589784 DMI589784 DWE589784 EGA589784 EPW589784 EZS589784 FJO589784 FTK589784 GDG589784 GNC589784 GWY589784 HGU589784 HQQ589784 IAM589784 IKI589784 IUE589784 JEA589784 JNW589784 JXS589784 KHO589784 KRK589784 LBG589784 LLC589784 LUY589784 MEU589784 MOQ589784 MYM589784 NII589784 NSE589784 OCA589784 OLW589784 OVS589784 PFO589784 PPK589784 PZG589784 QJC589784 QSY589784 RCU589784 RMQ589784 RWM589784 SGI589784 SQE589784 TAA589784 TJW589784 TTS589784 UDO589784 UNK589784 UXG589784 VHC589784 VQY589784 WAU589784 WKQ589784 WUM589784 A655320 IA655320 RW655320 ABS655320 ALO655320 AVK655320 BFG655320 BPC655320 BYY655320 CIU655320 CSQ655320 DCM655320 DMI655320 DWE655320 EGA655320 EPW655320 EZS655320 FJO655320 FTK655320 GDG655320 GNC655320 GWY655320 HGU655320 HQQ655320 IAM655320 IKI655320 IUE655320 JEA655320 JNW655320 JXS655320 KHO655320 KRK655320 LBG655320 LLC655320 LUY655320 MEU655320 MOQ655320 MYM655320 NII655320 NSE655320 OCA655320 OLW655320 OVS655320 PFO655320 PPK655320 PZG655320 QJC655320 QSY655320 RCU655320 RMQ655320 RWM655320 SGI655320 SQE655320 TAA655320 TJW655320 TTS655320 UDO655320 UNK655320 UXG655320 VHC655320 VQY655320 WAU655320 WKQ655320 WUM655320 A720856 IA720856 RW720856 ABS720856 ALO720856 AVK720856 BFG720856 BPC720856 BYY720856 CIU720856 CSQ720856 DCM720856 DMI720856 DWE720856 EGA720856 EPW720856 EZS720856 FJO720856 FTK720856 GDG720856 GNC720856 GWY720856 HGU720856 HQQ720856 IAM720856 IKI720856 IUE720856 JEA720856 JNW720856 JXS720856 KHO720856 KRK720856 LBG720856 LLC720856 LUY720856 MEU720856 MOQ720856 MYM720856 NII720856 NSE720856 OCA720856 OLW720856 OVS720856 PFO720856 PPK720856 PZG720856 QJC720856 QSY720856 RCU720856 RMQ720856 RWM720856 SGI720856 SQE720856 TAA720856 TJW720856 TTS720856 UDO720856 UNK720856 UXG720856 VHC720856 VQY720856 WAU720856 WKQ720856 WUM720856 A786392 IA786392 RW786392 ABS786392 ALO786392 AVK786392 BFG786392 BPC786392 BYY786392 CIU786392 CSQ786392 DCM786392 DMI786392 DWE786392 EGA786392 EPW786392 EZS786392 FJO786392 FTK786392 GDG786392 GNC786392 GWY786392 HGU786392 HQQ786392 IAM786392 IKI786392 IUE786392 JEA786392 JNW786392 JXS786392 KHO786392 KRK786392 LBG786392 LLC786392 LUY786392 MEU786392 MOQ786392 MYM786392 NII786392 NSE786392 OCA786392 OLW786392 OVS786392 PFO786392 PPK786392 PZG786392 QJC786392 QSY786392 RCU786392 RMQ786392 RWM786392 SGI786392 SQE786392 TAA786392 TJW786392 TTS786392 UDO786392 UNK786392 UXG786392 VHC786392 VQY786392 WAU786392 WKQ786392 WUM786392 A851928 IA851928 RW851928 ABS851928 ALO851928 AVK851928 BFG851928 BPC851928 BYY851928 CIU851928 CSQ851928 DCM851928 DMI851928 DWE851928 EGA851928 EPW851928 EZS851928 FJO851928 FTK851928 GDG851928 GNC851928 GWY851928 HGU851928 HQQ851928 IAM851928 IKI851928 IUE851928 JEA851928 JNW851928 JXS851928 KHO851928 KRK851928 LBG851928 LLC851928 LUY851928 MEU851928 MOQ851928 MYM851928 NII851928 NSE851928 OCA851928 OLW851928 OVS851928 PFO851928 PPK851928 PZG851928 QJC851928 QSY851928 RCU851928 RMQ851928 RWM851928 SGI851928 SQE851928 TAA851928 TJW851928 TTS851928 UDO851928 UNK851928 UXG851928 VHC851928 VQY851928 WAU851928 WKQ851928 WUM851928 A917464 IA917464 RW917464 ABS917464 ALO917464 AVK917464 BFG917464 BPC917464 BYY917464 CIU917464 CSQ917464 DCM917464 DMI917464 DWE917464 EGA917464 EPW917464 EZS917464 FJO917464 FTK917464 GDG917464 GNC917464 GWY917464 HGU917464 HQQ917464 IAM917464 IKI917464 IUE917464 JEA917464 JNW917464 JXS917464 KHO917464 KRK917464 LBG917464 LLC917464 LUY917464 MEU917464 MOQ917464 MYM917464 NII917464 NSE917464 OCA917464 OLW917464 OVS917464 PFO917464 PPK917464 PZG917464 QJC917464 QSY917464 RCU917464 RMQ917464 RWM917464 SGI917464 SQE917464 TAA917464 TJW917464 TTS917464 UDO917464 UNK917464 UXG917464 VHC917464 VQY917464 WAU917464 WKQ917464 WUM917464 A983000 IA983000 RW983000 ABS983000 ALO983000 AVK983000 BFG983000 BPC983000 BYY983000 CIU983000 CSQ983000 DCM983000 DMI983000 DWE983000 EGA983000 EPW983000 EZS983000 FJO983000 FTK983000 GDG983000 GNC983000 GWY983000 HGU983000 HQQ983000 IAM983000 IKI983000 IUE983000 JEA983000 JNW983000 JXS983000 KHO983000 KRK983000 LBG983000 LLC983000 LUY983000 MEU983000 MOQ983000 MYM983000 NII983000 NSE983000 OCA983000 OLW983000 OVS983000 PFO983000 PPK983000 PZG983000 QJC983000 QSY983000 RCU983000 RMQ983000 RWM983000 SGI983000 SQE983000 TAA983000 TJW983000 TTS983000 UDO983000 UNK983000 UXG983000 VHC983000 VQY983000 WAU983000 WKQ983000 WUM983000 A65491:A65492 IA65491:IA65492 RW65491:RW65492 ABS65491:ABS65492 ALO65491:ALO65492 AVK65491:AVK65492 BFG65491:BFG65492 BPC65491:BPC65492 BYY65491:BYY65492 CIU65491:CIU65492 CSQ65491:CSQ65492 DCM65491:DCM65492 DMI65491:DMI65492 DWE65491:DWE65492 EGA65491:EGA65492 EPW65491:EPW65492 EZS65491:EZS65492 FJO65491:FJO65492 FTK65491:FTK65492 GDG65491:GDG65492 GNC65491:GNC65492 GWY65491:GWY65492 HGU65491:HGU65492 HQQ65491:HQQ65492 IAM65491:IAM65492 IKI65491:IKI65492 IUE65491:IUE65492 JEA65491:JEA65492 JNW65491:JNW65492 JXS65491:JXS65492 KHO65491:KHO65492 KRK65491:KRK65492 LBG65491:LBG65492 LLC65491:LLC65492 LUY65491:LUY65492 MEU65491:MEU65492 MOQ65491:MOQ65492 MYM65491:MYM65492 NII65491:NII65492 NSE65491:NSE65492 OCA65491:OCA65492 OLW65491:OLW65492 OVS65491:OVS65492 PFO65491:PFO65492 PPK65491:PPK65492 PZG65491:PZG65492 QJC65491:QJC65492 QSY65491:QSY65492 RCU65491:RCU65492 RMQ65491:RMQ65492 RWM65491:RWM65492 SGI65491:SGI65492 SQE65491:SQE65492 TAA65491:TAA65492 TJW65491:TJW65492 TTS65491:TTS65492 UDO65491:UDO65492 UNK65491:UNK65492 UXG65491:UXG65492 VHC65491:VHC65492 VQY65491:VQY65492 WAU65491:WAU65492 WKQ65491:WKQ65492 WUM65491:WUM65492 A131027:A131028 IA131027:IA131028 RW131027:RW131028 ABS131027:ABS131028 ALO131027:ALO131028 AVK131027:AVK131028 BFG131027:BFG131028 BPC131027:BPC131028 BYY131027:BYY131028 CIU131027:CIU131028 CSQ131027:CSQ131028 DCM131027:DCM131028 DMI131027:DMI131028 DWE131027:DWE131028 EGA131027:EGA131028 EPW131027:EPW131028 EZS131027:EZS131028 FJO131027:FJO131028 FTK131027:FTK131028 GDG131027:GDG131028 GNC131027:GNC131028 GWY131027:GWY131028 HGU131027:HGU131028 HQQ131027:HQQ131028 IAM131027:IAM131028 IKI131027:IKI131028 IUE131027:IUE131028 JEA131027:JEA131028 JNW131027:JNW131028 JXS131027:JXS131028 KHO131027:KHO131028 KRK131027:KRK131028 LBG131027:LBG131028 LLC131027:LLC131028 LUY131027:LUY131028 MEU131027:MEU131028 MOQ131027:MOQ131028 MYM131027:MYM131028 NII131027:NII131028 NSE131027:NSE131028 OCA131027:OCA131028 OLW131027:OLW131028 OVS131027:OVS131028 PFO131027:PFO131028 PPK131027:PPK131028 PZG131027:PZG131028 QJC131027:QJC131028 QSY131027:QSY131028 RCU131027:RCU131028 RMQ131027:RMQ131028 RWM131027:RWM131028 SGI131027:SGI131028 SQE131027:SQE131028 TAA131027:TAA131028 TJW131027:TJW131028 TTS131027:TTS131028 UDO131027:UDO131028 UNK131027:UNK131028 UXG131027:UXG131028 VHC131027:VHC131028 VQY131027:VQY131028 WAU131027:WAU131028 WKQ131027:WKQ131028 WUM131027:WUM131028 A196563:A196564 IA196563:IA196564 RW196563:RW196564 ABS196563:ABS196564 ALO196563:ALO196564 AVK196563:AVK196564 BFG196563:BFG196564 BPC196563:BPC196564 BYY196563:BYY196564 CIU196563:CIU196564 CSQ196563:CSQ196564 DCM196563:DCM196564 DMI196563:DMI196564 DWE196563:DWE196564 EGA196563:EGA196564 EPW196563:EPW196564 EZS196563:EZS196564 FJO196563:FJO196564 FTK196563:FTK196564 GDG196563:GDG196564 GNC196563:GNC196564 GWY196563:GWY196564 HGU196563:HGU196564 HQQ196563:HQQ196564 IAM196563:IAM196564 IKI196563:IKI196564 IUE196563:IUE196564 JEA196563:JEA196564 JNW196563:JNW196564 JXS196563:JXS196564 KHO196563:KHO196564 KRK196563:KRK196564 LBG196563:LBG196564 LLC196563:LLC196564 LUY196563:LUY196564 MEU196563:MEU196564 MOQ196563:MOQ196564 MYM196563:MYM196564 NII196563:NII196564 NSE196563:NSE196564 OCA196563:OCA196564 OLW196563:OLW196564 OVS196563:OVS196564 PFO196563:PFO196564 PPK196563:PPK196564 PZG196563:PZG196564 QJC196563:QJC196564 QSY196563:QSY196564 RCU196563:RCU196564 RMQ196563:RMQ196564 RWM196563:RWM196564 SGI196563:SGI196564 SQE196563:SQE196564 TAA196563:TAA196564 TJW196563:TJW196564 TTS196563:TTS196564 UDO196563:UDO196564 UNK196563:UNK196564 UXG196563:UXG196564 VHC196563:VHC196564 VQY196563:VQY196564 WAU196563:WAU196564 WKQ196563:WKQ196564 WUM196563:WUM196564 A262099:A262100 IA262099:IA262100 RW262099:RW262100 ABS262099:ABS262100 ALO262099:ALO262100 AVK262099:AVK262100 BFG262099:BFG262100 BPC262099:BPC262100 BYY262099:BYY262100 CIU262099:CIU262100 CSQ262099:CSQ262100 DCM262099:DCM262100 DMI262099:DMI262100 DWE262099:DWE262100 EGA262099:EGA262100 EPW262099:EPW262100 EZS262099:EZS262100 FJO262099:FJO262100 FTK262099:FTK262100 GDG262099:GDG262100 GNC262099:GNC262100 GWY262099:GWY262100 HGU262099:HGU262100 HQQ262099:HQQ262100 IAM262099:IAM262100 IKI262099:IKI262100 IUE262099:IUE262100 JEA262099:JEA262100 JNW262099:JNW262100 JXS262099:JXS262100 KHO262099:KHO262100 KRK262099:KRK262100 LBG262099:LBG262100 LLC262099:LLC262100 LUY262099:LUY262100 MEU262099:MEU262100 MOQ262099:MOQ262100 MYM262099:MYM262100 NII262099:NII262100 NSE262099:NSE262100 OCA262099:OCA262100 OLW262099:OLW262100 OVS262099:OVS262100 PFO262099:PFO262100 PPK262099:PPK262100 PZG262099:PZG262100 QJC262099:QJC262100 QSY262099:QSY262100 RCU262099:RCU262100 RMQ262099:RMQ262100 RWM262099:RWM262100 SGI262099:SGI262100 SQE262099:SQE262100 TAA262099:TAA262100 TJW262099:TJW262100 TTS262099:TTS262100 UDO262099:UDO262100 UNK262099:UNK262100 UXG262099:UXG262100 VHC262099:VHC262100 VQY262099:VQY262100 WAU262099:WAU262100 WKQ262099:WKQ262100 WUM262099:WUM262100 A327635:A327636 IA327635:IA327636 RW327635:RW327636 ABS327635:ABS327636 ALO327635:ALO327636 AVK327635:AVK327636 BFG327635:BFG327636 BPC327635:BPC327636 BYY327635:BYY327636 CIU327635:CIU327636 CSQ327635:CSQ327636 DCM327635:DCM327636 DMI327635:DMI327636 DWE327635:DWE327636 EGA327635:EGA327636 EPW327635:EPW327636 EZS327635:EZS327636 FJO327635:FJO327636 FTK327635:FTK327636 GDG327635:GDG327636 GNC327635:GNC327636 GWY327635:GWY327636 HGU327635:HGU327636 HQQ327635:HQQ327636 IAM327635:IAM327636 IKI327635:IKI327636 IUE327635:IUE327636 JEA327635:JEA327636 JNW327635:JNW327636 JXS327635:JXS327636 KHO327635:KHO327636 KRK327635:KRK327636 LBG327635:LBG327636 LLC327635:LLC327636 LUY327635:LUY327636 MEU327635:MEU327636 MOQ327635:MOQ327636 MYM327635:MYM327636 NII327635:NII327636 NSE327635:NSE327636 OCA327635:OCA327636 OLW327635:OLW327636 OVS327635:OVS327636 PFO327635:PFO327636 PPK327635:PPK327636 PZG327635:PZG327636 QJC327635:QJC327636 QSY327635:QSY327636 RCU327635:RCU327636 RMQ327635:RMQ327636 RWM327635:RWM327636 SGI327635:SGI327636 SQE327635:SQE327636 TAA327635:TAA327636 TJW327635:TJW327636 TTS327635:TTS327636 UDO327635:UDO327636 UNK327635:UNK327636 UXG327635:UXG327636 VHC327635:VHC327636 VQY327635:VQY327636 WAU327635:WAU327636 WKQ327635:WKQ327636 WUM327635:WUM327636 A393171:A393172 IA393171:IA393172 RW393171:RW393172 ABS393171:ABS393172 ALO393171:ALO393172 AVK393171:AVK393172 BFG393171:BFG393172 BPC393171:BPC393172 BYY393171:BYY393172 CIU393171:CIU393172 CSQ393171:CSQ393172 DCM393171:DCM393172 DMI393171:DMI393172 DWE393171:DWE393172 EGA393171:EGA393172 EPW393171:EPW393172 EZS393171:EZS393172 FJO393171:FJO393172 FTK393171:FTK393172 GDG393171:GDG393172 GNC393171:GNC393172 GWY393171:GWY393172 HGU393171:HGU393172 HQQ393171:HQQ393172 IAM393171:IAM393172 IKI393171:IKI393172 IUE393171:IUE393172 JEA393171:JEA393172 JNW393171:JNW393172 JXS393171:JXS393172 KHO393171:KHO393172 KRK393171:KRK393172 LBG393171:LBG393172 LLC393171:LLC393172 LUY393171:LUY393172 MEU393171:MEU393172 MOQ393171:MOQ393172 MYM393171:MYM393172 NII393171:NII393172 NSE393171:NSE393172 OCA393171:OCA393172 OLW393171:OLW393172 OVS393171:OVS393172 PFO393171:PFO393172 PPK393171:PPK393172 PZG393171:PZG393172 QJC393171:QJC393172 QSY393171:QSY393172 RCU393171:RCU393172 RMQ393171:RMQ393172 RWM393171:RWM393172 SGI393171:SGI393172 SQE393171:SQE393172 TAA393171:TAA393172 TJW393171:TJW393172 TTS393171:TTS393172 UDO393171:UDO393172 UNK393171:UNK393172 UXG393171:UXG393172 VHC393171:VHC393172 VQY393171:VQY393172 WAU393171:WAU393172 WKQ393171:WKQ393172 WUM393171:WUM393172 A458707:A458708 IA458707:IA458708 RW458707:RW458708 ABS458707:ABS458708 ALO458707:ALO458708 AVK458707:AVK458708 BFG458707:BFG458708 BPC458707:BPC458708 BYY458707:BYY458708 CIU458707:CIU458708 CSQ458707:CSQ458708 DCM458707:DCM458708 DMI458707:DMI458708 DWE458707:DWE458708 EGA458707:EGA458708 EPW458707:EPW458708 EZS458707:EZS458708 FJO458707:FJO458708 FTK458707:FTK458708 GDG458707:GDG458708 GNC458707:GNC458708 GWY458707:GWY458708 HGU458707:HGU458708 HQQ458707:HQQ458708 IAM458707:IAM458708 IKI458707:IKI458708 IUE458707:IUE458708 JEA458707:JEA458708 JNW458707:JNW458708 JXS458707:JXS458708 KHO458707:KHO458708 KRK458707:KRK458708 LBG458707:LBG458708 LLC458707:LLC458708 LUY458707:LUY458708 MEU458707:MEU458708 MOQ458707:MOQ458708 MYM458707:MYM458708 NII458707:NII458708 NSE458707:NSE458708 OCA458707:OCA458708 OLW458707:OLW458708 OVS458707:OVS458708 PFO458707:PFO458708 PPK458707:PPK458708 PZG458707:PZG458708 QJC458707:QJC458708 QSY458707:QSY458708 RCU458707:RCU458708 RMQ458707:RMQ458708 RWM458707:RWM458708 SGI458707:SGI458708 SQE458707:SQE458708 TAA458707:TAA458708 TJW458707:TJW458708 TTS458707:TTS458708 UDO458707:UDO458708 UNK458707:UNK458708 UXG458707:UXG458708 VHC458707:VHC458708 VQY458707:VQY458708 WAU458707:WAU458708 WKQ458707:WKQ458708 WUM458707:WUM458708 A524243:A524244 IA524243:IA524244 RW524243:RW524244 ABS524243:ABS524244 ALO524243:ALO524244 AVK524243:AVK524244 BFG524243:BFG524244 BPC524243:BPC524244 BYY524243:BYY524244 CIU524243:CIU524244 CSQ524243:CSQ524244 DCM524243:DCM524244 DMI524243:DMI524244 DWE524243:DWE524244 EGA524243:EGA524244 EPW524243:EPW524244 EZS524243:EZS524244 FJO524243:FJO524244 FTK524243:FTK524244 GDG524243:GDG524244 GNC524243:GNC524244 GWY524243:GWY524244 HGU524243:HGU524244 HQQ524243:HQQ524244 IAM524243:IAM524244 IKI524243:IKI524244 IUE524243:IUE524244 JEA524243:JEA524244 JNW524243:JNW524244 JXS524243:JXS524244 KHO524243:KHO524244 KRK524243:KRK524244 LBG524243:LBG524244 LLC524243:LLC524244 LUY524243:LUY524244 MEU524243:MEU524244 MOQ524243:MOQ524244 MYM524243:MYM524244 NII524243:NII524244 NSE524243:NSE524244 OCA524243:OCA524244 OLW524243:OLW524244 OVS524243:OVS524244 PFO524243:PFO524244 PPK524243:PPK524244 PZG524243:PZG524244 QJC524243:QJC524244 QSY524243:QSY524244 RCU524243:RCU524244 RMQ524243:RMQ524244 RWM524243:RWM524244 SGI524243:SGI524244 SQE524243:SQE524244 TAA524243:TAA524244 TJW524243:TJW524244 TTS524243:TTS524244 UDO524243:UDO524244 UNK524243:UNK524244 UXG524243:UXG524244 VHC524243:VHC524244 VQY524243:VQY524244 WAU524243:WAU524244 WKQ524243:WKQ524244 WUM524243:WUM524244 A589779:A589780 IA589779:IA589780 RW589779:RW589780 ABS589779:ABS589780 ALO589779:ALO589780 AVK589779:AVK589780 BFG589779:BFG589780 BPC589779:BPC589780 BYY589779:BYY589780 CIU589779:CIU589780 CSQ589779:CSQ589780 DCM589779:DCM589780 DMI589779:DMI589780 DWE589779:DWE589780 EGA589779:EGA589780 EPW589779:EPW589780 EZS589779:EZS589780 FJO589779:FJO589780 FTK589779:FTK589780 GDG589779:GDG589780 GNC589779:GNC589780 GWY589779:GWY589780 HGU589779:HGU589780 HQQ589779:HQQ589780 IAM589779:IAM589780 IKI589779:IKI589780 IUE589779:IUE589780 JEA589779:JEA589780 JNW589779:JNW589780 JXS589779:JXS589780 KHO589779:KHO589780 KRK589779:KRK589780 LBG589779:LBG589780 LLC589779:LLC589780 LUY589779:LUY589780 MEU589779:MEU589780 MOQ589779:MOQ589780 MYM589779:MYM589780 NII589779:NII589780 NSE589779:NSE589780 OCA589779:OCA589780 OLW589779:OLW589780 OVS589779:OVS589780 PFO589779:PFO589780 PPK589779:PPK589780 PZG589779:PZG589780 QJC589779:QJC589780 QSY589779:QSY589780 RCU589779:RCU589780 RMQ589779:RMQ589780 RWM589779:RWM589780 SGI589779:SGI589780 SQE589779:SQE589780 TAA589779:TAA589780 TJW589779:TJW589780 TTS589779:TTS589780 UDO589779:UDO589780 UNK589779:UNK589780 UXG589779:UXG589780 VHC589779:VHC589780 VQY589779:VQY589780 WAU589779:WAU589780 WKQ589779:WKQ589780 WUM589779:WUM589780 A655315:A655316 IA655315:IA655316 RW655315:RW655316 ABS655315:ABS655316 ALO655315:ALO655316 AVK655315:AVK655316 BFG655315:BFG655316 BPC655315:BPC655316 BYY655315:BYY655316 CIU655315:CIU655316 CSQ655315:CSQ655316 DCM655315:DCM655316 DMI655315:DMI655316 DWE655315:DWE655316 EGA655315:EGA655316 EPW655315:EPW655316 EZS655315:EZS655316 FJO655315:FJO655316 FTK655315:FTK655316 GDG655315:GDG655316 GNC655315:GNC655316 GWY655315:GWY655316 HGU655315:HGU655316 HQQ655315:HQQ655316 IAM655315:IAM655316 IKI655315:IKI655316 IUE655315:IUE655316 JEA655315:JEA655316 JNW655315:JNW655316 JXS655315:JXS655316 KHO655315:KHO655316 KRK655315:KRK655316 LBG655315:LBG655316 LLC655315:LLC655316 LUY655315:LUY655316 MEU655315:MEU655316 MOQ655315:MOQ655316 MYM655315:MYM655316 NII655315:NII655316 NSE655315:NSE655316 OCA655315:OCA655316 OLW655315:OLW655316 OVS655315:OVS655316 PFO655315:PFO655316 PPK655315:PPK655316 PZG655315:PZG655316 QJC655315:QJC655316 QSY655315:QSY655316 RCU655315:RCU655316 RMQ655315:RMQ655316 RWM655315:RWM655316 SGI655315:SGI655316 SQE655315:SQE655316 TAA655315:TAA655316 TJW655315:TJW655316 TTS655315:TTS655316 UDO655315:UDO655316 UNK655315:UNK655316 UXG655315:UXG655316 VHC655315:VHC655316 VQY655315:VQY655316 WAU655315:WAU655316 WKQ655315:WKQ655316 WUM655315:WUM655316 A720851:A720852 IA720851:IA720852 RW720851:RW720852 ABS720851:ABS720852 ALO720851:ALO720852 AVK720851:AVK720852 BFG720851:BFG720852 BPC720851:BPC720852 BYY720851:BYY720852 CIU720851:CIU720852 CSQ720851:CSQ720852 DCM720851:DCM720852 DMI720851:DMI720852 DWE720851:DWE720852 EGA720851:EGA720852 EPW720851:EPW720852 EZS720851:EZS720852 FJO720851:FJO720852 FTK720851:FTK720852 GDG720851:GDG720852 GNC720851:GNC720852 GWY720851:GWY720852 HGU720851:HGU720852 HQQ720851:HQQ720852 IAM720851:IAM720852 IKI720851:IKI720852 IUE720851:IUE720852 JEA720851:JEA720852 JNW720851:JNW720852 JXS720851:JXS720852 KHO720851:KHO720852 KRK720851:KRK720852 LBG720851:LBG720852 LLC720851:LLC720852 LUY720851:LUY720852 MEU720851:MEU720852 MOQ720851:MOQ720852 MYM720851:MYM720852 NII720851:NII720852 NSE720851:NSE720852 OCA720851:OCA720852 OLW720851:OLW720852 OVS720851:OVS720852 PFO720851:PFO720852 PPK720851:PPK720852 PZG720851:PZG720852 QJC720851:QJC720852 QSY720851:QSY720852 RCU720851:RCU720852 RMQ720851:RMQ720852 RWM720851:RWM720852 SGI720851:SGI720852 SQE720851:SQE720852 TAA720851:TAA720852 TJW720851:TJW720852 TTS720851:TTS720852 UDO720851:UDO720852 UNK720851:UNK720852 UXG720851:UXG720852 VHC720851:VHC720852 VQY720851:VQY720852 WAU720851:WAU720852 WKQ720851:WKQ720852 WUM720851:WUM720852 A786387:A786388 IA786387:IA786388 RW786387:RW786388 ABS786387:ABS786388 ALO786387:ALO786388 AVK786387:AVK786388 BFG786387:BFG786388 BPC786387:BPC786388 BYY786387:BYY786388 CIU786387:CIU786388 CSQ786387:CSQ786388 DCM786387:DCM786388 DMI786387:DMI786388 DWE786387:DWE786388 EGA786387:EGA786388 EPW786387:EPW786388 EZS786387:EZS786388 FJO786387:FJO786388 FTK786387:FTK786388 GDG786387:GDG786388 GNC786387:GNC786388 GWY786387:GWY786388 HGU786387:HGU786388 HQQ786387:HQQ786388 IAM786387:IAM786388 IKI786387:IKI786388 IUE786387:IUE786388 JEA786387:JEA786388 JNW786387:JNW786388 JXS786387:JXS786388 KHO786387:KHO786388 KRK786387:KRK786388 LBG786387:LBG786388 LLC786387:LLC786388 LUY786387:LUY786388 MEU786387:MEU786388 MOQ786387:MOQ786388 MYM786387:MYM786388 NII786387:NII786388 NSE786387:NSE786388 OCA786387:OCA786388 OLW786387:OLW786388 OVS786387:OVS786388 PFO786387:PFO786388 PPK786387:PPK786388 PZG786387:PZG786388 QJC786387:QJC786388 QSY786387:QSY786388 RCU786387:RCU786388 RMQ786387:RMQ786388 RWM786387:RWM786388 SGI786387:SGI786388 SQE786387:SQE786388 TAA786387:TAA786388 TJW786387:TJW786388 TTS786387:TTS786388 UDO786387:UDO786388 UNK786387:UNK786388 UXG786387:UXG786388 VHC786387:VHC786388 VQY786387:VQY786388 WAU786387:WAU786388 WKQ786387:WKQ786388 WUM786387:WUM786388 A851923:A851924 IA851923:IA851924 RW851923:RW851924 ABS851923:ABS851924 ALO851923:ALO851924 AVK851923:AVK851924 BFG851923:BFG851924 BPC851923:BPC851924 BYY851923:BYY851924 CIU851923:CIU851924 CSQ851923:CSQ851924 DCM851923:DCM851924 DMI851923:DMI851924 DWE851923:DWE851924 EGA851923:EGA851924 EPW851923:EPW851924 EZS851923:EZS851924 FJO851923:FJO851924 FTK851923:FTK851924 GDG851923:GDG851924 GNC851923:GNC851924 GWY851923:GWY851924 HGU851923:HGU851924 HQQ851923:HQQ851924 IAM851923:IAM851924 IKI851923:IKI851924 IUE851923:IUE851924 JEA851923:JEA851924 JNW851923:JNW851924 JXS851923:JXS851924 KHO851923:KHO851924 KRK851923:KRK851924 LBG851923:LBG851924 LLC851923:LLC851924 LUY851923:LUY851924 MEU851923:MEU851924 MOQ851923:MOQ851924 MYM851923:MYM851924 NII851923:NII851924 NSE851923:NSE851924 OCA851923:OCA851924 OLW851923:OLW851924 OVS851923:OVS851924 PFO851923:PFO851924 PPK851923:PPK851924 PZG851923:PZG851924 QJC851923:QJC851924 QSY851923:QSY851924 RCU851923:RCU851924 RMQ851923:RMQ851924 RWM851923:RWM851924 SGI851923:SGI851924 SQE851923:SQE851924 TAA851923:TAA851924 TJW851923:TJW851924 TTS851923:TTS851924 UDO851923:UDO851924 UNK851923:UNK851924 UXG851923:UXG851924 VHC851923:VHC851924 VQY851923:VQY851924 WAU851923:WAU851924 WKQ851923:WKQ851924 WUM851923:WUM851924 A917459:A917460 IA917459:IA917460 RW917459:RW917460 ABS917459:ABS917460 ALO917459:ALO917460 AVK917459:AVK917460 BFG917459:BFG917460 BPC917459:BPC917460 BYY917459:BYY917460 CIU917459:CIU917460 CSQ917459:CSQ917460 DCM917459:DCM917460 DMI917459:DMI917460 DWE917459:DWE917460 EGA917459:EGA917460 EPW917459:EPW917460 EZS917459:EZS917460 FJO917459:FJO917460 FTK917459:FTK917460 GDG917459:GDG917460 GNC917459:GNC917460 GWY917459:GWY917460 HGU917459:HGU917460 HQQ917459:HQQ917460 IAM917459:IAM917460 IKI917459:IKI917460 IUE917459:IUE917460 JEA917459:JEA917460 JNW917459:JNW917460 JXS917459:JXS917460 KHO917459:KHO917460 KRK917459:KRK917460 LBG917459:LBG917460 LLC917459:LLC917460 LUY917459:LUY917460 MEU917459:MEU917460 MOQ917459:MOQ917460 MYM917459:MYM917460 NII917459:NII917460 NSE917459:NSE917460 OCA917459:OCA917460 OLW917459:OLW917460 OVS917459:OVS917460 PFO917459:PFO917460 PPK917459:PPK917460 PZG917459:PZG917460 QJC917459:QJC917460 QSY917459:QSY917460 RCU917459:RCU917460 RMQ917459:RMQ917460 RWM917459:RWM917460 SGI917459:SGI917460 SQE917459:SQE917460 TAA917459:TAA917460 TJW917459:TJW917460 TTS917459:TTS917460 UDO917459:UDO917460 UNK917459:UNK917460 UXG917459:UXG917460 VHC917459:VHC917460 VQY917459:VQY917460 WAU917459:WAU917460 WKQ917459:WKQ917460 WUM917459:WUM917460 A982995:A982996 IA982995:IA982996 RW982995:RW982996 ABS982995:ABS982996 ALO982995:ALO982996 AVK982995:AVK982996 BFG982995:BFG982996 BPC982995:BPC982996 BYY982995:BYY982996 CIU982995:CIU982996 CSQ982995:CSQ982996 DCM982995:DCM982996 DMI982995:DMI982996 DWE982995:DWE982996 EGA982995:EGA982996 EPW982995:EPW982996 EZS982995:EZS982996 FJO982995:FJO982996 FTK982995:FTK982996 GDG982995:GDG982996 GNC982995:GNC982996 GWY982995:GWY982996 HGU982995:HGU982996 HQQ982995:HQQ982996 IAM982995:IAM982996 IKI982995:IKI982996 IUE982995:IUE982996 JEA982995:JEA982996 JNW982995:JNW982996 JXS982995:JXS982996 KHO982995:KHO982996 KRK982995:KRK982996 LBG982995:LBG982996 LLC982995:LLC982996 LUY982995:LUY982996 MEU982995:MEU982996 MOQ982995:MOQ982996 MYM982995:MYM982996 NII982995:NII982996 NSE982995:NSE982996 OCA982995:OCA982996 OLW982995:OLW982996 OVS982995:OVS982996 PFO982995:PFO982996 PPK982995:PPK982996 PZG982995:PZG982996 QJC982995:QJC982996 QSY982995:QSY982996 RCU982995:RCU982996 RMQ982995:RMQ982996 RWM982995:RWM982996 SGI982995:SGI982996 SQE982995:SQE982996 TAA982995:TAA982996 TJW982995:TJW982996 TTS982995:TTS982996 UDO982995:UDO982996 UNK982995:UNK982996 UXG982995:UXG982996 VHC982995:VHC982996 VQY982995:VQY982996 WAU982995:WAU982996 WKQ982995:WKQ982996 WUM982995:WUM982996 A65514:A65517 IA65514:IA65517 RW65514:RW65517 ABS65514:ABS65517 ALO65514:ALO65517 AVK65514:AVK65517 BFG65514:BFG65517 BPC65514:BPC65517 BYY65514:BYY65517 CIU65514:CIU65517 CSQ65514:CSQ65517 DCM65514:DCM65517 DMI65514:DMI65517 DWE65514:DWE65517 EGA65514:EGA65517 EPW65514:EPW65517 EZS65514:EZS65517 FJO65514:FJO65517 FTK65514:FTK65517 GDG65514:GDG65517 GNC65514:GNC65517 GWY65514:GWY65517 HGU65514:HGU65517 HQQ65514:HQQ65517 IAM65514:IAM65517 IKI65514:IKI65517 IUE65514:IUE65517 JEA65514:JEA65517 JNW65514:JNW65517 JXS65514:JXS65517 KHO65514:KHO65517 KRK65514:KRK65517 LBG65514:LBG65517 LLC65514:LLC65517 LUY65514:LUY65517 MEU65514:MEU65517 MOQ65514:MOQ65517 MYM65514:MYM65517 NII65514:NII65517 NSE65514:NSE65517 OCA65514:OCA65517 OLW65514:OLW65517 OVS65514:OVS65517 PFO65514:PFO65517 PPK65514:PPK65517 PZG65514:PZG65517 QJC65514:QJC65517 QSY65514:QSY65517 RCU65514:RCU65517 RMQ65514:RMQ65517 RWM65514:RWM65517 SGI65514:SGI65517 SQE65514:SQE65517 TAA65514:TAA65517 TJW65514:TJW65517 TTS65514:TTS65517 UDO65514:UDO65517 UNK65514:UNK65517 UXG65514:UXG65517 VHC65514:VHC65517 VQY65514:VQY65517 WAU65514:WAU65517 WKQ65514:WKQ65517 WUM65514:WUM65517 A131050:A131053 IA131050:IA131053 RW131050:RW131053 ABS131050:ABS131053 ALO131050:ALO131053 AVK131050:AVK131053 BFG131050:BFG131053 BPC131050:BPC131053 BYY131050:BYY131053 CIU131050:CIU131053 CSQ131050:CSQ131053 DCM131050:DCM131053 DMI131050:DMI131053 DWE131050:DWE131053 EGA131050:EGA131053 EPW131050:EPW131053 EZS131050:EZS131053 FJO131050:FJO131053 FTK131050:FTK131053 GDG131050:GDG131053 GNC131050:GNC131053 GWY131050:GWY131053 HGU131050:HGU131053 HQQ131050:HQQ131053 IAM131050:IAM131053 IKI131050:IKI131053 IUE131050:IUE131053 JEA131050:JEA131053 JNW131050:JNW131053 JXS131050:JXS131053 KHO131050:KHO131053 KRK131050:KRK131053 LBG131050:LBG131053 LLC131050:LLC131053 LUY131050:LUY131053 MEU131050:MEU131053 MOQ131050:MOQ131053 MYM131050:MYM131053 NII131050:NII131053 NSE131050:NSE131053 OCA131050:OCA131053 OLW131050:OLW131053 OVS131050:OVS131053 PFO131050:PFO131053 PPK131050:PPK131053 PZG131050:PZG131053 QJC131050:QJC131053 QSY131050:QSY131053 RCU131050:RCU131053 RMQ131050:RMQ131053 RWM131050:RWM131053 SGI131050:SGI131053 SQE131050:SQE131053 TAA131050:TAA131053 TJW131050:TJW131053 TTS131050:TTS131053 UDO131050:UDO131053 UNK131050:UNK131053 UXG131050:UXG131053 VHC131050:VHC131053 VQY131050:VQY131053 WAU131050:WAU131053 WKQ131050:WKQ131053 WUM131050:WUM131053 A196586:A196589 IA196586:IA196589 RW196586:RW196589 ABS196586:ABS196589 ALO196586:ALO196589 AVK196586:AVK196589 BFG196586:BFG196589 BPC196586:BPC196589 BYY196586:BYY196589 CIU196586:CIU196589 CSQ196586:CSQ196589 DCM196586:DCM196589 DMI196586:DMI196589 DWE196586:DWE196589 EGA196586:EGA196589 EPW196586:EPW196589 EZS196586:EZS196589 FJO196586:FJO196589 FTK196586:FTK196589 GDG196586:GDG196589 GNC196586:GNC196589 GWY196586:GWY196589 HGU196586:HGU196589 HQQ196586:HQQ196589 IAM196586:IAM196589 IKI196586:IKI196589 IUE196586:IUE196589 JEA196586:JEA196589 JNW196586:JNW196589 JXS196586:JXS196589 KHO196586:KHO196589 KRK196586:KRK196589 LBG196586:LBG196589 LLC196586:LLC196589 LUY196586:LUY196589 MEU196586:MEU196589 MOQ196586:MOQ196589 MYM196586:MYM196589 NII196586:NII196589 NSE196586:NSE196589 OCA196586:OCA196589 OLW196586:OLW196589 OVS196586:OVS196589 PFO196586:PFO196589 PPK196586:PPK196589 PZG196586:PZG196589 QJC196586:QJC196589 QSY196586:QSY196589 RCU196586:RCU196589 RMQ196586:RMQ196589 RWM196586:RWM196589 SGI196586:SGI196589 SQE196586:SQE196589 TAA196586:TAA196589 TJW196586:TJW196589 TTS196586:TTS196589 UDO196586:UDO196589 UNK196586:UNK196589 UXG196586:UXG196589 VHC196586:VHC196589 VQY196586:VQY196589 WAU196586:WAU196589 WKQ196586:WKQ196589 WUM196586:WUM196589 A262122:A262125 IA262122:IA262125 RW262122:RW262125 ABS262122:ABS262125 ALO262122:ALO262125 AVK262122:AVK262125 BFG262122:BFG262125 BPC262122:BPC262125 BYY262122:BYY262125 CIU262122:CIU262125 CSQ262122:CSQ262125 DCM262122:DCM262125 DMI262122:DMI262125 DWE262122:DWE262125 EGA262122:EGA262125 EPW262122:EPW262125 EZS262122:EZS262125 FJO262122:FJO262125 FTK262122:FTK262125 GDG262122:GDG262125 GNC262122:GNC262125 GWY262122:GWY262125 HGU262122:HGU262125 HQQ262122:HQQ262125 IAM262122:IAM262125 IKI262122:IKI262125 IUE262122:IUE262125 JEA262122:JEA262125 JNW262122:JNW262125 JXS262122:JXS262125 KHO262122:KHO262125 KRK262122:KRK262125 LBG262122:LBG262125 LLC262122:LLC262125 LUY262122:LUY262125 MEU262122:MEU262125 MOQ262122:MOQ262125 MYM262122:MYM262125 NII262122:NII262125 NSE262122:NSE262125 OCA262122:OCA262125 OLW262122:OLW262125 OVS262122:OVS262125 PFO262122:PFO262125 PPK262122:PPK262125 PZG262122:PZG262125 QJC262122:QJC262125 QSY262122:QSY262125 RCU262122:RCU262125 RMQ262122:RMQ262125 RWM262122:RWM262125 SGI262122:SGI262125 SQE262122:SQE262125 TAA262122:TAA262125 TJW262122:TJW262125 TTS262122:TTS262125 UDO262122:UDO262125 UNK262122:UNK262125 UXG262122:UXG262125 VHC262122:VHC262125 VQY262122:VQY262125 WAU262122:WAU262125 WKQ262122:WKQ262125 WUM262122:WUM262125 A327658:A327661 IA327658:IA327661 RW327658:RW327661 ABS327658:ABS327661 ALO327658:ALO327661 AVK327658:AVK327661 BFG327658:BFG327661 BPC327658:BPC327661 BYY327658:BYY327661 CIU327658:CIU327661 CSQ327658:CSQ327661 DCM327658:DCM327661 DMI327658:DMI327661 DWE327658:DWE327661 EGA327658:EGA327661 EPW327658:EPW327661 EZS327658:EZS327661 FJO327658:FJO327661 FTK327658:FTK327661 GDG327658:GDG327661 GNC327658:GNC327661 GWY327658:GWY327661 HGU327658:HGU327661 HQQ327658:HQQ327661 IAM327658:IAM327661 IKI327658:IKI327661 IUE327658:IUE327661 JEA327658:JEA327661 JNW327658:JNW327661 JXS327658:JXS327661 KHO327658:KHO327661 KRK327658:KRK327661 LBG327658:LBG327661 LLC327658:LLC327661 LUY327658:LUY327661 MEU327658:MEU327661 MOQ327658:MOQ327661 MYM327658:MYM327661 NII327658:NII327661 NSE327658:NSE327661 OCA327658:OCA327661 OLW327658:OLW327661 OVS327658:OVS327661 PFO327658:PFO327661 PPK327658:PPK327661 PZG327658:PZG327661 QJC327658:QJC327661 QSY327658:QSY327661 RCU327658:RCU327661 RMQ327658:RMQ327661 RWM327658:RWM327661 SGI327658:SGI327661 SQE327658:SQE327661 TAA327658:TAA327661 TJW327658:TJW327661 TTS327658:TTS327661 UDO327658:UDO327661 UNK327658:UNK327661 UXG327658:UXG327661 VHC327658:VHC327661 VQY327658:VQY327661 WAU327658:WAU327661 WKQ327658:WKQ327661 WUM327658:WUM327661 A393194:A393197 IA393194:IA393197 RW393194:RW393197 ABS393194:ABS393197 ALO393194:ALO393197 AVK393194:AVK393197 BFG393194:BFG393197 BPC393194:BPC393197 BYY393194:BYY393197 CIU393194:CIU393197 CSQ393194:CSQ393197 DCM393194:DCM393197 DMI393194:DMI393197 DWE393194:DWE393197 EGA393194:EGA393197 EPW393194:EPW393197 EZS393194:EZS393197 FJO393194:FJO393197 FTK393194:FTK393197 GDG393194:GDG393197 GNC393194:GNC393197 GWY393194:GWY393197 HGU393194:HGU393197 HQQ393194:HQQ393197 IAM393194:IAM393197 IKI393194:IKI393197 IUE393194:IUE393197 JEA393194:JEA393197 JNW393194:JNW393197 JXS393194:JXS393197 KHO393194:KHO393197 KRK393194:KRK393197 LBG393194:LBG393197 LLC393194:LLC393197 LUY393194:LUY393197 MEU393194:MEU393197 MOQ393194:MOQ393197 MYM393194:MYM393197 NII393194:NII393197 NSE393194:NSE393197 OCA393194:OCA393197 OLW393194:OLW393197 OVS393194:OVS393197 PFO393194:PFO393197 PPK393194:PPK393197 PZG393194:PZG393197 QJC393194:QJC393197 QSY393194:QSY393197 RCU393194:RCU393197 RMQ393194:RMQ393197 RWM393194:RWM393197 SGI393194:SGI393197 SQE393194:SQE393197 TAA393194:TAA393197 TJW393194:TJW393197 TTS393194:TTS393197 UDO393194:UDO393197 UNK393194:UNK393197 UXG393194:UXG393197 VHC393194:VHC393197 VQY393194:VQY393197 WAU393194:WAU393197 WKQ393194:WKQ393197 WUM393194:WUM393197 A458730:A458733 IA458730:IA458733 RW458730:RW458733 ABS458730:ABS458733 ALO458730:ALO458733 AVK458730:AVK458733 BFG458730:BFG458733 BPC458730:BPC458733 BYY458730:BYY458733 CIU458730:CIU458733 CSQ458730:CSQ458733 DCM458730:DCM458733 DMI458730:DMI458733 DWE458730:DWE458733 EGA458730:EGA458733 EPW458730:EPW458733 EZS458730:EZS458733 FJO458730:FJO458733 FTK458730:FTK458733 GDG458730:GDG458733 GNC458730:GNC458733 GWY458730:GWY458733 HGU458730:HGU458733 HQQ458730:HQQ458733 IAM458730:IAM458733 IKI458730:IKI458733 IUE458730:IUE458733 JEA458730:JEA458733 JNW458730:JNW458733 JXS458730:JXS458733 KHO458730:KHO458733 KRK458730:KRK458733 LBG458730:LBG458733 LLC458730:LLC458733 LUY458730:LUY458733 MEU458730:MEU458733 MOQ458730:MOQ458733 MYM458730:MYM458733 NII458730:NII458733 NSE458730:NSE458733 OCA458730:OCA458733 OLW458730:OLW458733 OVS458730:OVS458733 PFO458730:PFO458733 PPK458730:PPK458733 PZG458730:PZG458733 QJC458730:QJC458733 QSY458730:QSY458733 RCU458730:RCU458733 RMQ458730:RMQ458733 RWM458730:RWM458733 SGI458730:SGI458733 SQE458730:SQE458733 TAA458730:TAA458733 TJW458730:TJW458733 TTS458730:TTS458733 UDO458730:UDO458733 UNK458730:UNK458733 UXG458730:UXG458733 VHC458730:VHC458733 VQY458730:VQY458733 WAU458730:WAU458733 WKQ458730:WKQ458733 WUM458730:WUM458733 A524266:A524269 IA524266:IA524269 RW524266:RW524269 ABS524266:ABS524269 ALO524266:ALO524269 AVK524266:AVK524269 BFG524266:BFG524269 BPC524266:BPC524269 BYY524266:BYY524269 CIU524266:CIU524269 CSQ524266:CSQ524269 DCM524266:DCM524269 DMI524266:DMI524269 DWE524266:DWE524269 EGA524266:EGA524269 EPW524266:EPW524269 EZS524266:EZS524269 FJO524266:FJO524269 FTK524266:FTK524269 GDG524266:GDG524269 GNC524266:GNC524269 GWY524266:GWY524269 HGU524266:HGU524269 HQQ524266:HQQ524269 IAM524266:IAM524269 IKI524266:IKI524269 IUE524266:IUE524269 JEA524266:JEA524269 JNW524266:JNW524269 JXS524266:JXS524269 KHO524266:KHO524269 KRK524266:KRK524269 LBG524266:LBG524269 LLC524266:LLC524269 LUY524266:LUY524269 MEU524266:MEU524269 MOQ524266:MOQ524269 MYM524266:MYM524269 NII524266:NII524269 NSE524266:NSE524269 OCA524266:OCA524269 OLW524266:OLW524269 OVS524266:OVS524269 PFO524266:PFO524269 PPK524266:PPK524269 PZG524266:PZG524269 QJC524266:QJC524269 QSY524266:QSY524269 RCU524266:RCU524269 RMQ524266:RMQ524269 RWM524266:RWM524269 SGI524266:SGI524269 SQE524266:SQE524269 TAA524266:TAA524269 TJW524266:TJW524269 TTS524266:TTS524269 UDO524266:UDO524269 UNK524266:UNK524269 UXG524266:UXG524269 VHC524266:VHC524269 VQY524266:VQY524269 WAU524266:WAU524269 WKQ524266:WKQ524269 WUM524266:WUM524269 A589802:A589805 IA589802:IA589805 RW589802:RW589805 ABS589802:ABS589805 ALO589802:ALO589805 AVK589802:AVK589805 BFG589802:BFG589805 BPC589802:BPC589805 BYY589802:BYY589805 CIU589802:CIU589805 CSQ589802:CSQ589805 DCM589802:DCM589805 DMI589802:DMI589805 DWE589802:DWE589805 EGA589802:EGA589805 EPW589802:EPW589805 EZS589802:EZS589805 FJO589802:FJO589805 FTK589802:FTK589805 GDG589802:GDG589805 GNC589802:GNC589805 GWY589802:GWY589805 HGU589802:HGU589805 HQQ589802:HQQ589805 IAM589802:IAM589805 IKI589802:IKI589805 IUE589802:IUE589805 JEA589802:JEA589805 JNW589802:JNW589805 JXS589802:JXS589805 KHO589802:KHO589805 KRK589802:KRK589805 LBG589802:LBG589805 LLC589802:LLC589805 LUY589802:LUY589805 MEU589802:MEU589805 MOQ589802:MOQ589805 MYM589802:MYM589805 NII589802:NII589805 NSE589802:NSE589805 OCA589802:OCA589805 OLW589802:OLW589805 OVS589802:OVS589805 PFO589802:PFO589805 PPK589802:PPK589805 PZG589802:PZG589805 QJC589802:QJC589805 QSY589802:QSY589805 RCU589802:RCU589805 RMQ589802:RMQ589805 RWM589802:RWM589805 SGI589802:SGI589805 SQE589802:SQE589805 TAA589802:TAA589805 TJW589802:TJW589805 TTS589802:TTS589805 UDO589802:UDO589805 UNK589802:UNK589805 UXG589802:UXG589805 VHC589802:VHC589805 VQY589802:VQY589805 WAU589802:WAU589805 WKQ589802:WKQ589805 WUM589802:WUM589805 A655338:A655341 IA655338:IA655341 RW655338:RW655341 ABS655338:ABS655341 ALO655338:ALO655341 AVK655338:AVK655341 BFG655338:BFG655341 BPC655338:BPC655341 BYY655338:BYY655341 CIU655338:CIU655341 CSQ655338:CSQ655341 DCM655338:DCM655341 DMI655338:DMI655341 DWE655338:DWE655341 EGA655338:EGA655341 EPW655338:EPW655341 EZS655338:EZS655341 FJO655338:FJO655341 FTK655338:FTK655341 GDG655338:GDG655341 GNC655338:GNC655341 GWY655338:GWY655341 HGU655338:HGU655341 HQQ655338:HQQ655341 IAM655338:IAM655341 IKI655338:IKI655341 IUE655338:IUE655341 JEA655338:JEA655341 JNW655338:JNW655341 JXS655338:JXS655341 KHO655338:KHO655341 KRK655338:KRK655341 LBG655338:LBG655341 LLC655338:LLC655341 LUY655338:LUY655341 MEU655338:MEU655341 MOQ655338:MOQ655341 MYM655338:MYM655341 NII655338:NII655341 NSE655338:NSE655341 OCA655338:OCA655341 OLW655338:OLW655341 OVS655338:OVS655341 PFO655338:PFO655341 PPK655338:PPK655341 PZG655338:PZG655341 QJC655338:QJC655341 QSY655338:QSY655341 RCU655338:RCU655341 RMQ655338:RMQ655341 RWM655338:RWM655341 SGI655338:SGI655341 SQE655338:SQE655341 TAA655338:TAA655341 TJW655338:TJW655341 TTS655338:TTS655341 UDO655338:UDO655341 UNK655338:UNK655341 UXG655338:UXG655341 VHC655338:VHC655341 VQY655338:VQY655341 WAU655338:WAU655341 WKQ655338:WKQ655341 WUM655338:WUM655341 A720874:A720877 IA720874:IA720877 RW720874:RW720877 ABS720874:ABS720877 ALO720874:ALO720877 AVK720874:AVK720877 BFG720874:BFG720877 BPC720874:BPC720877 BYY720874:BYY720877 CIU720874:CIU720877 CSQ720874:CSQ720877 DCM720874:DCM720877 DMI720874:DMI720877 DWE720874:DWE720877 EGA720874:EGA720877 EPW720874:EPW720877 EZS720874:EZS720877 FJO720874:FJO720877 FTK720874:FTK720877 GDG720874:GDG720877 GNC720874:GNC720877 GWY720874:GWY720877 HGU720874:HGU720877 HQQ720874:HQQ720877 IAM720874:IAM720877 IKI720874:IKI720877 IUE720874:IUE720877 JEA720874:JEA720877 JNW720874:JNW720877 JXS720874:JXS720877 KHO720874:KHO720877 KRK720874:KRK720877 LBG720874:LBG720877 LLC720874:LLC720877 LUY720874:LUY720877 MEU720874:MEU720877 MOQ720874:MOQ720877 MYM720874:MYM720877 NII720874:NII720877 NSE720874:NSE720877 OCA720874:OCA720877 OLW720874:OLW720877 OVS720874:OVS720877 PFO720874:PFO720877 PPK720874:PPK720877 PZG720874:PZG720877 QJC720874:QJC720877 QSY720874:QSY720877 RCU720874:RCU720877 RMQ720874:RMQ720877 RWM720874:RWM720877 SGI720874:SGI720877 SQE720874:SQE720877 TAA720874:TAA720877 TJW720874:TJW720877 TTS720874:TTS720877 UDO720874:UDO720877 UNK720874:UNK720877 UXG720874:UXG720877 VHC720874:VHC720877 VQY720874:VQY720877 WAU720874:WAU720877 WKQ720874:WKQ720877 WUM720874:WUM720877 A786410:A786413 IA786410:IA786413 RW786410:RW786413 ABS786410:ABS786413 ALO786410:ALO786413 AVK786410:AVK786413 BFG786410:BFG786413 BPC786410:BPC786413 BYY786410:BYY786413 CIU786410:CIU786413 CSQ786410:CSQ786413 DCM786410:DCM786413 DMI786410:DMI786413 DWE786410:DWE786413 EGA786410:EGA786413 EPW786410:EPW786413 EZS786410:EZS786413 FJO786410:FJO786413 FTK786410:FTK786413 GDG786410:GDG786413 GNC786410:GNC786413 GWY786410:GWY786413 HGU786410:HGU786413 HQQ786410:HQQ786413 IAM786410:IAM786413 IKI786410:IKI786413 IUE786410:IUE786413 JEA786410:JEA786413 JNW786410:JNW786413 JXS786410:JXS786413 KHO786410:KHO786413 KRK786410:KRK786413 LBG786410:LBG786413 LLC786410:LLC786413 LUY786410:LUY786413 MEU786410:MEU786413 MOQ786410:MOQ786413 MYM786410:MYM786413 NII786410:NII786413 NSE786410:NSE786413 OCA786410:OCA786413 OLW786410:OLW786413 OVS786410:OVS786413 PFO786410:PFO786413 PPK786410:PPK786413 PZG786410:PZG786413 QJC786410:QJC786413 QSY786410:QSY786413 RCU786410:RCU786413 RMQ786410:RMQ786413 RWM786410:RWM786413 SGI786410:SGI786413 SQE786410:SQE786413 TAA786410:TAA786413 TJW786410:TJW786413 TTS786410:TTS786413 UDO786410:UDO786413 UNK786410:UNK786413 UXG786410:UXG786413 VHC786410:VHC786413 VQY786410:VQY786413 WAU786410:WAU786413 WKQ786410:WKQ786413 WUM786410:WUM786413 A851946:A851949 IA851946:IA851949 RW851946:RW851949 ABS851946:ABS851949 ALO851946:ALO851949 AVK851946:AVK851949 BFG851946:BFG851949 BPC851946:BPC851949 BYY851946:BYY851949 CIU851946:CIU851949 CSQ851946:CSQ851949 DCM851946:DCM851949 DMI851946:DMI851949 DWE851946:DWE851949 EGA851946:EGA851949 EPW851946:EPW851949 EZS851946:EZS851949 FJO851946:FJO851949 FTK851946:FTK851949 GDG851946:GDG851949 GNC851946:GNC851949 GWY851946:GWY851949 HGU851946:HGU851949 HQQ851946:HQQ851949 IAM851946:IAM851949 IKI851946:IKI851949 IUE851946:IUE851949 JEA851946:JEA851949 JNW851946:JNW851949 JXS851946:JXS851949 KHO851946:KHO851949 KRK851946:KRK851949 LBG851946:LBG851949 LLC851946:LLC851949 LUY851946:LUY851949 MEU851946:MEU851949 MOQ851946:MOQ851949 MYM851946:MYM851949 NII851946:NII851949 NSE851946:NSE851949 OCA851946:OCA851949 OLW851946:OLW851949 OVS851946:OVS851949 PFO851946:PFO851949 PPK851946:PPK851949 PZG851946:PZG851949 QJC851946:QJC851949 QSY851946:QSY851949 RCU851946:RCU851949 RMQ851946:RMQ851949 RWM851946:RWM851949 SGI851946:SGI851949 SQE851946:SQE851949 TAA851946:TAA851949 TJW851946:TJW851949 TTS851946:TTS851949 UDO851946:UDO851949 UNK851946:UNK851949 UXG851946:UXG851949 VHC851946:VHC851949 VQY851946:VQY851949 WAU851946:WAU851949 WKQ851946:WKQ851949 WUM851946:WUM851949 A917482:A917485 IA917482:IA917485 RW917482:RW917485 ABS917482:ABS917485 ALO917482:ALO917485 AVK917482:AVK917485 BFG917482:BFG917485 BPC917482:BPC917485 BYY917482:BYY917485 CIU917482:CIU917485 CSQ917482:CSQ917485 DCM917482:DCM917485 DMI917482:DMI917485 DWE917482:DWE917485 EGA917482:EGA917485 EPW917482:EPW917485 EZS917482:EZS917485 FJO917482:FJO917485 FTK917482:FTK917485 GDG917482:GDG917485 GNC917482:GNC917485 GWY917482:GWY917485 HGU917482:HGU917485 HQQ917482:HQQ917485 IAM917482:IAM917485 IKI917482:IKI917485 IUE917482:IUE917485 JEA917482:JEA917485 JNW917482:JNW917485 JXS917482:JXS917485 KHO917482:KHO917485 KRK917482:KRK917485 LBG917482:LBG917485 LLC917482:LLC917485 LUY917482:LUY917485 MEU917482:MEU917485 MOQ917482:MOQ917485 MYM917482:MYM917485 NII917482:NII917485 NSE917482:NSE917485 OCA917482:OCA917485 OLW917482:OLW917485 OVS917482:OVS917485 PFO917482:PFO917485 PPK917482:PPK917485 PZG917482:PZG917485 QJC917482:QJC917485 QSY917482:QSY917485 RCU917482:RCU917485 RMQ917482:RMQ917485 RWM917482:RWM917485 SGI917482:SGI917485 SQE917482:SQE917485 TAA917482:TAA917485 TJW917482:TJW917485 TTS917482:TTS917485 UDO917482:UDO917485 UNK917482:UNK917485 UXG917482:UXG917485 VHC917482:VHC917485 VQY917482:VQY917485 WAU917482:WAU917485 WKQ917482:WKQ917485 WUM917482:WUM917485 A983018:A983021 IA983018:IA983021 RW983018:RW983021 ABS983018:ABS983021 ALO983018:ALO983021 AVK983018:AVK983021 BFG983018:BFG983021 BPC983018:BPC983021 BYY983018:BYY983021 CIU983018:CIU983021 CSQ983018:CSQ983021 DCM983018:DCM983021 DMI983018:DMI983021 DWE983018:DWE983021 EGA983018:EGA983021 EPW983018:EPW983021 EZS983018:EZS983021 FJO983018:FJO983021 FTK983018:FTK983021 GDG983018:GDG983021 GNC983018:GNC983021 GWY983018:GWY983021 HGU983018:HGU983021 HQQ983018:HQQ983021 IAM983018:IAM983021 IKI983018:IKI983021 IUE983018:IUE983021 JEA983018:JEA983021 JNW983018:JNW983021 JXS983018:JXS983021 KHO983018:KHO983021 KRK983018:KRK983021 LBG983018:LBG983021 LLC983018:LLC983021 LUY983018:LUY983021 MEU983018:MEU983021 MOQ983018:MOQ983021 MYM983018:MYM983021 NII983018:NII983021 NSE983018:NSE983021 OCA983018:OCA983021 OLW983018:OLW983021 OVS983018:OVS983021 PFO983018:PFO983021 PPK983018:PPK983021 PZG983018:PZG983021 QJC983018:QJC983021 QSY983018:QSY983021 RCU983018:RCU983021 RMQ983018:RMQ983021 RWM983018:RWM983021 SGI983018:SGI983021 SQE983018:SQE983021 TAA983018:TAA983021 TJW983018:TJW983021 TTS983018:TTS983021 UDO983018:UDO983021 UNK983018:UNK983021 UXG983018:UXG983021 VHC983018:VHC983021 VQY983018:VQY983021 WAU983018:WAU983021 WKQ983018:WKQ983021 WUM983018:WUM983021 A40 IA40 RW40 ABS40 ALO40 AVK40 BFG40 BPC40 BYY40 CIU40 CSQ40 DCM40 DMI40 DWE40 EGA40 EPW40 EZS40 FJO40 FTK40 GDG40 GNC40 GWY40 HGU40 HQQ40 IAM40 IKI40 IUE40 JEA40 JNW40 JXS40 KHO40 KRK40 LBG40 LLC40 LUY40 MEU40 MOQ40 MYM40 NII40 NSE40 OCA40 OLW40 OVS40 PFO40 PPK40 PZG40 QJC40 QSY40 RCU40 RMQ40 RWM40 SGI40 SQE40 TAA40 TJW40 TTS40 UDO40 UNK40 UXG40 VHC40 VQY40 WAU40 WKQ40 WUM40 A65534 IA65534 RW65534 ABS65534 ALO65534 AVK65534 BFG65534 BPC65534 BYY65534 CIU65534 CSQ65534 DCM65534 DMI65534 DWE65534 EGA65534 EPW65534 EZS65534 FJO65534 FTK65534 GDG65534 GNC65534 GWY65534 HGU65534 HQQ65534 IAM65534 IKI65534 IUE65534 JEA65534 JNW65534 JXS65534 KHO65534 KRK65534 LBG65534 LLC65534 LUY65534 MEU65534 MOQ65534 MYM65534 NII65534 NSE65534 OCA65534 OLW65534 OVS65534 PFO65534 PPK65534 PZG65534 QJC65534 QSY65534 RCU65534 RMQ65534 RWM65534 SGI65534 SQE65534 TAA65534 TJW65534 TTS65534 UDO65534 UNK65534 UXG65534 VHC65534 VQY65534 WAU65534 WKQ65534 WUM65534 A131070 IA131070 RW131070 ABS131070 ALO131070 AVK131070 BFG131070 BPC131070 BYY131070 CIU131070 CSQ131070 DCM131070 DMI131070 DWE131070 EGA131070 EPW131070 EZS131070 FJO131070 FTK131070 GDG131070 GNC131070 GWY131070 HGU131070 HQQ131070 IAM131070 IKI131070 IUE131070 JEA131070 JNW131070 JXS131070 KHO131070 KRK131070 LBG131070 LLC131070 LUY131070 MEU131070 MOQ131070 MYM131070 NII131070 NSE131070 OCA131070 OLW131070 OVS131070 PFO131070 PPK131070 PZG131070 QJC131070 QSY131070 RCU131070 RMQ131070 RWM131070 SGI131070 SQE131070 TAA131070 TJW131070 TTS131070 UDO131070 UNK131070 UXG131070 VHC131070 VQY131070 WAU131070 WKQ131070 WUM131070 A196606 IA196606 RW196606 ABS196606 ALO196606 AVK196606 BFG196606 BPC196606 BYY196606 CIU196606 CSQ196606 DCM196606 DMI196606 DWE196606 EGA196606 EPW196606 EZS196606 FJO196606 FTK196606 GDG196606 GNC196606 GWY196606 HGU196606 HQQ196606 IAM196606 IKI196606 IUE196606 JEA196606 JNW196606 JXS196606 KHO196606 KRK196606 LBG196606 LLC196606 LUY196606 MEU196606 MOQ196606 MYM196606 NII196606 NSE196606 OCA196606 OLW196606 OVS196606 PFO196606 PPK196606 PZG196606 QJC196606 QSY196606 RCU196606 RMQ196606 RWM196606 SGI196606 SQE196606 TAA196606 TJW196606 TTS196606 UDO196606 UNK196606 UXG196606 VHC196606 VQY196606 WAU196606 WKQ196606 WUM196606 A262142 IA262142 RW262142 ABS262142 ALO262142 AVK262142 BFG262142 BPC262142 BYY262142 CIU262142 CSQ262142 DCM262142 DMI262142 DWE262142 EGA262142 EPW262142 EZS262142 FJO262142 FTK262142 GDG262142 GNC262142 GWY262142 HGU262142 HQQ262142 IAM262142 IKI262142 IUE262142 JEA262142 JNW262142 JXS262142 KHO262142 KRK262142 LBG262142 LLC262142 LUY262142 MEU262142 MOQ262142 MYM262142 NII262142 NSE262142 OCA262142 OLW262142 OVS262142 PFO262142 PPK262142 PZG262142 QJC262142 QSY262142 RCU262142 RMQ262142 RWM262142 SGI262142 SQE262142 TAA262142 TJW262142 TTS262142 UDO262142 UNK262142 UXG262142 VHC262142 VQY262142 WAU262142 WKQ262142 WUM262142 A327678 IA327678 RW327678 ABS327678 ALO327678 AVK327678 BFG327678 BPC327678 BYY327678 CIU327678 CSQ327678 DCM327678 DMI327678 DWE327678 EGA327678 EPW327678 EZS327678 FJO327678 FTK327678 GDG327678 GNC327678 GWY327678 HGU327678 HQQ327678 IAM327678 IKI327678 IUE327678 JEA327678 JNW327678 JXS327678 KHO327678 KRK327678 LBG327678 LLC327678 LUY327678 MEU327678 MOQ327678 MYM327678 NII327678 NSE327678 OCA327678 OLW327678 OVS327678 PFO327678 PPK327678 PZG327678 QJC327678 QSY327678 RCU327678 RMQ327678 RWM327678 SGI327678 SQE327678 TAA327678 TJW327678 TTS327678 UDO327678 UNK327678 UXG327678 VHC327678 VQY327678 WAU327678 WKQ327678 WUM327678 A393214 IA393214 RW393214 ABS393214 ALO393214 AVK393214 BFG393214 BPC393214 BYY393214 CIU393214 CSQ393214 DCM393214 DMI393214 DWE393214 EGA393214 EPW393214 EZS393214 FJO393214 FTK393214 GDG393214 GNC393214 GWY393214 HGU393214 HQQ393214 IAM393214 IKI393214 IUE393214 JEA393214 JNW393214 JXS393214 KHO393214 KRK393214 LBG393214 LLC393214 LUY393214 MEU393214 MOQ393214 MYM393214 NII393214 NSE393214 OCA393214 OLW393214 OVS393214 PFO393214 PPK393214 PZG393214 QJC393214 QSY393214 RCU393214 RMQ393214 RWM393214 SGI393214 SQE393214 TAA393214 TJW393214 TTS393214 UDO393214 UNK393214 UXG393214 VHC393214 VQY393214 WAU393214 WKQ393214 WUM393214 A458750 IA458750 RW458750 ABS458750 ALO458750 AVK458750 BFG458750 BPC458750 BYY458750 CIU458750 CSQ458750 DCM458750 DMI458750 DWE458750 EGA458750 EPW458750 EZS458750 FJO458750 FTK458750 GDG458750 GNC458750 GWY458750 HGU458750 HQQ458750 IAM458750 IKI458750 IUE458750 JEA458750 JNW458750 JXS458750 KHO458750 KRK458750 LBG458750 LLC458750 LUY458750 MEU458750 MOQ458750 MYM458750 NII458750 NSE458750 OCA458750 OLW458750 OVS458750 PFO458750 PPK458750 PZG458750 QJC458750 QSY458750 RCU458750 RMQ458750 RWM458750 SGI458750 SQE458750 TAA458750 TJW458750 TTS458750 UDO458750 UNK458750 UXG458750 VHC458750 VQY458750 WAU458750 WKQ458750 WUM458750 A524286 IA524286 RW524286 ABS524286 ALO524286 AVK524286 BFG524286 BPC524286 BYY524286 CIU524286 CSQ524286 DCM524286 DMI524286 DWE524286 EGA524286 EPW524286 EZS524286 FJO524286 FTK524286 GDG524286 GNC524286 GWY524286 HGU524286 HQQ524286 IAM524286 IKI524286 IUE524286 JEA524286 JNW524286 JXS524286 KHO524286 KRK524286 LBG524286 LLC524286 LUY524286 MEU524286 MOQ524286 MYM524286 NII524286 NSE524286 OCA524286 OLW524286 OVS524286 PFO524286 PPK524286 PZG524286 QJC524286 QSY524286 RCU524286 RMQ524286 RWM524286 SGI524286 SQE524286 TAA524286 TJW524286 TTS524286 UDO524286 UNK524286 UXG524286 VHC524286 VQY524286 WAU524286 WKQ524286 WUM524286 A589822 IA589822 RW589822 ABS589822 ALO589822 AVK589822 BFG589822 BPC589822 BYY589822 CIU589822 CSQ589822 DCM589822 DMI589822 DWE589822 EGA589822 EPW589822 EZS589822 FJO589822 FTK589822 GDG589822 GNC589822 GWY589822 HGU589822 HQQ589822 IAM589822 IKI589822 IUE589822 JEA589822 JNW589822 JXS589822 KHO589822 KRK589822 LBG589822 LLC589822 LUY589822 MEU589822 MOQ589822 MYM589822 NII589822 NSE589822 OCA589822 OLW589822 OVS589822 PFO589822 PPK589822 PZG589822 QJC589822 QSY589822 RCU589822 RMQ589822 RWM589822 SGI589822 SQE589822 TAA589822 TJW589822 TTS589822 UDO589822 UNK589822 UXG589822 VHC589822 VQY589822 WAU589822 WKQ589822 WUM589822 A655358 IA655358 RW655358 ABS655358 ALO655358 AVK655358 BFG655358 BPC655358 BYY655358 CIU655358 CSQ655358 DCM655358 DMI655358 DWE655358 EGA655358 EPW655358 EZS655358 FJO655358 FTK655358 GDG655358 GNC655358 GWY655358 HGU655358 HQQ655358 IAM655358 IKI655358 IUE655358 JEA655358 JNW655358 JXS655358 KHO655358 KRK655358 LBG655358 LLC655358 LUY655358 MEU655358 MOQ655358 MYM655358 NII655358 NSE655358 OCA655358 OLW655358 OVS655358 PFO655358 PPK655358 PZG655358 QJC655358 QSY655358 RCU655358 RMQ655358 RWM655358 SGI655358 SQE655358 TAA655358 TJW655358 TTS655358 UDO655358 UNK655358 UXG655358 VHC655358 VQY655358 WAU655358 WKQ655358 WUM655358 A720894 IA720894 RW720894 ABS720894 ALO720894 AVK720894 BFG720894 BPC720894 BYY720894 CIU720894 CSQ720894 DCM720894 DMI720894 DWE720894 EGA720894 EPW720894 EZS720894 FJO720894 FTK720894 GDG720894 GNC720894 GWY720894 HGU720894 HQQ720894 IAM720894 IKI720894 IUE720894 JEA720894 JNW720894 JXS720894 KHO720894 KRK720894 LBG720894 LLC720894 LUY720894 MEU720894 MOQ720894 MYM720894 NII720894 NSE720894 OCA720894 OLW720894 OVS720894 PFO720894 PPK720894 PZG720894 QJC720894 QSY720894 RCU720894 RMQ720894 RWM720894 SGI720894 SQE720894 TAA720894 TJW720894 TTS720894 UDO720894 UNK720894 UXG720894 VHC720894 VQY720894 WAU720894 WKQ720894 WUM720894 A786430 IA786430 RW786430 ABS786430 ALO786430 AVK786430 BFG786430 BPC786430 BYY786430 CIU786430 CSQ786430 DCM786430 DMI786430 DWE786430 EGA786430 EPW786430 EZS786430 FJO786430 FTK786430 GDG786430 GNC786430 GWY786430 HGU786430 HQQ786430 IAM786430 IKI786430 IUE786430 JEA786430 JNW786430 JXS786430 KHO786430 KRK786430 LBG786430 LLC786430 LUY786430 MEU786430 MOQ786430 MYM786430 NII786430 NSE786430 OCA786430 OLW786430 OVS786430 PFO786430 PPK786430 PZG786430 QJC786430 QSY786430 RCU786430 RMQ786430 RWM786430 SGI786430 SQE786430 TAA786430 TJW786430 TTS786430 UDO786430 UNK786430 UXG786430 VHC786430 VQY786430 WAU786430 WKQ786430 WUM786430 A851966 IA851966 RW851966 ABS851966 ALO851966 AVK851966 BFG851966 BPC851966 BYY851966 CIU851966 CSQ851966 DCM851966 DMI851966 DWE851966 EGA851966 EPW851966 EZS851966 FJO851966 FTK851966 GDG851966 GNC851966 GWY851966 HGU851966 HQQ851966 IAM851966 IKI851966 IUE851966 JEA851966 JNW851966 JXS851966 KHO851966 KRK851966 LBG851966 LLC851966 LUY851966 MEU851966 MOQ851966 MYM851966 NII851966 NSE851966 OCA851966 OLW851966 OVS851966 PFO851966 PPK851966 PZG851966 QJC851966 QSY851966 RCU851966 RMQ851966 RWM851966 SGI851966 SQE851966 TAA851966 TJW851966 TTS851966 UDO851966 UNK851966 UXG851966 VHC851966 VQY851966 WAU851966 WKQ851966 WUM851966 A917502 IA917502 RW917502 ABS917502 ALO917502 AVK917502 BFG917502 BPC917502 BYY917502 CIU917502 CSQ917502 DCM917502 DMI917502 DWE917502 EGA917502 EPW917502 EZS917502 FJO917502 FTK917502 GDG917502 GNC917502 GWY917502 HGU917502 HQQ917502 IAM917502 IKI917502 IUE917502 JEA917502 JNW917502 JXS917502 KHO917502 KRK917502 LBG917502 LLC917502 LUY917502 MEU917502 MOQ917502 MYM917502 NII917502 NSE917502 OCA917502 OLW917502 OVS917502 PFO917502 PPK917502 PZG917502 QJC917502 QSY917502 RCU917502 RMQ917502 RWM917502 SGI917502 SQE917502 TAA917502 TJW917502 TTS917502 UDO917502 UNK917502 UXG917502 VHC917502 VQY917502 WAU917502 WKQ917502 WUM917502 A983038 IA983038 RW983038 ABS983038 ALO983038 AVK983038 BFG983038 BPC983038 BYY983038 CIU983038 CSQ983038 DCM983038 DMI983038 DWE983038 EGA983038 EPW983038 EZS983038 FJO983038 FTK983038 GDG983038 GNC983038 GWY983038 HGU983038 HQQ983038 IAM983038 IKI983038 IUE983038 JEA983038 JNW983038 JXS983038 KHO983038 KRK983038 LBG983038 LLC983038 LUY983038 MEU983038 MOQ983038 MYM983038 NII983038 NSE983038 OCA983038 OLW983038 OVS983038 PFO983038 PPK983038 PZG983038 QJC983038 QSY983038 RCU983038 RMQ983038 RWM983038 SGI983038 SQE983038 TAA983038 TJW983038 TTS983038 UDO983038 UNK983038 UXG983038 VHC983038 VQY983038 WAU983038 WKQ983038 WUM983038 A27:A32 IA27:IA32 RW27:RW32 ABS27:ABS32 ALO27:ALO32 AVK27:AVK32 BFG27:BFG32 BPC27:BPC32 BYY27:BYY32 CIU27:CIU32 CSQ27:CSQ32 DCM27:DCM32 DMI27:DMI32 DWE27:DWE32 EGA27:EGA32 EPW27:EPW32 EZS27:EZS32 FJO27:FJO32 FTK27:FTK32 GDG27:GDG32 GNC27:GNC32 GWY27:GWY32 HGU27:HGU32 HQQ27:HQQ32 IAM27:IAM32 IKI27:IKI32 IUE27:IUE32 JEA27:JEA32 JNW27:JNW32 JXS27:JXS32 KHO27:KHO32 KRK27:KRK32 LBG27:LBG32 LLC27:LLC32 LUY27:LUY32 MEU27:MEU32 MOQ27:MOQ32 MYM27:MYM32 NII27:NII32 NSE27:NSE32 OCA27:OCA32 OLW27:OLW32 OVS27:OVS32 PFO27:PFO32 PPK27:PPK32 PZG27:PZG32 QJC27:QJC32 QSY27:QSY32 RCU27:RCU32 RMQ27:RMQ32 RWM27:RWM32 SGI27:SGI32 SQE27:SQE32 TAA27:TAA32 TJW27:TJW32 TTS27:TTS32 UDO27:UDO32 UNK27:UNK32 UXG27:UXG32 VHC27:VHC32 VQY27:VQY32 WAU27:WAU32 WKQ27:WKQ32 WUM27:WUM32 A65521:A65526 IA65521:IA65526 RW65521:RW65526 ABS65521:ABS65526 ALO65521:ALO65526 AVK65521:AVK65526 BFG65521:BFG65526 BPC65521:BPC65526 BYY65521:BYY65526 CIU65521:CIU65526 CSQ65521:CSQ65526 DCM65521:DCM65526 DMI65521:DMI65526 DWE65521:DWE65526 EGA65521:EGA65526 EPW65521:EPW65526 EZS65521:EZS65526 FJO65521:FJO65526 FTK65521:FTK65526 GDG65521:GDG65526 GNC65521:GNC65526 GWY65521:GWY65526 HGU65521:HGU65526 HQQ65521:HQQ65526 IAM65521:IAM65526 IKI65521:IKI65526 IUE65521:IUE65526 JEA65521:JEA65526 JNW65521:JNW65526 JXS65521:JXS65526 KHO65521:KHO65526 KRK65521:KRK65526 LBG65521:LBG65526 LLC65521:LLC65526 LUY65521:LUY65526 MEU65521:MEU65526 MOQ65521:MOQ65526 MYM65521:MYM65526 NII65521:NII65526 NSE65521:NSE65526 OCA65521:OCA65526 OLW65521:OLW65526 OVS65521:OVS65526 PFO65521:PFO65526 PPK65521:PPK65526 PZG65521:PZG65526 QJC65521:QJC65526 QSY65521:QSY65526 RCU65521:RCU65526 RMQ65521:RMQ65526 RWM65521:RWM65526 SGI65521:SGI65526 SQE65521:SQE65526 TAA65521:TAA65526 TJW65521:TJW65526 TTS65521:TTS65526 UDO65521:UDO65526 UNK65521:UNK65526 UXG65521:UXG65526 VHC65521:VHC65526 VQY65521:VQY65526 WAU65521:WAU65526 WKQ65521:WKQ65526 WUM65521:WUM65526 A131057:A131062 IA131057:IA131062 RW131057:RW131062 ABS131057:ABS131062 ALO131057:ALO131062 AVK131057:AVK131062 BFG131057:BFG131062 BPC131057:BPC131062 BYY131057:BYY131062 CIU131057:CIU131062 CSQ131057:CSQ131062 DCM131057:DCM131062 DMI131057:DMI131062 DWE131057:DWE131062 EGA131057:EGA131062 EPW131057:EPW131062 EZS131057:EZS131062 FJO131057:FJO131062 FTK131057:FTK131062 GDG131057:GDG131062 GNC131057:GNC131062 GWY131057:GWY131062 HGU131057:HGU131062 HQQ131057:HQQ131062 IAM131057:IAM131062 IKI131057:IKI131062 IUE131057:IUE131062 JEA131057:JEA131062 JNW131057:JNW131062 JXS131057:JXS131062 KHO131057:KHO131062 KRK131057:KRK131062 LBG131057:LBG131062 LLC131057:LLC131062 LUY131057:LUY131062 MEU131057:MEU131062 MOQ131057:MOQ131062 MYM131057:MYM131062 NII131057:NII131062 NSE131057:NSE131062 OCA131057:OCA131062 OLW131057:OLW131062 OVS131057:OVS131062 PFO131057:PFO131062 PPK131057:PPK131062 PZG131057:PZG131062 QJC131057:QJC131062 QSY131057:QSY131062 RCU131057:RCU131062 RMQ131057:RMQ131062 RWM131057:RWM131062 SGI131057:SGI131062 SQE131057:SQE131062 TAA131057:TAA131062 TJW131057:TJW131062 TTS131057:TTS131062 UDO131057:UDO131062 UNK131057:UNK131062 UXG131057:UXG131062 VHC131057:VHC131062 VQY131057:VQY131062 WAU131057:WAU131062 WKQ131057:WKQ131062 WUM131057:WUM131062 A196593:A196598 IA196593:IA196598 RW196593:RW196598 ABS196593:ABS196598 ALO196593:ALO196598 AVK196593:AVK196598 BFG196593:BFG196598 BPC196593:BPC196598 BYY196593:BYY196598 CIU196593:CIU196598 CSQ196593:CSQ196598 DCM196593:DCM196598 DMI196593:DMI196598 DWE196593:DWE196598 EGA196593:EGA196598 EPW196593:EPW196598 EZS196593:EZS196598 FJO196593:FJO196598 FTK196593:FTK196598 GDG196593:GDG196598 GNC196593:GNC196598 GWY196593:GWY196598 HGU196593:HGU196598 HQQ196593:HQQ196598 IAM196593:IAM196598 IKI196593:IKI196598 IUE196593:IUE196598 JEA196593:JEA196598 JNW196593:JNW196598 JXS196593:JXS196598 KHO196593:KHO196598 KRK196593:KRK196598 LBG196593:LBG196598 LLC196593:LLC196598 LUY196593:LUY196598 MEU196593:MEU196598 MOQ196593:MOQ196598 MYM196593:MYM196598 NII196593:NII196598 NSE196593:NSE196598 OCA196593:OCA196598 OLW196593:OLW196598 OVS196593:OVS196598 PFO196593:PFO196598 PPK196593:PPK196598 PZG196593:PZG196598 QJC196593:QJC196598 QSY196593:QSY196598 RCU196593:RCU196598 RMQ196593:RMQ196598 RWM196593:RWM196598 SGI196593:SGI196598 SQE196593:SQE196598 TAA196593:TAA196598 TJW196593:TJW196598 TTS196593:TTS196598 UDO196593:UDO196598 UNK196593:UNK196598 UXG196593:UXG196598 VHC196593:VHC196598 VQY196593:VQY196598 WAU196593:WAU196598 WKQ196593:WKQ196598 WUM196593:WUM196598 A262129:A262134 IA262129:IA262134 RW262129:RW262134 ABS262129:ABS262134 ALO262129:ALO262134 AVK262129:AVK262134 BFG262129:BFG262134 BPC262129:BPC262134 BYY262129:BYY262134 CIU262129:CIU262134 CSQ262129:CSQ262134 DCM262129:DCM262134 DMI262129:DMI262134 DWE262129:DWE262134 EGA262129:EGA262134 EPW262129:EPW262134 EZS262129:EZS262134 FJO262129:FJO262134 FTK262129:FTK262134 GDG262129:GDG262134 GNC262129:GNC262134 GWY262129:GWY262134 HGU262129:HGU262134 HQQ262129:HQQ262134 IAM262129:IAM262134 IKI262129:IKI262134 IUE262129:IUE262134 JEA262129:JEA262134 JNW262129:JNW262134 JXS262129:JXS262134 KHO262129:KHO262134 KRK262129:KRK262134 LBG262129:LBG262134 LLC262129:LLC262134 LUY262129:LUY262134 MEU262129:MEU262134 MOQ262129:MOQ262134 MYM262129:MYM262134 NII262129:NII262134 NSE262129:NSE262134 OCA262129:OCA262134 OLW262129:OLW262134 OVS262129:OVS262134 PFO262129:PFO262134 PPK262129:PPK262134 PZG262129:PZG262134 QJC262129:QJC262134 QSY262129:QSY262134 RCU262129:RCU262134 RMQ262129:RMQ262134 RWM262129:RWM262134 SGI262129:SGI262134 SQE262129:SQE262134 TAA262129:TAA262134 TJW262129:TJW262134 TTS262129:TTS262134 UDO262129:UDO262134 UNK262129:UNK262134 UXG262129:UXG262134 VHC262129:VHC262134 VQY262129:VQY262134 WAU262129:WAU262134 WKQ262129:WKQ262134 WUM262129:WUM262134 A327665:A327670 IA327665:IA327670 RW327665:RW327670 ABS327665:ABS327670 ALO327665:ALO327670 AVK327665:AVK327670 BFG327665:BFG327670 BPC327665:BPC327670 BYY327665:BYY327670 CIU327665:CIU327670 CSQ327665:CSQ327670 DCM327665:DCM327670 DMI327665:DMI327670 DWE327665:DWE327670 EGA327665:EGA327670 EPW327665:EPW327670 EZS327665:EZS327670 FJO327665:FJO327670 FTK327665:FTK327670 GDG327665:GDG327670 GNC327665:GNC327670 GWY327665:GWY327670 HGU327665:HGU327670 HQQ327665:HQQ327670 IAM327665:IAM327670 IKI327665:IKI327670 IUE327665:IUE327670 JEA327665:JEA327670 JNW327665:JNW327670 JXS327665:JXS327670 KHO327665:KHO327670 KRK327665:KRK327670 LBG327665:LBG327670 LLC327665:LLC327670 LUY327665:LUY327670 MEU327665:MEU327670 MOQ327665:MOQ327670 MYM327665:MYM327670 NII327665:NII327670 NSE327665:NSE327670 OCA327665:OCA327670 OLW327665:OLW327670 OVS327665:OVS327670 PFO327665:PFO327670 PPK327665:PPK327670 PZG327665:PZG327670 QJC327665:QJC327670 QSY327665:QSY327670 RCU327665:RCU327670 RMQ327665:RMQ327670 RWM327665:RWM327670 SGI327665:SGI327670 SQE327665:SQE327670 TAA327665:TAA327670 TJW327665:TJW327670 TTS327665:TTS327670 UDO327665:UDO327670 UNK327665:UNK327670 UXG327665:UXG327670 VHC327665:VHC327670 VQY327665:VQY327670 WAU327665:WAU327670 WKQ327665:WKQ327670 WUM327665:WUM327670 A393201:A393206 IA393201:IA393206 RW393201:RW393206 ABS393201:ABS393206 ALO393201:ALO393206 AVK393201:AVK393206 BFG393201:BFG393206 BPC393201:BPC393206 BYY393201:BYY393206 CIU393201:CIU393206 CSQ393201:CSQ393206 DCM393201:DCM393206 DMI393201:DMI393206 DWE393201:DWE393206 EGA393201:EGA393206 EPW393201:EPW393206 EZS393201:EZS393206 FJO393201:FJO393206 FTK393201:FTK393206 GDG393201:GDG393206 GNC393201:GNC393206 GWY393201:GWY393206 HGU393201:HGU393206 HQQ393201:HQQ393206 IAM393201:IAM393206 IKI393201:IKI393206 IUE393201:IUE393206 JEA393201:JEA393206 JNW393201:JNW393206 JXS393201:JXS393206 KHO393201:KHO393206 KRK393201:KRK393206 LBG393201:LBG393206 LLC393201:LLC393206 LUY393201:LUY393206 MEU393201:MEU393206 MOQ393201:MOQ393206 MYM393201:MYM393206 NII393201:NII393206 NSE393201:NSE393206 OCA393201:OCA393206 OLW393201:OLW393206 OVS393201:OVS393206 PFO393201:PFO393206 PPK393201:PPK393206 PZG393201:PZG393206 QJC393201:QJC393206 QSY393201:QSY393206 RCU393201:RCU393206 RMQ393201:RMQ393206 RWM393201:RWM393206 SGI393201:SGI393206 SQE393201:SQE393206 TAA393201:TAA393206 TJW393201:TJW393206 TTS393201:TTS393206 UDO393201:UDO393206 UNK393201:UNK393206 UXG393201:UXG393206 VHC393201:VHC393206 VQY393201:VQY393206 WAU393201:WAU393206 WKQ393201:WKQ393206 WUM393201:WUM393206 A458737:A458742 IA458737:IA458742 RW458737:RW458742 ABS458737:ABS458742 ALO458737:ALO458742 AVK458737:AVK458742 BFG458737:BFG458742 BPC458737:BPC458742 BYY458737:BYY458742 CIU458737:CIU458742 CSQ458737:CSQ458742 DCM458737:DCM458742 DMI458737:DMI458742 DWE458737:DWE458742 EGA458737:EGA458742 EPW458737:EPW458742 EZS458737:EZS458742 FJO458737:FJO458742 FTK458737:FTK458742 GDG458737:GDG458742 GNC458737:GNC458742 GWY458737:GWY458742 HGU458737:HGU458742 HQQ458737:HQQ458742 IAM458737:IAM458742 IKI458737:IKI458742 IUE458737:IUE458742 JEA458737:JEA458742 JNW458737:JNW458742 JXS458737:JXS458742 KHO458737:KHO458742 KRK458737:KRK458742 LBG458737:LBG458742 LLC458737:LLC458742 LUY458737:LUY458742 MEU458737:MEU458742 MOQ458737:MOQ458742 MYM458737:MYM458742 NII458737:NII458742 NSE458737:NSE458742 OCA458737:OCA458742 OLW458737:OLW458742 OVS458737:OVS458742 PFO458737:PFO458742 PPK458737:PPK458742 PZG458737:PZG458742 QJC458737:QJC458742 QSY458737:QSY458742 RCU458737:RCU458742 RMQ458737:RMQ458742 RWM458737:RWM458742 SGI458737:SGI458742 SQE458737:SQE458742 TAA458737:TAA458742 TJW458737:TJW458742 TTS458737:TTS458742 UDO458737:UDO458742 UNK458737:UNK458742 UXG458737:UXG458742 VHC458737:VHC458742 VQY458737:VQY458742 WAU458737:WAU458742 WKQ458737:WKQ458742 WUM458737:WUM458742 A524273:A524278 IA524273:IA524278 RW524273:RW524278 ABS524273:ABS524278 ALO524273:ALO524278 AVK524273:AVK524278 BFG524273:BFG524278 BPC524273:BPC524278 BYY524273:BYY524278 CIU524273:CIU524278 CSQ524273:CSQ524278 DCM524273:DCM524278 DMI524273:DMI524278 DWE524273:DWE524278 EGA524273:EGA524278 EPW524273:EPW524278 EZS524273:EZS524278 FJO524273:FJO524278 FTK524273:FTK524278 GDG524273:GDG524278 GNC524273:GNC524278 GWY524273:GWY524278 HGU524273:HGU524278 HQQ524273:HQQ524278 IAM524273:IAM524278 IKI524273:IKI524278 IUE524273:IUE524278 JEA524273:JEA524278 JNW524273:JNW524278 JXS524273:JXS524278 KHO524273:KHO524278 KRK524273:KRK524278 LBG524273:LBG524278 LLC524273:LLC524278 LUY524273:LUY524278 MEU524273:MEU524278 MOQ524273:MOQ524278 MYM524273:MYM524278 NII524273:NII524278 NSE524273:NSE524278 OCA524273:OCA524278 OLW524273:OLW524278 OVS524273:OVS524278 PFO524273:PFO524278 PPK524273:PPK524278 PZG524273:PZG524278 QJC524273:QJC524278 QSY524273:QSY524278 RCU524273:RCU524278 RMQ524273:RMQ524278 RWM524273:RWM524278 SGI524273:SGI524278 SQE524273:SQE524278 TAA524273:TAA524278 TJW524273:TJW524278 TTS524273:TTS524278 UDO524273:UDO524278 UNK524273:UNK524278 UXG524273:UXG524278 VHC524273:VHC524278 VQY524273:VQY524278 WAU524273:WAU524278 WKQ524273:WKQ524278 WUM524273:WUM524278 A589809:A589814 IA589809:IA589814 RW589809:RW589814 ABS589809:ABS589814 ALO589809:ALO589814 AVK589809:AVK589814 BFG589809:BFG589814 BPC589809:BPC589814 BYY589809:BYY589814 CIU589809:CIU589814 CSQ589809:CSQ589814 DCM589809:DCM589814 DMI589809:DMI589814 DWE589809:DWE589814 EGA589809:EGA589814 EPW589809:EPW589814 EZS589809:EZS589814 FJO589809:FJO589814 FTK589809:FTK589814 GDG589809:GDG589814 GNC589809:GNC589814 GWY589809:GWY589814 HGU589809:HGU589814 HQQ589809:HQQ589814 IAM589809:IAM589814 IKI589809:IKI589814 IUE589809:IUE589814 JEA589809:JEA589814 JNW589809:JNW589814 JXS589809:JXS589814 KHO589809:KHO589814 KRK589809:KRK589814 LBG589809:LBG589814 LLC589809:LLC589814 LUY589809:LUY589814 MEU589809:MEU589814 MOQ589809:MOQ589814 MYM589809:MYM589814 NII589809:NII589814 NSE589809:NSE589814 OCA589809:OCA589814 OLW589809:OLW589814 OVS589809:OVS589814 PFO589809:PFO589814 PPK589809:PPK589814 PZG589809:PZG589814 QJC589809:QJC589814 QSY589809:QSY589814 RCU589809:RCU589814 RMQ589809:RMQ589814 RWM589809:RWM589814 SGI589809:SGI589814 SQE589809:SQE589814 TAA589809:TAA589814 TJW589809:TJW589814 TTS589809:TTS589814 UDO589809:UDO589814 UNK589809:UNK589814 UXG589809:UXG589814 VHC589809:VHC589814 VQY589809:VQY589814 WAU589809:WAU589814 WKQ589809:WKQ589814 WUM589809:WUM589814 A655345:A655350 IA655345:IA655350 RW655345:RW655350 ABS655345:ABS655350 ALO655345:ALO655350 AVK655345:AVK655350 BFG655345:BFG655350 BPC655345:BPC655350 BYY655345:BYY655350 CIU655345:CIU655350 CSQ655345:CSQ655350 DCM655345:DCM655350 DMI655345:DMI655350 DWE655345:DWE655350 EGA655345:EGA655350 EPW655345:EPW655350 EZS655345:EZS655350 FJO655345:FJO655350 FTK655345:FTK655350 GDG655345:GDG655350 GNC655345:GNC655350 GWY655345:GWY655350 HGU655345:HGU655350 HQQ655345:HQQ655350 IAM655345:IAM655350 IKI655345:IKI655350 IUE655345:IUE655350 JEA655345:JEA655350 JNW655345:JNW655350 JXS655345:JXS655350 KHO655345:KHO655350 KRK655345:KRK655350 LBG655345:LBG655350 LLC655345:LLC655350 LUY655345:LUY655350 MEU655345:MEU655350 MOQ655345:MOQ655350 MYM655345:MYM655350 NII655345:NII655350 NSE655345:NSE655350 OCA655345:OCA655350 OLW655345:OLW655350 OVS655345:OVS655350 PFO655345:PFO655350 PPK655345:PPK655350 PZG655345:PZG655350 QJC655345:QJC655350 QSY655345:QSY655350 RCU655345:RCU655350 RMQ655345:RMQ655350 RWM655345:RWM655350 SGI655345:SGI655350 SQE655345:SQE655350 TAA655345:TAA655350 TJW655345:TJW655350 TTS655345:TTS655350 UDO655345:UDO655350 UNK655345:UNK655350 UXG655345:UXG655350 VHC655345:VHC655350 VQY655345:VQY655350 WAU655345:WAU655350 WKQ655345:WKQ655350 WUM655345:WUM655350 A720881:A720886 IA720881:IA720886 RW720881:RW720886 ABS720881:ABS720886 ALO720881:ALO720886 AVK720881:AVK720886 BFG720881:BFG720886 BPC720881:BPC720886 BYY720881:BYY720886 CIU720881:CIU720886 CSQ720881:CSQ720886 DCM720881:DCM720886 DMI720881:DMI720886 DWE720881:DWE720886 EGA720881:EGA720886 EPW720881:EPW720886 EZS720881:EZS720886 FJO720881:FJO720886 FTK720881:FTK720886 GDG720881:GDG720886 GNC720881:GNC720886 GWY720881:GWY720886 HGU720881:HGU720886 HQQ720881:HQQ720886 IAM720881:IAM720886 IKI720881:IKI720886 IUE720881:IUE720886 JEA720881:JEA720886 JNW720881:JNW720886 JXS720881:JXS720886 KHO720881:KHO720886 KRK720881:KRK720886 LBG720881:LBG720886 LLC720881:LLC720886 LUY720881:LUY720886 MEU720881:MEU720886 MOQ720881:MOQ720886 MYM720881:MYM720886 NII720881:NII720886 NSE720881:NSE720886 OCA720881:OCA720886 OLW720881:OLW720886 OVS720881:OVS720886 PFO720881:PFO720886 PPK720881:PPK720886 PZG720881:PZG720886 QJC720881:QJC720886 QSY720881:QSY720886 RCU720881:RCU720886 RMQ720881:RMQ720886 RWM720881:RWM720886 SGI720881:SGI720886 SQE720881:SQE720886 TAA720881:TAA720886 TJW720881:TJW720886 TTS720881:TTS720886 UDO720881:UDO720886 UNK720881:UNK720886 UXG720881:UXG720886 VHC720881:VHC720886 VQY720881:VQY720886 WAU720881:WAU720886 WKQ720881:WKQ720886 WUM720881:WUM720886 A786417:A786422 IA786417:IA786422 RW786417:RW786422 ABS786417:ABS786422 ALO786417:ALO786422 AVK786417:AVK786422 BFG786417:BFG786422 BPC786417:BPC786422 BYY786417:BYY786422 CIU786417:CIU786422 CSQ786417:CSQ786422 DCM786417:DCM786422 DMI786417:DMI786422 DWE786417:DWE786422 EGA786417:EGA786422 EPW786417:EPW786422 EZS786417:EZS786422 FJO786417:FJO786422 FTK786417:FTK786422 GDG786417:GDG786422 GNC786417:GNC786422 GWY786417:GWY786422 HGU786417:HGU786422 HQQ786417:HQQ786422 IAM786417:IAM786422 IKI786417:IKI786422 IUE786417:IUE786422 JEA786417:JEA786422 JNW786417:JNW786422 JXS786417:JXS786422 KHO786417:KHO786422 KRK786417:KRK786422 LBG786417:LBG786422 LLC786417:LLC786422 LUY786417:LUY786422 MEU786417:MEU786422 MOQ786417:MOQ786422 MYM786417:MYM786422 NII786417:NII786422 NSE786417:NSE786422 OCA786417:OCA786422 OLW786417:OLW786422 OVS786417:OVS786422 PFO786417:PFO786422 PPK786417:PPK786422 PZG786417:PZG786422 QJC786417:QJC786422 QSY786417:QSY786422 RCU786417:RCU786422 RMQ786417:RMQ786422 RWM786417:RWM786422 SGI786417:SGI786422 SQE786417:SQE786422 TAA786417:TAA786422 TJW786417:TJW786422 TTS786417:TTS786422 UDO786417:UDO786422 UNK786417:UNK786422 UXG786417:UXG786422 VHC786417:VHC786422 VQY786417:VQY786422 WAU786417:WAU786422 WKQ786417:WKQ786422 WUM786417:WUM786422 A851953:A851958 IA851953:IA851958 RW851953:RW851958 ABS851953:ABS851958 ALO851953:ALO851958 AVK851953:AVK851958 BFG851953:BFG851958 BPC851953:BPC851958 BYY851953:BYY851958 CIU851953:CIU851958 CSQ851953:CSQ851958 DCM851953:DCM851958 DMI851953:DMI851958 DWE851953:DWE851958 EGA851953:EGA851958 EPW851953:EPW851958 EZS851953:EZS851958 FJO851953:FJO851958 FTK851953:FTK851958 GDG851953:GDG851958 GNC851953:GNC851958 GWY851953:GWY851958 HGU851953:HGU851958 HQQ851953:HQQ851958 IAM851953:IAM851958 IKI851953:IKI851958 IUE851953:IUE851958 JEA851953:JEA851958 JNW851953:JNW851958 JXS851953:JXS851958 KHO851953:KHO851958 KRK851953:KRK851958 LBG851953:LBG851958 LLC851953:LLC851958 LUY851953:LUY851958 MEU851953:MEU851958 MOQ851953:MOQ851958 MYM851953:MYM851958 NII851953:NII851958 NSE851953:NSE851958 OCA851953:OCA851958 OLW851953:OLW851958 OVS851953:OVS851958 PFO851953:PFO851958 PPK851953:PPK851958 PZG851953:PZG851958 QJC851953:QJC851958 QSY851953:QSY851958 RCU851953:RCU851958 RMQ851953:RMQ851958 RWM851953:RWM851958 SGI851953:SGI851958 SQE851953:SQE851958 TAA851953:TAA851958 TJW851953:TJW851958 TTS851953:TTS851958 UDO851953:UDO851958 UNK851953:UNK851958 UXG851953:UXG851958 VHC851953:VHC851958 VQY851953:VQY851958 WAU851953:WAU851958 WKQ851953:WKQ851958 WUM851953:WUM851958 A917489:A917494 IA917489:IA917494 RW917489:RW917494 ABS917489:ABS917494 ALO917489:ALO917494 AVK917489:AVK917494 BFG917489:BFG917494 BPC917489:BPC917494 BYY917489:BYY917494 CIU917489:CIU917494 CSQ917489:CSQ917494 DCM917489:DCM917494 DMI917489:DMI917494 DWE917489:DWE917494 EGA917489:EGA917494 EPW917489:EPW917494 EZS917489:EZS917494 FJO917489:FJO917494 FTK917489:FTK917494 GDG917489:GDG917494 GNC917489:GNC917494 GWY917489:GWY917494 HGU917489:HGU917494 HQQ917489:HQQ917494 IAM917489:IAM917494 IKI917489:IKI917494 IUE917489:IUE917494 JEA917489:JEA917494 JNW917489:JNW917494 JXS917489:JXS917494 KHO917489:KHO917494 KRK917489:KRK917494 LBG917489:LBG917494 LLC917489:LLC917494 LUY917489:LUY917494 MEU917489:MEU917494 MOQ917489:MOQ917494 MYM917489:MYM917494 NII917489:NII917494 NSE917489:NSE917494 OCA917489:OCA917494 OLW917489:OLW917494 OVS917489:OVS917494 PFO917489:PFO917494 PPK917489:PPK917494 PZG917489:PZG917494 QJC917489:QJC917494 QSY917489:QSY917494 RCU917489:RCU917494 RMQ917489:RMQ917494 RWM917489:RWM917494 SGI917489:SGI917494 SQE917489:SQE917494 TAA917489:TAA917494 TJW917489:TJW917494 TTS917489:TTS917494 UDO917489:UDO917494 UNK917489:UNK917494 UXG917489:UXG917494 VHC917489:VHC917494 VQY917489:VQY917494 WAU917489:WAU917494 WKQ917489:WKQ917494 WUM917489:WUM917494 A983025:A983030 IA983025:IA983030 RW983025:RW983030 ABS983025:ABS983030 ALO983025:ALO983030 AVK983025:AVK983030 BFG983025:BFG983030 BPC983025:BPC983030 BYY983025:BYY983030 CIU983025:CIU983030 CSQ983025:CSQ983030 DCM983025:DCM983030 DMI983025:DMI983030 DWE983025:DWE983030 EGA983025:EGA983030 EPW983025:EPW983030 EZS983025:EZS983030 FJO983025:FJO983030 FTK983025:FTK983030 GDG983025:GDG983030 GNC983025:GNC983030 GWY983025:GWY983030 HGU983025:HGU983030 HQQ983025:HQQ983030 IAM983025:IAM983030 IKI983025:IKI983030 IUE983025:IUE983030 JEA983025:JEA983030 JNW983025:JNW983030 JXS983025:JXS983030 KHO983025:KHO983030 KRK983025:KRK983030 LBG983025:LBG983030 LLC983025:LLC983030 LUY983025:LUY983030 MEU983025:MEU983030 MOQ983025:MOQ983030 MYM983025:MYM983030 NII983025:NII983030 NSE983025:NSE983030 OCA983025:OCA983030 OLW983025:OLW983030 OVS983025:OVS983030 PFO983025:PFO983030 PPK983025:PPK983030 PZG983025:PZG983030 QJC983025:QJC983030 QSY983025:QSY983030 RCU983025:RCU983030 RMQ983025:RMQ983030 RWM983025:RWM983030 SGI983025:SGI983030 SQE983025:SQE983030 TAA983025:TAA983030 TJW983025:TJW983030 TTS983025:TTS983030 UDO983025:UDO983030 UNK983025:UNK983030 UXG983025:UXG983030 VHC983025:VHC983030 VQY983025:VQY983030 WAU983025:WAU983030 WKQ983025:WKQ983030 WUM983025:WUM983030 WUM2 WKQ2 WAU2 VQY2 VHC2 UXG2 UNK2 UDO2 TTS2 TJW2 TAA2 SQE2 SGI2 RWM2 RMQ2 RCU2 QSY2 QJC2 PZG2 PPK2 PFO2 OVS2 OLW2 OCA2 NSE2 NII2 MYM2 MOQ2 MEU2 LUY2 LLC2 LBG2 KRK2 KHO2 JXS2 JNW2 JEA2 IUE2 IKI2 IAM2 HQQ2 HGU2 GWY2 GNC2 GDG2 FTK2 FJO2 EZS2 EPW2 EGA2 DWE2 DMI2 DCM2 CSQ2 CIU2 BYY2 BPC2 BFG2 AVK2 ALO2 ABS2 RW2 IA2 A2 WUM16:WUM18 WKQ16:WKQ18 WAU16:WAU18 VQY16:VQY18 VHC16:VHC18 UXG16:UXG18 UNK16:UNK18 UDO16:UDO18 TTS16:TTS18 TJW16:TJW18 TAA16:TAA18 SQE16:SQE18 SGI16:SGI18 RWM16:RWM18 RMQ16:RMQ18 RCU16:RCU18 QSY16:QSY18 QJC16:QJC18 PZG16:PZG18 PPK16:PPK18 PFO16:PFO18 OVS16:OVS18 OLW16:OLW18 OCA16:OCA18 NSE16:NSE18 NII16:NII18 MYM16:MYM18 MOQ16:MOQ18 MEU16:MEU18 LUY16:LUY18 LLC16:LLC18 LBG16:LBG18 KRK16:KRK18 KHO16:KHO18 JXS16:JXS18 JNW16:JNW18 JEA16:JEA18 IUE16:IUE18 IKI16:IKI18 IAM16:IAM18 HQQ16:HQQ18 HGU16:HGU18 GWY16:GWY18 GNC16:GNC18 GDG16:GDG18 FTK16:FTK18 FJO16:FJO18 EZS16:EZS18 EPW16:EPW18 EGA16:EGA18 DWE16:DWE18 DMI16:DMI18 DCM16:DCM18 CSQ16:CSQ18 CIU16:CIU18 BYY16:BYY18 BPC16:BPC18 BFG16:BFG18 AVK16:AVK18 ALO16:ALO18 ABS16:ABS18 RW16:RW18 IA16:IA18 A16:A18 WUM22:WUM24 WKQ22:WKQ24 WAU22:WAU24 VQY22:VQY24 VHC22:VHC24 UXG22:UXG24 UNK22:UNK24 UDO22:UDO24 TTS22:TTS24 TJW22:TJW24 TAA22:TAA24 SQE22:SQE24 SGI22:SGI24 RWM22:RWM24 RMQ22:RMQ24 RCU22:RCU24 QSY22:QSY24 QJC22:QJC24 PZG22:PZG24 PPK22:PPK24 PFO22:PFO24 OVS22:OVS24 OLW22:OLW24 OCA22:OCA24 NSE22:NSE24 NII22:NII24 MYM22:MYM24 MOQ22:MOQ24 MEU22:MEU24 LUY22:LUY24 LLC22:LLC24 LBG22:LBG24 KRK22:KRK24 KHO22:KHO24 JXS22:JXS24 JNW22:JNW24 JEA22:JEA24 IUE22:IUE24 IKI22:IKI24 IAM22:IAM24 HQQ22:HQQ24 HGU22:HGU24 GWY22:GWY24 GNC22:GNC24 GDG22:GDG24 FTK22:FTK24 FJO22:FJO24 EZS22:EZS24 EPW22:EPW24 EGA22:EGA24 DWE22:DWE24 DMI22:DMI24 DCM22:DCM24 CSQ22:CSQ24 CIU22:CIU24 BYY22:BYY24 BPC22:BPC24 BFG22:BFG24 AVK22:AVK24 ALO22:ALO24 ABS22:ABS24 RW22:RW24 IA22:IA24 A22:A24" xr:uid="{11B9F737-FDD9-469C-BAAD-0380A1345273}"/>
    <dataValidation type="list" allowBlank="1" showInputMessage="1" showErrorMessage="1" sqref="WVI982995:WVK983054 IW57:IY59 SS57:SU59 ACO57:ACQ59 AMK57:AMM59 AWG57:AWI59 BGC57:BGE59 BPY57:BQA59 BZU57:BZW59 CJQ57:CJS59 CTM57:CTO59 DDI57:DDK59 DNE57:DNG59 DXA57:DXC59 EGW57:EGY59 EQS57:EQU59 FAO57:FAQ59 FKK57:FKM59 FUG57:FUI59 GEC57:GEE59 GNY57:GOA59 GXU57:GXW59 HHQ57:HHS59 HRM57:HRO59 IBI57:IBK59 ILE57:ILG59 IVA57:IVC59 JEW57:JEY59 JOS57:JOU59 JYO57:JYQ59 KIK57:KIM59 KSG57:KSI59 LCC57:LCE59 LLY57:LMA59 LVU57:LVW59 MFQ57:MFS59 MPM57:MPO59 MZI57:MZK59 NJE57:NJG59 NTA57:NTC59 OCW57:OCY59 OMS57:OMU59 OWO57:OWQ59 PGK57:PGM59 PQG57:PQI59 QAC57:QAE59 QJY57:QKA59 QTU57:QTW59 RDQ57:RDS59 RNM57:RNO59 RXI57:RXK59 SHE57:SHG59 SRA57:SRC59 TAW57:TAY59 TKS57:TKU59 TUO57:TUQ59 UEK57:UEM59 UOG57:UOI59 UYC57:UYE59 VHY57:VIA59 VRU57:VRW59 WBQ57:WBS59 WLM57:WLO59 WVI57:WVK59 WVI2:WVK55 WLM2:WLO55 WBQ2:WBS55 VRU2:VRW55 VHY2:VIA55 UYC2:UYE55 UOG2:UOI55 UEK2:UEM55 TUO2:TUQ55 TKS2:TKU55 TAW2:TAY55 SRA2:SRC55 SHE2:SHG55 RXI2:RXK55 RNM2:RNO55 RDQ2:RDS55 QTU2:QTW55 QJY2:QKA55 QAC2:QAE55 PQG2:PQI55 PGK2:PGM55 OWO2:OWQ55 OMS2:OMU55 OCW2:OCY55 NTA2:NTC55 NJE2:NJG55 MZI2:MZK55 MPM2:MPO55 MFQ2:MFS55 LVU2:LVW55 LLY2:LMA55 LCC2:LCE55 KSG2:KSI55 KIK2:KIM55 JYO2:JYQ55 JOS2:JOU55 JEW2:JEY55 IVA2:IVC55 ILE2:ILG55 IBI2:IBK55 HRM2:HRO55 HHQ2:HHS55 GXU2:GXW55 GNY2:GOA55 GEC2:GEE55 FUG2:FUI55 FKK2:FKM55 FAO2:FAQ55 EQS2:EQU55 EGW2:EGY55 DXA2:DXC55 DNE2:DNG55 DDI2:DDK55 CTM2:CTO55 CJQ2:CJS55 BZU2:BZW55 BPY2:BQA55 BGC2:BGE55 AWG2:AWI55 AMK2:AMM55 ACO2:ACQ55 SS2:SU55 IW2:IY55 WLM982995:WLO983054 WBQ982995:WBS983054 VRU982995:VRW983054 VHY982995:VIA983054 UYC982995:UYE983054 UOG982995:UOI983054 UEK982995:UEM983054 TUO982995:TUQ983054 TKS982995:TKU983054 TAW982995:TAY983054 SRA982995:SRC983054 SHE982995:SHG983054 RXI982995:RXK983054 RNM982995:RNO983054 RDQ982995:RDS983054 QTU982995:QTW983054 QJY982995:QKA983054 QAC982995:QAE983054 PQG982995:PQI983054 PGK982995:PGM983054 OWO982995:OWQ983054 OMS982995:OMU983054 OCW982995:OCY983054 NTA982995:NTC983054 NJE982995:NJG983054 MZI982995:MZK983054 MPM982995:MPO983054 MFQ982995:MFS983054 LVU982995:LVW983054 LLY982995:LMA983054 LCC982995:LCE983054 KSG982995:KSI983054 KIK982995:KIM983054 JYO982995:JYQ983054 JOS982995:JOU983054 JEW982995:JEY983054 IVA982995:IVC983054 ILE982995:ILG983054 IBI982995:IBK983054 HRM982995:HRO983054 HHQ982995:HHS983054 GXU982995:GXW983054 GNY982995:GOA983054 GEC982995:GEE983054 FUG982995:FUI983054 FKK982995:FKM983054 FAO982995:FAQ983054 EQS982995:EQU983054 EGW982995:EGY983054 DXA982995:DXC983054 DNE982995:DNG983054 DDI982995:DDK983054 CTM982995:CTO983054 CJQ982995:CJS983054 BZU982995:BZW983054 BPY982995:BQA983054 BGC982995:BGE983054 AWG982995:AWI983054 AMK982995:AMM983054 ACO982995:ACQ983054 SS982995:SU983054 IW982995:IY983054 WVI917459:WVK917518 WLM917459:WLO917518 WBQ917459:WBS917518 VRU917459:VRW917518 VHY917459:VIA917518 UYC917459:UYE917518 UOG917459:UOI917518 UEK917459:UEM917518 TUO917459:TUQ917518 TKS917459:TKU917518 TAW917459:TAY917518 SRA917459:SRC917518 SHE917459:SHG917518 RXI917459:RXK917518 RNM917459:RNO917518 RDQ917459:RDS917518 QTU917459:QTW917518 QJY917459:QKA917518 QAC917459:QAE917518 PQG917459:PQI917518 PGK917459:PGM917518 OWO917459:OWQ917518 OMS917459:OMU917518 OCW917459:OCY917518 NTA917459:NTC917518 NJE917459:NJG917518 MZI917459:MZK917518 MPM917459:MPO917518 MFQ917459:MFS917518 LVU917459:LVW917518 LLY917459:LMA917518 LCC917459:LCE917518 KSG917459:KSI917518 KIK917459:KIM917518 JYO917459:JYQ917518 JOS917459:JOU917518 JEW917459:JEY917518 IVA917459:IVC917518 ILE917459:ILG917518 IBI917459:IBK917518 HRM917459:HRO917518 HHQ917459:HHS917518 GXU917459:GXW917518 GNY917459:GOA917518 GEC917459:GEE917518 FUG917459:FUI917518 FKK917459:FKM917518 FAO917459:FAQ917518 EQS917459:EQU917518 EGW917459:EGY917518 DXA917459:DXC917518 DNE917459:DNG917518 DDI917459:DDK917518 CTM917459:CTO917518 CJQ917459:CJS917518 BZU917459:BZW917518 BPY917459:BQA917518 BGC917459:BGE917518 AWG917459:AWI917518 AMK917459:AMM917518 ACO917459:ACQ917518 SS917459:SU917518 IW917459:IY917518 WVI851923:WVK851982 WLM851923:WLO851982 WBQ851923:WBS851982 VRU851923:VRW851982 VHY851923:VIA851982 UYC851923:UYE851982 UOG851923:UOI851982 UEK851923:UEM851982 TUO851923:TUQ851982 TKS851923:TKU851982 TAW851923:TAY851982 SRA851923:SRC851982 SHE851923:SHG851982 RXI851923:RXK851982 RNM851923:RNO851982 RDQ851923:RDS851982 QTU851923:QTW851982 QJY851923:QKA851982 QAC851923:QAE851982 PQG851923:PQI851982 PGK851923:PGM851982 OWO851923:OWQ851982 OMS851923:OMU851982 OCW851923:OCY851982 NTA851923:NTC851982 NJE851923:NJG851982 MZI851923:MZK851982 MPM851923:MPO851982 MFQ851923:MFS851982 LVU851923:LVW851982 LLY851923:LMA851982 LCC851923:LCE851982 KSG851923:KSI851982 KIK851923:KIM851982 JYO851923:JYQ851982 JOS851923:JOU851982 JEW851923:JEY851982 IVA851923:IVC851982 ILE851923:ILG851982 IBI851923:IBK851982 HRM851923:HRO851982 HHQ851923:HHS851982 GXU851923:GXW851982 GNY851923:GOA851982 GEC851923:GEE851982 FUG851923:FUI851982 FKK851923:FKM851982 FAO851923:FAQ851982 EQS851923:EQU851982 EGW851923:EGY851982 DXA851923:DXC851982 DNE851923:DNG851982 DDI851923:DDK851982 CTM851923:CTO851982 CJQ851923:CJS851982 BZU851923:BZW851982 BPY851923:BQA851982 BGC851923:BGE851982 AWG851923:AWI851982 AMK851923:AMM851982 ACO851923:ACQ851982 SS851923:SU851982 IW851923:IY851982 WVI786387:WVK786446 WLM786387:WLO786446 WBQ786387:WBS786446 VRU786387:VRW786446 VHY786387:VIA786446 UYC786387:UYE786446 UOG786387:UOI786446 UEK786387:UEM786446 TUO786387:TUQ786446 TKS786387:TKU786446 TAW786387:TAY786446 SRA786387:SRC786446 SHE786387:SHG786446 RXI786387:RXK786446 RNM786387:RNO786446 RDQ786387:RDS786446 QTU786387:QTW786446 QJY786387:QKA786446 QAC786387:QAE786446 PQG786387:PQI786446 PGK786387:PGM786446 OWO786387:OWQ786446 OMS786387:OMU786446 OCW786387:OCY786446 NTA786387:NTC786446 NJE786387:NJG786446 MZI786387:MZK786446 MPM786387:MPO786446 MFQ786387:MFS786446 LVU786387:LVW786446 LLY786387:LMA786446 LCC786387:LCE786446 KSG786387:KSI786446 KIK786387:KIM786446 JYO786387:JYQ786446 JOS786387:JOU786446 JEW786387:JEY786446 IVA786387:IVC786446 ILE786387:ILG786446 IBI786387:IBK786446 HRM786387:HRO786446 HHQ786387:HHS786446 GXU786387:GXW786446 GNY786387:GOA786446 GEC786387:GEE786446 FUG786387:FUI786446 FKK786387:FKM786446 FAO786387:FAQ786446 EQS786387:EQU786446 EGW786387:EGY786446 DXA786387:DXC786446 DNE786387:DNG786446 DDI786387:DDK786446 CTM786387:CTO786446 CJQ786387:CJS786446 BZU786387:BZW786446 BPY786387:BQA786446 BGC786387:BGE786446 AWG786387:AWI786446 AMK786387:AMM786446 ACO786387:ACQ786446 SS786387:SU786446 IW786387:IY786446 WVI720851:WVK720910 WLM720851:WLO720910 WBQ720851:WBS720910 VRU720851:VRW720910 VHY720851:VIA720910 UYC720851:UYE720910 UOG720851:UOI720910 UEK720851:UEM720910 TUO720851:TUQ720910 TKS720851:TKU720910 TAW720851:TAY720910 SRA720851:SRC720910 SHE720851:SHG720910 RXI720851:RXK720910 RNM720851:RNO720910 RDQ720851:RDS720910 QTU720851:QTW720910 QJY720851:QKA720910 QAC720851:QAE720910 PQG720851:PQI720910 PGK720851:PGM720910 OWO720851:OWQ720910 OMS720851:OMU720910 OCW720851:OCY720910 NTA720851:NTC720910 NJE720851:NJG720910 MZI720851:MZK720910 MPM720851:MPO720910 MFQ720851:MFS720910 LVU720851:LVW720910 LLY720851:LMA720910 LCC720851:LCE720910 KSG720851:KSI720910 KIK720851:KIM720910 JYO720851:JYQ720910 JOS720851:JOU720910 JEW720851:JEY720910 IVA720851:IVC720910 ILE720851:ILG720910 IBI720851:IBK720910 HRM720851:HRO720910 HHQ720851:HHS720910 GXU720851:GXW720910 GNY720851:GOA720910 GEC720851:GEE720910 FUG720851:FUI720910 FKK720851:FKM720910 FAO720851:FAQ720910 EQS720851:EQU720910 EGW720851:EGY720910 DXA720851:DXC720910 DNE720851:DNG720910 DDI720851:DDK720910 CTM720851:CTO720910 CJQ720851:CJS720910 BZU720851:BZW720910 BPY720851:BQA720910 BGC720851:BGE720910 AWG720851:AWI720910 AMK720851:AMM720910 ACO720851:ACQ720910 SS720851:SU720910 IW720851:IY720910 WVI655315:WVK655374 WLM655315:WLO655374 WBQ655315:WBS655374 VRU655315:VRW655374 VHY655315:VIA655374 UYC655315:UYE655374 UOG655315:UOI655374 UEK655315:UEM655374 TUO655315:TUQ655374 TKS655315:TKU655374 TAW655315:TAY655374 SRA655315:SRC655374 SHE655315:SHG655374 RXI655315:RXK655374 RNM655315:RNO655374 RDQ655315:RDS655374 QTU655315:QTW655374 QJY655315:QKA655374 QAC655315:QAE655374 PQG655315:PQI655374 PGK655315:PGM655374 OWO655315:OWQ655374 OMS655315:OMU655374 OCW655315:OCY655374 NTA655315:NTC655374 NJE655315:NJG655374 MZI655315:MZK655374 MPM655315:MPO655374 MFQ655315:MFS655374 LVU655315:LVW655374 LLY655315:LMA655374 LCC655315:LCE655374 KSG655315:KSI655374 KIK655315:KIM655374 JYO655315:JYQ655374 JOS655315:JOU655374 JEW655315:JEY655374 IVA655315:IVC655374 ILE655315:ILG655374 IBI655315:IBK655374 HRM655315:HRO655374 HHQ655315:HHS655374 GXU655315:GXW655374 GNY655315:GOA655374 GEC655315:GEE655374 FUG655315:FUI655374 FKK655315:FKM655374 FAO655315:FAQ655374 EQS655315:EQU655374 EGW655315:EGY655374 DXA655315:DXC655374 DNE655315:DNG655374 DDI655315:DDK655374 CTM655315:CTO655374 CJQ655315:CJS655374 BZU655315:BZW655374 BPY655315:BQA655374 BGC655315:BGE655374 AWG655315:AWI655374 AMK655315:AMM655374 ACO655315:ACQ655374 SS655315:SU655374 IW655315:IY655374 WVI589779:WVK589838 WLM589779:WLO589838 WBQ589779:WBS589838 VRU589779:VRW589838 VHY589779:VIA589838 UYC589779:UYE589838 UOG589779:UOI589838 UEK589779:UEM589838 TUO589779:TUQ589838 TKS589779:TKU589838 TAW589779:TAY589838 SRA589779:SRC589838 SHE589779:SHG589838 RXI589779:RXK589838 RNM589779:RNO589838 RDQ589779:RDS589838 QTU589779:QTW589838 QJY589779:QKA589838 QAC589779:QAE589838 PQG589779:PQI589838 PGK589779:PGM589838 OWO589779:OWQ589838 OMS589779:OMU589838 OCW589779:OCY589838 NTA589779:NTC589838 NJE589779:NJG589838 MZI589779:MZK589838 MPM589779:MPO589838 MFQ589779:MFS589838 LVU589779:LVW589838 LLY589779:LMA589838 LCC589779:LCE589838 KSG589779:KSI589838 KIK589779:KIM589838 JYO589779:JYQ589838 JOS589779:JOU589838 JEW589779:JEY589838 IVA589779:IVC589838 ILE589779:ILG589838 IBI589779:IBK589838 HRM589779:HRO589838 HHQ589779:HHS589838 GXU589779:GXW589838 GNY589779:GOA589838 GEC589779:GEE589838 FUG589779:FUI589838 FKK589779:FKM589838 FAO589779:FAQ589838 EQS589779:EQU589838 EGW589779:EGY589838 DXA589779:DXC589838 DNE589779:DNG589838 DDI589779:DDK589838 CTM589779:CTO589838 CJQ589779:CJS589838 BZU589779:BZW589838 BPY589779:BQA589838 BGC589779:BGE589838 AWG589779:AWI589838 AMK589779:AMM589838 ACO589779:ACQ589838 SS589779:SU589838 IW589779:IY589838 WVI524243:WVK524302 WLM524243:WLO524302 WBQ524243:WBS524302 VRU524243:VRW524302 VHY524243:VIA524302 UYC524243:UYE524302 UOG524243:UOI524302 UEK524243:UEM524302 TUO524243:TUQ524302 TKS524243:TKU524302 TAW524243:TAY524302 SRA524243:SRC524302 SHE524243:SHG524302 RXI524243:RXK524302 RNM524243:RNO524302 RDQ524243:RDS524302 QTU524243:QTW524302 QJY524243:QKA524302 QAC524243:QAE524302 PQG524243:PQI524302 PGK524243:PGM524302 OWO524243:OWQ524302 OMS524243:OMU524302 OCW524243:OCY524302 NTA524243:NTC524302 NJE524243:NJG524302 MZI524243:MZK524302 MPM524243:MPO524302 MFQ524243:MFS524302 LVU524243:LVW524302 LLY524243:LMA524302 LCC524243:LCE524302 KSG524243:KSI524302 KIK524243:KIM524302 JYO524243:JYQ524302 JOS524243:JOU524302 JEW524243:JEY524302 IVA524243:IVC524302 ILE524243:ILG524302 IBI524243:IBK524302 HRM524243:HRO524302 HHQ524243:HHS524302 GXU524243:GXW524302 GNY524243:GOA524302 GEC524243:GEE524302 FUG524243:FUI524302 FKK524243:FKM524302 FAO524243:FAQ524302 EQS524243:EQU524302 EGW524243:EGY524302 DXA524243:DXC524302 DNE524243:DNG524302 DDI524243:DDK524302 CTM524243:CTO524302 CJQ524243:CJS524302 BZU524243:BZW524302 BPY524243:BQA524302 BGC524243:BGE524302 AWG524243:AWI524302 AMK524243:AMM524302 ACO524243:ACQ524302 SS524243:SU524302 IW524243:IY524302 WVI458707:WVK458766 WLM458707:WLO458766 WBQ458707:WBS458766 VRU458707:VRW458766 VHY458707:VIA458766 UYC458707:UYE458766 UOG458707:UOI458766 UEK458707:UEM458766 TUO458707:TUQ458766 TKS458707:TKU458766 TAW458707:TAY458766 SRA458707:SRC458766 SHE458707:SHG458766 RXI458707:RXK458766 RNM458707:RNO458766 RDQ458707:RDS458766 QTU458707:QTW458766 QJY458707:QKA458766 QAC458707:QAE458766 PQG458707:PQI458766 PGK458707:PGM458766 OWO458707:OWQ458766 OMS458707:OMU458766 OCW458707:OCY458766 NTA458707:NTC458766 NJE458707:NJG458766 MZI458707:MZK458766 MPM458707:MPO458766 MFQ458707:MFS458766 LVU458707:LVW458766 LLY458707:LMA458766 LCC458707:LCE458766 KSG458707:KSI458766 KIK458707:KIM458766 JYO458707:JYQ458766 JOS458707:JOU458766 JEW458707:JEY458766 IVA458707:IVC458766 ILE458707:ILG458766 IBI458707:IBK458766 HRM458707:HRO458766 HHQ458707:HHS458766 GXU458707:GXW458766 GNY458707:GOA458766 GEC458707:GEE458766 FUG458707:FUI458766 FKK458707:FKM458766 FAO458707:FAQ458766 EQS458707:EQU458766 EGW458707:EGY458766 DXA458707:DXC458766 DNE458707:DNG458766 DDI458707:DDK458766 CTM458707:CTO458766 CJQ458707:CJS458766 BZU458707:BZW458766 BPY458707:BQA458766 BGC458707:BGE458766 AWG458707:AWI458766 AMK458707:AMM458766 ACO458707:ACQ458766 SS458707:SU458766 IW458707:IY458766 WVI393171:WVK393230 WLM393171:WLO393230 WBQ393171:WBS393230 VRU393171:VRW393230 VHY393171:VIA393230 UYC393171:UYE393230 UOG393171:UOI393230 UEK393171:UEM393230 TUO393171:TUQ393230 TKS393171:TKU393230 TAW393171:TAY393230 SRA393171:SRC393230 SHE393171:SHG393230 RXI393171:RXK393230 RNM393171:RNO393230 RDQ393171:RDS393230 QTU393171:QTW393230 QJY393171:QKA393230 QAC393171:QAE393230 PQG393171:PQI393230 PGK393171:PGM393230 OWO393171:OWQ393230 OMS393171:OMU393230 OCW393171:OCY393230 NTA393171:NTC393230 NJE393171:NJG393230 MZI393171:MZK393230 MPM393171:MPO393230 MFQ393171:MFS393230 LVU393171:LVW393230 LLY393171:LMA393230 LCC393171:LCE393230 KSG393171:KSI393230 KIK393171:KIM393230 JYO393171:JYQ393230 JOS393171:JOU393230 JEW393171:JEY393230 IVA393171:IVC393230 ILE393171:ILG393230 IBI393171:IBK393230 HRM393171:HRO393230 HHQ393171:HHS393230 GXU393171:GXW393230 GNY393171:GOA393230 GEC393171:GEE393230 FUG393171:FUI393230 FKK393171:FKM393230 FAO393171:FAQ393230 EQS393171:EQU393230 EGW393171:EGY393230 DXA393171:DXC393230 DNE393171:DNG393230 DDI393171:DDK393230 CTM393171:CTO393230 CJQ393171:CJS393230 BZU393171:BZW393230 BPY393171:BQA393230 BGC393171:BGE393230 AWG393171:AWI393230 AMK393171:AMM393230 ACO393171:ACQ393230 SS393171:SU393230 IW393171:IY393230 WVI327635:WVK327694 WLM327635:WLO327694 WBQ327635:WBS327694 VRU327635:VRW327694 VHY327635:VIA327694 UYC327635:UYE327694 UOG327635:UOI327694 UEK327635:UEM327694 TUO327635:TUQ327694 TKS327635:TKU327694 TAW327635:TAY327694 SRA327635:SRC327694 SHE327635:SHG327694 RXI327635:RXK327694 RNM327635:RNO327694 RDQ327635:RDS327694 QTU327635:QTW327694 QJY327635:QKA327694 QAC327635:QAE327694 PQG327635:PQI327694 PGK327635:PGM327694 OWO327635:OWQ327694 OMS327635:OMU327694 OCW327635:OCY327694 NTA327635:NTC327694 NJE327635:NJG327694 MZI327635:MZK327694 MPM327635:MPO327694 MFQ327635:MFS327694 LVU327635:LVW327694 LLY327635:LMA327694 LCC327635:LCE327694 KSG327635:KSI327694 KIK327635:KIM327694 JYO327635:JYQ327694 JOS327635:JOU327694 JEW327635:JEY327694 IVA327635:IVC327694 ILE327635:ILG327694 IBI327635:IBK327694 HRM327635:HRO327694 HHQ327635:HHS327694 GXU327635:GXW327694 GNY327635:GOA327694 GEC327635:GEE327694 FUG327635:FUI327694 FKK327635:FKM327694 FAO327635:FAQ327694 EQS327635:EQU327694 EGW327635:EGY327694 DXA327635:DXC327694 DNE327635:DNG327694 DDI327635:DDK327694 CTM327635:CTO327694 CJQ327635:CJS327694 BZU327635:BZW327694 BPY327635:BQA327694 BGC327635:BGE327694 AWG327635:AWI327694 AMK327635:AMM327694 ACO327635:ACQ327694 SS327635:SU327694 IW327635:IY327694 WVI262099:WVK262158 WLM262099:WLO262158 WBQ262099:WBS262158 VRU262099:VRW262158 VHY262099:VIA262158 UYC262099:UYE262158 UOG262099:UOI262158 UEK262099:UEM262158 TUO262099:TUQ262158 TKS262099:TKU262158 TAW262099:TAY262158 SRA262099:SRC262158 SHE262099:SHG262158 RXI262099:RXK262158 RNM262099:RNO262158 RDQ262099:RDS262158 QTU262099:QTW262158 QJY262099:QKA262158 QAC262099:QAE262158 PQG262099:PQI262158 PGK262099:PGM262158 OWO262099:OWQ262158 OMS262099:OMU262158 OCW262099:OCY262158 NTA262099:NTC262158 NJE262099:NJG262158 MZI262099:MZK262158 MPM262099:MPO262158 MFQ262099:MFS262158 LVU262099:LVW262158 LLY262099:LMA262158 LCC262099:LCE262158 KSG262099:KSI262158 KIK262099:KIM262158 JYO262099:JYQ262158 JOS262099:JOU262158 JEW262099:JEY262158 IVA262099:IVC262158 ILE262099:ILG262158 IBI262099:IBK262158 HRM262099:HRO262158 HHQ262099:HHS262158 GXU262099:GXW262158 GNY262099:GOA262158 GEC262099:GEE262158 FUG262099:FUI262158 FKK262099:FKM262158 FAO262099:FAQ262158 EQS262099:EQU262158 EGW262099:EGY262158 DXA262099:DXC262158 DNE262099:DNG262158 DDI262099:DDK262158 CTM262099:CTO262158 CJQ262099:CJS262158 BZU262099:BZW262158 BPY262099:BQA262158 BGC262099:BGE262158 AWG262099:AWI262158 AMK262099:AMM262158 ACO262099:ACQ262158 SS262099:SU262158 IW262099:IY262158 WVI196563:WVK196622 WLM196563:WLO196622 WBQ196563:WBS196622 VRU196563:VRW196622 VHY196563:VIA196622 UYC196563:UYE196622 UOG196563:UOI196622 UEK196563:UEM196622 TUO196563:TUQ196622 TKS196563:TKU196622 TAW196563:TAY196622 SRA196563:SRC196622 SHE196563:SHG196622 RXI196563:RXK196622 RNM196563:RNO196622 RDQ196563:RDS196622 QTU196563:QTW196622 QJY196563:QKA196622 QAC196563:QAE196622 PQG196563:PQI196622 PGK196563:PGM196622 OWO196563:OWQ196622 OMS196563:OMU196622 OCW196563:OCY196622 NTA196563:NTC196622 NJE196563:NJG196622 MZI196563:MZK196622 MPM196563:MPO196622 MFQ196563:MFS196622 LVU196563:LVW196622 LLY196563:LMA196622 LCC196563:LCE196622 KSG196563:KSI196622 KIK196563:KIM196622 JYO196563:JYQ196622 JOS196563:JOU196622 JEW196563:JEY196622 IVA196563:IVC196622 ILE196563:ILG196622 IBI196563:IBK196622 HRM196563:HRO196622 HHQ196563:HHS196622 GXU196563:GXW196622 GNY196563:GOA196622 GEC196563:GEE196622 FUG196563:FUI196622 FKK196563:FKM196622 FAO196563:FAQ196622 EQS196563:EQU196622 EGW196563:EGY196622 DXA196563:DXC196622 DNE196563:DNG196622 DDI196563:DDK196622 CTM196563:CTO196622 CJQ196563:CJS196622 BZU196563:BZW196622 BPY196563:BQA196622 BGC196563:BGE196622 AWG196563:AWI196622 AMK196563:AMM196622 ACO196563:ACQ196622 SS196563:SU196622 IW196563:IY196622 WVI131027:WVK131086 WLM131027:WLO131086 WBQ131027:WBS131086 VRU131027:VRW131086 VHY131027:VIA131086 UYC131027:UYE131086 UOG131027:UOI131086 UEK131027:UEM131086 TUO131027:TUQ131086 TKS131027:TKU131086 TAW131027:TAY131086 SRA131027:SRC131086 SHE131027:SHG131086 RXI131027:RXK131086 RNM131027:RNO131086 RDQ131027:RDS131086 QTU131027:QTW131086 QJY131027:QKA131086 QAC131027:QAE131086 PQG131027:PQI131086 PGK131027:PGM131086 OWO131027:OWQ131086 OMS131027:OMU131086 OCW131027:OCY131086 NTA131027:NTC131086 NJE131027:NJG131086 MZI131027:MZK131086 MPM131027:MPO131086 MFQ131027:MFS131086 LVU131027:LVW131086 LLY131027:LMA131086 LCC131027:LCE131086 KSG131027:KSI131086 KIK131027:KIM131086 JYO131027:JYQ131086 JOS131027:JOU131086 JEW131027:JEY131086 IVA131027:IVC131086 ILE131027:ILG131086 IBI131027:IBK131086 HRM131027:HRO131086 HHQ131027:HHS131086 GXU131027:GXW131086 GNY131027:GOA131086 GEC131027:GEE131086 FUG131027:FUI131086 FKK131027:FKM131086 FAO131027:FAQ131086 EQS131027:EQU131086 EGW131027:EGY131086 DXA131027:DXC131086 DNE131027:DNG131086 DDI131027:DDK131086 CTM131027:CTO131086 CJQ131027:CJS131086 BZU131027:BZW131086 BPY131027:BQA131086 BGC131027:BGE131086 AWG131027:AWI131086 AMK131027:AMM131086 ACO131027:ACQ131086 SS131027:SU131086 IW131027:IY131086 WVI65491:WVK65550 WLM65491:WLO65550 WBQ65491:WBS65550 VRU65491:VRW65550 VHY65491:VIA65550 UYC65491:UYE65550 UOG65491:UOI65550 UEK65491:UEM65550 TUO65491:TUQ65550 TKS65491:TKU65550 TAW65491:TAY65550 SRA65491:SRC65550 SHE65491:SHG65550 RXI65491:RXK65550 RNM65491:RNO65550 RDQ65491:RDS65550 QTU65491:QTW65550 QJY65491:QKA65550 QAC65491:QAE65550 PQG65491:PQI65550 PGK65491:PGM65550 OWO65491:OWQ65550 OMS65491:OMU65550 OCW65491:OCY65550 NTA65491:NTC65550 NJE65491:NJG65550 MZI65491:MZK65550 MPM65491:MPO65550 MFQ65491:MFS65550 LVU65491:LVW65550 LLY65491:LMA65550 LCC65491:LCE65550 KSG65491:KSI65550 KIK65491:KIM65550 JYO65491:JYQ65550 JOS65491:JOU65550 JEW65491:JEY65550 IVA65491:IVC65550 ILE65491:ILG65550 IBI65491:IBK65550 HRM65491:HRO65550 HHQ65491:HHS65550 GXU65491:GXW65550 GNY65491:GOA65550 GEC65491:GEE65550 FUG65491:FUI65550 FKK65491:FKM65550 FAO65491:FAQ65550 EQS65491:EQU65550 EGW65491:EGY65550 DXA65491:DXC65550 DNE65491:DNG65550 DDI65491:DDK65550 CTM65491:CTO65550 CJQ65491:CJS65550 BZU65491:BZW65550 BPY65491:BQA65550 BGC65491:BGE65550 AWG65491:AWI65550 AMK65491:AMM65550 ACO65491:ACQ65550 SS65491:SU65550 IW65491:IY65550 WVI983056:WVK983060 WLM983056:WLO983060 WBQ983056:WBS983060 VRU983056:VRW983060 VHY983056:VIA983060 UYC983056:UYE983060 UOG983056:UOI983060 UEK983056:UEM983060 TUO983056:TUQ983060 TKS983056:TKU983060 TAW983056:TAY983060 SRA983056:SRC983060 SHE983056:SHG983060 RXI983056:RXK983060 RNM983056:RNO983060 RDQ983056:RDS983060 QTU983056:QTW983060 QJY983056:QKA983060 QAC983056:QAE983060 PQG983056:PQI983060 PGK983056:PGM983060 OWO983056:OWQ983060 OMS983056:OMU983060 OCW983056:OCY983060 NTA983056:NTC983060 NJE983056:NJG983060 MZI983056:MZK983060 MPM983056:MPO983060 MFQ983056:MFS983060 LVU983056:LVW983060 LLY983056:LMA983060 LCC983056:LCE983060 KSG983056:KSI983060 KIK983056:KIM983060 JYO983056:JYQ983060 JOS983056:JOU983060 JEW983056:JEY983060 IVA983056:IVC983060 ILE983056:ILG983060 IBI983056:IBK983060 HRM983056:HRO983060 HHQ983056:HHS983060 GXU983056:GXW983060 GNY983056:GOA983060 GEC983056:GEE983060 FUG983056:FUI983060 FKK983056:FKM983060 FAO983056:FAQ983060 EQS983056:EQU983060 EGW983056:EGY983060 DXA983056:DXC983060 DNE983056:DNG983060 DDI983056:DDK983060 CTM983056:CTO983060 CJQ983056:CJS983060 BZU983056:BZW983060 BPY983056:BQA983060 BGC983056:BGE983060 AWG983056:AWI983060 AMK983056:AMM983060 ACO983056:ACQ983060 SS983056:SU983060 IW983056:IY983060 WVI917520:WVK917524 WLM917520:WLO917524 WBQ917520:WBS917524 VRU917520:VRW917524 VHY917520:VIA917524 UYC917520:UYE917524 UOG917520:UOI917524 UEK917520:UEM917524 TUO917520:TUQ917524 TKS917520:TKU917524 TAW917520:TAY917524 SRA917520:SRC917524 SHE917520:SHG917524 RXI917520:RXK917524 RNM917520:RNO917524 RDQ917520:RDS917524 QTU917520:QTW917524 QJY917520:QKA917524 QAC917520:QAE917524 PQG917520:PQI917524 PGK917520:PGM917524 OWO917520:OWQ917524 OMS917520:OMU917524 OCW917520:OCY917524 NTA917520:NTC917524 NJE917520:NJG917524 MZI917520:MZK917524 MPM917520:MPO917524 MFQ917520:MFS917524 LVU917520:LVW917524 LLY917520:LMA917524 LCC917520:LCE917524 KSG917520:KSI917524 KIK917520:KIM917524 JYO917520:JYQ917524 JOS917520:JOU917524 JEW917520:JEY917524 IVA917520:IVC917524 ILE917520:ILG917524 IBI917520:IBK917524 HRM917520:HRO917524 HHQ917520:HHS917524 GXU917520:GXW917524 GNY917520:GOA917524 GEC917520:GEE917524 FUG917520:FUI917524 FKK917520:FKM917524 FAO917520:FAQ917524 EQS917520:EQU917524 EGW917520:EGY917524 DXA917520:DXC917524 DNE917520:DNG917524 DDI917520:DDK917524 CTM917520:CTO917524 CJQ917520:CJS917524 BZU917520:BZW917524 BPY917520:BQA917524 BGC917520:BGE917524 AWG917520:AWI917524 AMK917520:AMM917524 ACO917520:ACQ917524 SS917520:SU917524 IW917520:IY917524 WVI851984:WVK851988 WLM851984:WLO851988 WBQ851984:WBS851988 VRU851984:VRW851988 VHY851984:VIA851988 UYC851984:UYE851988 UOG851984:UOI851988 UEK851984:UEM851988 TUO851984:TUQ851988 TKS851984:TKU851988 TAW851984:TAY851988 SRA851984:SRC851988 SHE851984:SHG851988 RXI851984:RXK851988 RNM851984:RNO851988 RDQ851984:RDS851988 QTU851984:QTW851988 QJY851984:QKA851988 QAC851984:QAE851988 PQG851984:PQI851988 PGK851984:PGM851988 OWO851984:OWQ851988 OMS851984:OMU851988 OCW851984:OCY851988 NTA851984:NTC851988 NJE851984:NJG851988 MZI851984:MZK851988 MPM851984:MPO851988 MFQ851984:MFS851988 LVU851984:LVW851988 LLY851984:LMA851988 LCC851984:LCE851988 KSG851984:KSI851988 KIK851984:KIM851988 JYO851984:JYQ851988 JOS851984:JOU851988 JEW851984:JEY851988 IVA851984:IVC851988 ILE851984:ILG851988 IBI851984:IBK851988 HRM851984:HRO851988 HHQ851984:HHS851988 GXU851984:GXW851988 GNY851984:GOA851988 GEC851984:GEE851988 FUG851984:FUI851988 FKK851984:FKM851988 FAO851984:FAQ851988 EQS851984:EQU851988 EGW851984:EGY851988 DXA851984:DXC851988 DNE851984:DNG851988 DDI851984:DDK851988 CTM851984:CTO851988 CJQ851984:CJS851988 BZU851984:BZW851988 BPY851984:BQA851988 BGC851984:BGE851988 AWG851984:AWI851988 AMK851984:AMM851988 ACO851984:ACQ851988 SS851984:SU851988 IW851984:IY851988 WVI786448:WVK786452 WLM786448:WLO786452 WBQ786448:WBS786452 VRU786448:VRW786452 VHY786448:VIA786452 UYC786448:UYE786452 UOG786448:UOI786452 UEK786448:UEM786452 TUO786448:TUQ786452 TKS786448:TKU786452 TAW786448:TAY786452 SRA786448:SRC786452 SHE786448:SHG786452 RXI786448:RXK786452 RNM786448:RNO786452 RDQ786448:RDS786452 QTU786448:QTW786452 QJY786448:QKA786452 QAC786448:QAE786452 PQG786448:PQI786452 PGK786448:PGM786452 OWO786448:OWQ786452 OMS786448:OMU786452 OCW786448:OCY786452 NTA786448:NTC786452 NJE786448:NJG786452 MZI786448:MZK786452 MPM786448:MPO786452 MFQ786448:MFS786452 LVU786448:LVW786452 LLY786448:LMA786452 LCC786448:LCE786452 KSG786448:KSI786452 KIK786448:KIM786452 JYO786448:JYQ786452 JOS786448:JOU786452 JEW786448:JEY786452 IVA786448:IVC786452 ILE786448:ILG786452 IBI786448:IBK786452 HRM786448:HRO786452 HHQ786448:HHS786452 GXU786448:GXW786452 GNY786448:GOA786452 GEC786448:GEE786452 FUG786448:FUI786452 FKK786448:FKM786452 FAO786448:FAQ786452 EQS786448:EQU786452 EGW786448:EGY786452 DXA786448:DXC786452 DNE786448:DNG786452 DDI786448:DDK786452 CTM786448:CTO786452 CJQ786448:CJS786452 BZU786448:BZW786452 BPY786448:BQA786452 BGC786448:BGE786452 AWG786448:AWI786452 AMK786448:AMM786452 ACO786448:ACQ786452 SS786448:SU786452 IW786448:IY786452 WVI720912:WVK720916 WLM720912:WLO720916 WBQ720912:WBS720916 VRU720912:VRW720916 VHY720912:VIA720916 UYC720912:UYE720916 UOG720912:UOI720916 UEK720912:UEM720916 TUO720912:TUQ720916 TKS720912:TKU720916 TAW720912:TAY720916 SRA720912:SRC720916 SHE720912:SHG720916 RXI720912:RXK720916 RNM720912:RNO720916 RDQ720912:RDS720916 QTU720912:QTW720916 QJY720912:QKA720916 QAC720912:QAE720916 PQG720912:PQI720916 PGK720912:PGM720916 OWO720912:OWQ720916 OMS720912:OMU720916 OCW720912:OCY720916 NTA720912:NTC720916 NJE720912:NJG720916 MZI720912:MZK720916 MPM720912:MPO720916 MFQ720912:MFS720916 LVU720912:LVW720916 LLY720912:LMA720916 LCC720912:LCE720916 KSG720912:KSI720916 KIK720912:KIM720916 JYO720912:JYQ720916 JOS720912:JOU720916 JEW720912:JEY720916 IVA720912:IVC720916 ILE720912:ILG720916 IBI720912:IBK720916 HRM720912:HRO720916 HHQ720912:HHS720916 GXU720912:GXW720916 GNY720912:GOA720916 GEC720912:GEE720916 FUG720912:FUI720916 FKK720912:FKM720916 FAO720912:FAQ720916 EQS720912:EQU720916 EGW720912:EGY720916 DXA720912:DXC720916 DNE720912:DNG720916 DDI720912:DDK720916 CTM720912:CTO720916 CJQ720912:CJS720916 BZU720912:BZW720916 BPY720912:BQA720916 BGC720912:BGE720916 AWG720912:AWI720916 AMK720912:AMM720916 ACO720912:ACQ720916 SS720912:SU720916 IW720912:IY720916 WVI655376:WVK655380 WLM655376:WLO655380 WBQ655376:WBS655380 VRU655376:VRW655380 VHY655376:VIA655380 UYC655376:UYE655380 UOG655376:UOI655380 UEK655376:UEM655380 TUO655376:TUQ655380 TKS655376:TKU655380 TAW655376:TAY655380 SRA655376:SRC655380 SHE655376:SHG655380 RXI655376:RXK655380 RNM655376:RNO655380 RDQ655376:RDS655380 QTU655376:QTW655380 QJY655376:QKA655380 QAC655376:QAE655380 PQG655376:PQI655380 PGK655376:PGM655380 OWO655376:OWQ655380 OMS655376:OMU655380 OCW655376:OCY655380 NTA655376:NTC655380 NJE655376:NJG655380 MZI655376:MZK655380 MPM655376:MPO655380 MFQ655376:MFS655380 LVU655376:LVW655380 LLY655376:LMA655380 LCC655376:LCE655380 KSG655376:KSI655380 KIK655376:KIM655380 JYO655376:JYQ655380 JOS655376:JOU655380 JEW655376:JEY655380 IVA655376:IVC655380 ILE655376:ILG655380 IBI655376:IBK655380 HRM655376:HRO655380 HHQ655376:HHS655380 GXU655376:GXW655380 GNY655376:GOA655380 GEC655376:GEE655380 FUG655376:FUI655380 FKK655376:FKM655380 FAO655376:FAQ655380 EQS655376:EQU655380 EGW655376:EGY655380 DXA655376:DXC655380 DNE655376:DNG655380 DDI655376:DDK655380 CTM655376:CTO655380 CJQ655376:CJS655380 BZU655376:BZW655380 BPY655376:BQA655380 BGC655376:BGE655380 AWG655376:AWI655380 AMK655376:AMM655380 ACO655376:ACQ655380 SS655376:SU655380 IW655376:IY655380 WVI589840:WVK589844 WLM589840:WLO589844 WBQ589840:WBS589844 VRU589840:VRW589844 VHY589840:VIA589844 UYC589840:UYE589844 UOG589840:UOI589844 UEK589840:UEM589844 TUO589840:TUQ589844 TKS589840:TKU589844 TAW589840:TAY589844 SRA589840:SRC589844 SHE589840:SHG589844 RXI589840:RXK589844 RNM589840:RNO589844 RDQ589840:RDS589844 QTU589840:QTW589844 QJY589840:QKA589844 QAC589840:QAE589844 PQG589840:PQI589844 PGK589840:PGM589844 OWO589840:OWQ589844 OMS589840:OMU589844 OCW589840:OCY589844 NTA589840:NTC589844 NJE589840:NJG589844 MZI589840:MZK589844 MPM589840:MPO589844 MFQ589840:MFS589844 LVU589840:LVW589844 LLY589840:LMA589844 LCC589840:LCE589844 KSG589840:KSI589844 KIK589840:KIM589844 JYO589840:JYQ589844 JOS589840:JOU589844 JEW589840:JEY589844 IVA589840:IVC589844 ILE589840:ILG589844 IBI589840:IBK589844 HRM589840:HRO589844 HHQ589840:HHS589844 GXU589840:GXW589844 GNY589840:GOA589844 GEC589840:GEE589844 FUG589840:FUI589844 FKK589840:FKM589844 FAO589840:FAQ589844 EQS589840:EQU589844 EGW589840:EGY589844 DXA589840:DXC589844 DNE589840:DNG589844 DDI589840:DDK589844 CTM589840:CTO589844 CJQ589840:CJS589844 BZU589840:BZW589844 BPY589840:BQA589844 BGC589840:BGE589844 AWG589840:AWI589844 AMK589840:AMM589844 ACO589840:ACQ589844 SS589840:SU589844 IW589840:IY589844 WVI524304:WVK524308 WLM524304:WLO524308 WBQ524304:WBS524308 VRU524304:VRW524308 VHY524304:VIA524308 UYC524304:UYE524308 UOG524304:UOI524308 UEK524304:UEM524308 TUO524304:TUQ524308 TKS524304:TKU524308 TAW524304:TAY524308 SRA524304:SRC524308 SHE524304:SHG524308 RXI524304:RXK524308 RNM524304:RNO524308 RDQ524304:RDS524308 QTU524304:QTW524308 QJY524304:QKA524308 QAC524304:QAE524308 PQG524304:PQI524308 PGK524304:PGM524308 OWO524304:OWQ524308 OMS524304:OMU524308 OCW524304:OCY524308 NTA524304:NTC524308 NJE524304:NJG524308 MZI524304:MZK524308 MPM524304:MPO524308 MFQ524304:MFS524308 LVU524304:LVW524308 LLY524304:LMA524308 LCC524304:LCE524308 KSG524304:KSI524308 KIK524304:KIM524308 JYO524304:JYQ524308 JOS524304:JOU524308 JEW524304:JEY524308 IVA524304:IVC524308 ILE524304:ILG524308 IBI524304:IBK524308 HRM524304:HRO524308 HHQ524304:HHS524308 GXU524304:GXW524308 GNY524304:GOA524308 GEC524304:GEE524308 FUG524304:FUI524308 FKK524304:FKM524308 FAO524304:FAQ524308 EQS524304:EQU524308 EGW524304:EGY524308 DXA524304:DXC524308 DNE524304:DNG524308 DDI524304:DDK524308 CTM524304:CTO524308 CJQ524304:CJS524308 BZU524304:BZW524308 BPY524304:BQA524308 BGC524304:BGE524308 AWG524304:AWI524308 AMK524304:AMM524308 ACO524304:ACQ524308 SS524304:SU524308 IW524304:IY524308 WVI458768:WVK458772 WLM458768:WLO458772 WBQ458768:WBS458772 VRU458768:VRW458772 VHY458768:VIA458772 UYC458768:UYE458772 UOG458768:UOI458772 UEK458768:UEM458772 TUO458768:TUQ458772 TKS458768:TKU458772 TAW458768:TAY458772 SRA458768:SRC458772 SHE458768:SHG458772 RXI458768:RXK458772 RNM458768:RNO458772 RDQ458768:RDS458772 QTU458768:QTW458772 QJY458768:QKA458772 QAC458768:QAE458772 PQG458768:PQI458772 PGK458768:PGM458772 OWO458768:OWQ458772 OMS458768:OMU458772 OCW458768:OCY458772 NTA458768:NTC458772 NJE458768:NJG458772 MZI458768:MZK458772 MPM458768:MPO458772 MFQ458768:MFS458772 LVU458768:LVW458772 LLY458768:LMA458772 LCC458768:LCE458772 KSG458768:KSI458772 KIK458768:KIM458772 JYO458768:JYQ458772 JOS458768:JOU458772 JEW458768:JEY458772 IVA458768:IVC458772 ILE458768:ILG458772 IBI458768:IBK458772 HRM458768:HRO458772 HHQ458768:HHS458772 GXU458768:GXW458772 GNY458768:GOA458772 GEC458768:GEE458772 FUG458768:FUI458772 FKK458768:FKM458772 FAO458768:FAQ458772 EQS458768:EQU458772 EGW458768:EGY458772 DXA458768:DXC458772 DNE458768:DNG458772 DDI458768:DDK458772 CTM458768:CTO458772 CJQ458768:CJS458772 BZU458768:BZW458772 BPY458768:BQA458772 BGC458768:BGE458772 AWG458768:AWI458772 AMK458768:AMM458772 ACO458768:ACQ458772 SS458768:SU458772 IW458768:IY458772 WVI393232:WVK393236 WLM393232:WLO393236 WBQ393232:WBS393236 VRU393232:VRW393236 VHY393232:VIA393236 UYC393232:UYE393236 UOG393232:UOI393236 UEK393232:UEM393236 TUO393232:TUQ393236 TKS393232:TKU393236 TAW393232:TAY393236 SRA393232:SRC393236 SHE393232:SHG393236 RXI393232:RXK393236 RNM393232:RNO393236 RDQ393232:RDS393236 QTU393232:QTW393236 QJY393232:QKA393236 QAC393232:QAE393236 PQG393232:PQI393236 PGK393232:PGM393236 OWO393232:OWQ393236 OMS393232:OMU393236 OCW393232:OCY393236 NTA393232:NTC393236 NJE393232:NJG393236 MZI393232:MZK393236 MPM393232:MPO393236 MFQ393232:MFS393236 LVU393232:LVW393236 LLY393232:LMA393236 LCC393232:LCE393236 KSG393232:KSI393236 KIK393232:KIM393236 JYO393232:JYQ393236 JOS393232:JOU393236 JEW393232:JEY393236 IVA393232:IVC393236 ILE393232:ILG393236 IBI393232:IBK393236 HRM393232:HRO393236 HHQ393232:HHS393236 GXU393232:GXW393236 GNY393232:GOA393236 GEC393232:GEE393236 FUG393232:FUI393236 FKK393232:FKM393236 FAO393232:FAQ393236 EQS393232:EQU393236 EGW393232:EGY393236 DXA393232:DXC393236 DNE393232:DNG393236 DDI393232:DDK393236 CTM393232:CTO393236 CJQ393232:CJS393236 BZU393232:BZW393236 BPY393232:BQA393236 BGC393232:BGE393236 AWG393232:AWI393236 AMK393232:AMM393236 ACO393232:ACQ393236 SS393232:SU393236 IW393232:IY393236 WVI327696:WVK327700 WLM327696:WLO327700 WBQ327696:WBS327700 VRU327696:VRW327700 VHY327696:VIA327700 UYC327696:UYE327700 UOG327696:UOI327700 UEK327696:UEM327700 TUO327696:TUQ327700 TKS327696:TKU327700 TAW327696:TAY327700 SRA327696:SRC327700 SHE327696:SHG327700 RXI327696:RXK327700 RNM327696:RNO327700 RDQ327696:RDS327700 QTU327696:QTW327700 QJY327696:QKA327700 QAC327696:QAE327700 PQG327696:PQI327700 PGK327696:PGM327700 OWO327696:OWQ327700 OMS327696:OMU327700 OCW327696:OCY327700 NTA327696:NTC327700 NJE327696:NJG327700 MZI327696:MZK327700 MPM327696:MPO327700 MFQ327696:MFS327700 LVU327696:LVW327700 LLY327696:LMA327700 LCC327696:LCE327700 KSG327696:KSI327700 KIK327696:KIM327700 JYO327696:JYQ327700 JOS327696:JOU327700 JEW327696:JEY327700 IVA327696:IVC327700 ILE327696:ILG327700 IBI327696:IBK327700 HRM327696:HRO327700 HHQ327696:HHS327700 GXU327696:GXW327700 GNY327696:GOA327700 GEC327696:GEE327700 FUG327696:FUI327700 FKK327696:FKM327700 FAO327696:FAQ327700 EQS327696:EQU327700 EGW327696:EGY327700 DXA327696:DXC327700 DNE327696:DNG327700 DDI327696:DDK327700 CTM327696:CTO327700 CJQ327696:CJS327700 BZU327696:BZW327700 BPY327696:BQA327700 BGC327696:BGE327700 AWG327696:AWI327700 AMK327696:AMM327700 ACO327696:ACQ327700 SS327696:SU327700 IW327696:IY327700 WVI262160:WVK262164 WLM262160:WLO262164 WBQ262160:WBS262164 VRU262160:VRW262164 VHY262160:VIA262164 UYC262160:UYE262164 UOG262160:UOI262164 UEK262160:UEM262164 TUO262160:TUQ262164 TKS262160:TKU262164 TAW262160:TAY262164 SRA262160:SRC262164 SHE262160:SHG262164 RXI262160:RXK262164 RNM262160:RNO262164 RDQ262160:RDS262164 QTU262160:QTW262164 QJY262160:QKA262164 QAC262160:QAE262164 PQG262160:PQI262164 PGK262160:PGM262164 OWO262160:OWQ262164 OMS262160:OMU262164 OCW262160:OCY262164 NTA262160:NTC262164 NJE262160:NJG262164 MZI262160:MZK262164 MPM262160:MPO262164 MFQ262160:MFS262164 LVU262160:LVW262164 LLY262160:LMA262164 LCC262160:LCE262164 KSG262160:KSI262164 KIK262160:KIM262164 JYO262160:JYQ262164 JOS262160:JOU262164 JEW262160:JEY262164 IVA262160:IVC262164 ILE262160:ILG262164 IBI262160:IBK262164 HRM262160:HRO262164 HHQ262160:HHS262164 GXU262160:GXW262164 GNY262160:GOA262164 GEC262160:GEE262164 FUG262160:FUI262164 FKK262160:FKM262164 FAO262160:FAQ262164 EQS262160:EQU262164 EGW262160:EGY262164 DXA262160:DXC262164 DNE262160:DNG262164 DDI262160:DDK262164 CTM262160:CTO262164 CJQ262160:CJS262164 BZU262160:BZW262164 BPY262160:BQA262164 BGC262160:BGE262164 AWG262160:AWI262164 AMK262160:AMM262164 ACO262160:ACQ262164 SS262160:SU262164 IW262160:IY262164 WVI196624:WVK196628 WLM196624:WLO196628 WBQ196624:WBS196628 VRU196624:VRW196628 VHY196624:VIA196628 UYC196624:UYE196628 UOG196624:UOI196628 UEK196624:UEM196628 TUO196624:TUQ196628 TKS196624:TKU196628 TAW196624:TAY196628 SRA196624:SRC196628 SHE196624:SHG196628 RXI196624:RXK196628 RNM196624:RNO196628 RDQ196624:RDS196628 QTU196624:QTW196628 QJY196624:QKA196628 QAC196624:QAE196628 PQG196624:PQI196628 PGK196624:PGM196628 OWO196624:OWQ196628 OMS196624:OMU196628 OCW196624:OCY196628 NTA196624:NTC196628 NJE196624:NJG196628 MZI196624:MZK196628 MPM196624:MPO196628 MFQ196624:MFS196628 LVU196624:LVW196628 LLY196624:LMA196628 LCC196624:LCE196628 KSG196624:KSI196628 KIK196624:KIM196628 JYO196624:JYQ196628 JOS196624:JOU196628 JEW196624:JEY196628 IVA196624:IVC196628 ILE196624:ILG196628 IBI196624:IBK196628 HRM196624:HRO196628 HHQ196624:HHS196628 GXU196624:GXW196628 GNY196624:GOA196628 GEC196624:GEE196628 FUG196624:FUI196628 FKK196624:FKM196628 FAO196624:FAQ196628 EQS196624:EQU196628 EGW196624:EGY196628 DXA196624:DXC196628 DNE196624:DNG196628 DDI196624:DDK196628 CTM196624:CTO196628 CJQ196624:CJS196628 BZU196624:BZW196628 BPY196624:BQA196628 BGC196624:BGE196628 AWG196624:AWI196628 AMK196624:AMM196628 ACO196624:ACQ196628 SS196624:SU196628 IW196624:IY196628 WVI131088:WVK131092 WLM131088:WLO131092 WBQ131088:WBS131092 VRU131088:VRW131092 VHY131088:VIA131092 UYC131088:UYE131092 UOG131088:UOI131092 UEK131088:UEM131092 TUO131088:TUQ131092 TKS131088:TKU131092 TAW131088:TAY131092 SRA131088:SRC131092 SHE131088:SHG131092 RXI131088:RXK131092 RNM131088:RNO131092 RDQ131088:RDS131092 QTU131088:QTW131092 QJY131088:QKA131092 QAC131088:QAE131092 PQG131088:PQI131092 PGK131088:PGM131092 OWO131088:OWQ131092 OMS131088:OMU131092 OCW131088:OCY131092 NTA131088:NTC131092 NJE131088:NJG131092 MZI131088:MZK131092 MPM131088:MPO131092 MFQ131088:MFS131092 LVU131088:LVW131092 LLY131088:LMA131092 LCC131088:LCE131092 KSG131088:KSI131092 KIK131088:KIM131092 JYO131088:JYQ131092 JOS131088:JOU131092 JEW131088:JEY131092 IVA131088:IVC131092 ILE131088:ILG131092 IBI131088:IBK131092 HRM131088:HRO131092 HHQ131088:HHS131092 GXU131088:GXW131092 GNY131088:GOA131092 GEC131088:GEE131092 FUG131088:FUI131092 FKK131088:FKM131092 FAO131088:FAQ131092 EQS131088:EQU131092 EGW131088:EGY131092 DXA131088:DXC131092 DNE131088:DNG131092 DDI131088:DDK131092 CTM131088:CTO131092 CJQ131088:CJS131092 BZU131088:BZW131092 BPY131088:BQA131092 BGC131088:BGE131092 AWG131088:AWI131092 AMK131088:AMM131092 ACO131088:ACQ131092 SS131088:SU131092 IW131088:IY131092 WVI65552:WVK65556 WLM65552:WLO65556 WBQ65552:WBS65556 VRU65552:VRW65556 VHY65552:VIA65556 UYC65552:UYE65556 UOG65552:UOI65556 UEK65552:UEM65556 TUO65552:TUQ65556 TKS65552:TKU65556 TAW65552:TAY65556 SRA65552:SRC65556 SHE65552:SHG65556 RXI65552:RXK65556 RNM65552:RNO65556 RDQ65552:RDS65556 QTU65552:QTW65556 QJY65552:QKA65556 QAC65552:QAE65556 PQG65552:PQI65556 PGK65552:PGM65556 OWO65552:OWQ65556 OMS65552:OMU65556 OCW65552:OCY65556 NTA65552:NTC65556 NJE65552:NJG65556 MZI65552:MZK65556 MPM65552:MPO65556 MFQ65552:MFS65556 LVU65552:LVW65556 LLY65552:LMA65556 LCC65552:LCE65556 KSG65552:KSI65556 KIK65552:KIM65556 JYO65552:JYQ65556 JOS65552:JOU65556 JEW65552:JEY65556 IVA65552:IVC65556 ILE65552:ILG65556 IBI65552:IBK65556 HRM65552:HRO65556 HHQ65552:HHS65556 GXU65552:GXW65556 GNY65552:GOA65556 GEC65552:GEE65556 FUG65552:FUI65556 FKK65552:FKM65556 FAO65552:FAQ65556 EQS65552:EQU65556 EGW65552:EGY65556 DXA65552:DXC65556 DNE65552:DNG65556 DDI65552:DDK65556 CTM65552:CTO65556 CJQ65552:CJS65556 BZU65552:BZW65556 BPY65552:BQA65556 BGC65552:BGE65556 AWG65552:AWI65556 AMK65552:AMM65556 ACO65552:ACQ65556 SS65552:SU65556 IW65552:IY65556" xr:uid="{1C1FEDAA-5BFD-46AC-BCFD-3DD229EDCEAB}">
      <formula1>$K$2:$K$7</formula1>
    </dataValidation>
    <dataValidation type="list" allowBlank="1" showInputMessage="1" showErrorMessage="1" sqref="WVL982995:WVN983061 WLP982995:WLR983061 WVL2:WVN60 WLP2:WLR60 WBT2:WBV60 VRX2:VRZ60 VIB2:VID60 UYF2:UYH60 UOJ2:UOL60 UEN2:UEP60 TUR2:TUT60 TKV2:TKX60 TAZ2:TBB60 SRD2:SRF60 SHH2:SHJ60 RXL2:RXN60 RNP2:RNR60 RDT2:RDV60 QTX2:QTZ60 QKB2:QKD60 QAF2:QAH60 PQJ2:PQL60 PGN2:PGP60 OWR2:OWT60 OMV2:OMX60 OCZ2:ODB60 NTD2:NTF60 NJH2:NJJ60 MZL2:MZN60 MPP2:MPR60 MFT2:MFV60 LVX2:LVZ60 LMB2:LMD60 LCF2:LCH60 KSJ2:KSL60 KIN2:KIP60 JYR2:JYT60 JOV2:JOX60 JEZ2:JFB60 IVD2:IVF60 ILH2:ILJ60 IBL2:IBN60 HRP2:HRR60 HHT2:HHV60 GXX2:GXZ60 GOB2:GOD60 GEF2:GEH60 FUJ2:FUL60 FKN2:FKP60 FAR2:FAT60 EQV2:EQX60 EGZ2:EHB60 DXD2:DXF60 DNH2:DNJ60 DDL2:DDN60 CTP2:CTR60 CJT2:CJV60 BZX2:BZZ60 BQB2:BQD60 BGF2:BGH60 AWJ2:AWL60 AMN2:AMP60 ACR2:ACT60 SV2:SX60 IZ2:JB60 D65491:G65557 IZ65491:JB65557 SV65491:SX65557 ACR65491:ACT65557 AMN65491:AMP65557 AWJ65491:AWL65557 BGF65491:BGH65557 BQB65491:BQD65557 BZX65491:BZZ65557 CJT65491:CJV65557 CTP65491:CTR65557 DDL65491:DDN65557 DNH65491:DNJ65557 DXD65491:DXF65557 EGZ65491:EHB65557 EQV65491:EQX65557 FAR65491:FAT65557 FKN65491:FKP65557 FUJ65491:FUL65557 GEF65491:GEH65557 GOB65491:GOD65557 GXX65491:GXZ65557 HHT65491:HHV65557 HRP65491:HRR65557 IBL65491:IBN65557 ILH65491:ILJ65557 IVD65491:IVF65557 JEZ65491:JFB65557 JOV65491:JOX65557 JYR65491:JYT65557 KIN65491:KIP65557 KSJ65491:KSL65557 LCF65491:LCH65557 LMB65491:LMD65557 LVX65491:LVZ65557 MFT65491:MFV65557 MPP65491:MPR65557 MZL65491:MZN65557 NJH65491:NJJ65557 NTD65491:NTF65557 OCZ65491:ODB65557 OMV65491:OMX65557 OWR65491:OWT65557 PGN65491:PGP65557 PQJ65491:PQL65557 QAF65491:QAH65557 QKB65491:QKD65557 QTX65491:QTZ65557 RDT65491:RDV65557 RNP65491:RNR65557 RXL65491:RXN65557 SHH65491:SHJ65557 SRD65491:SRF65557 TAZ65491:TBB65557 TKV65491:TKX65557 TUR65491:TUT65557 UEN65491:UEP65557 UOJ65491:UOL65557 UYF65491:UYH65557 VIB65491:VID65557 VRX65491:VRZ65557 WBT65491:WBV65557 WLP65491:WLR65557 WVL65491:WVN65557 D131027:G131093 IZ131027:JB131093 SV131027:SX131093 ACR131027:ACT131093 AMN131027:AMP131093 AWJ131027:AWL131093 BGF131027:BGH131093 BQB131027:BQD131093 BZX131027:BZZ131093 CJT131027:CJV131093 CTP131027:CTR131093 DDL131027:DDN131093 DNH131027:DNJ131093 DXD131027:DXF131093 EGZ131027:EHB131093 EQV131027:EQX131093 FAR131027:FAT131093 FKN131027:FKP131093 FUJ131027:FUL131093 GEF131027:GEH131093 GOB131027:GOD131093 GXX131027:GXZ131093 HHT131027:HHV131093 HRP131027:HRR131093 IBL131027:IBN131093 ILH131027:ILJ131093 IVD131027:IVF131093 JEZ131027:JFB131093 JOV131027:JOX131093 JYR131027:JYT131093 KIN131027:KIP131093 KSJ131027:KSL131093 LCF131027:LCH131093 LMB131027:LMD131093 LVX131027:LVZ131093 MFT131027:MFV131093 MPP131027:MPR131093 MZL131027:MZN131093 NJH131027:NJJ131093 NTD131027:NTF131093 OCZ131027:ODB131093 OMV131027:OMX131093 OWR131027:OWT131093 PGN131027:PGP131093 PQJ131027:PQL131093 QAF131027:QAH131093 QKB131027:QKD131093 QTX131027:QTZ131093 RDT131027:RDV131093 RNP131027:RNR131093 RXL131027:RXN131093 SHH131027:SHJ131093 SRD131027:SRF131093 TAZ131027:TBB131093 TKV131027:TKX131093 TUR131027:TUT131093 UEN131027:UEP131093 UOJ131027:UOL131093 UYF131027:UYH131093 VIB131027:VID131093 VRX131027:VRZ131093 WBT131027:WBV131093 WLP131027:WLR131093 WVL131027:WVN131093 D196563:G196629 IZ196563:JB196629 SV196563:SX196629 ACR196563:ACT196629 AMN196563:AMP196629 AWJ196563:AWL196629 BGF196563:BGH196629 BQB196563:BQD196629 BZX196563:BZZ196629 CJT196563:CJV196629 CTP196563:CTR196629 DDL196563:DDN196629 DNH196563:DNJ196629 DXD196563:DXF196629 EGZ196563:EHB196629 EQV196563:EQX196629 FAR196563:FAT196629 FKN196563:FKP196629 FUJ196563:FUL196629 GEF196563:GEH196629 GOB196563:GOD196629 GXX196563:GXZ196629 HHT196563:HHV196629 HRP196563:HRR196629 IBL196563:IBN196629 ILH196563:ILJ196629 IVD196563:IVF196629 JEZ196563:JFB196629 JOV196563:JOX196629 JYR196563:JYT196629 KIN196563:KIP196629 KSJ196563:KSL196629 LCF196563:LCH196629 LMB196563:LMD196629 LVX196563:LVZ196629 MFT196563:MFV196629 MPP196563:MPR196629 MZL196563:MZN196629 NJH196563:NJJ196629 NTD196563:NTF196629 OCZ196563:ODB196629 OMV196563:OMX196629 OWR196563:OWT196629 PGN196563:PGP196629 PQJ196563:PQL196629 QAF196563:QAH196629 QKB196563:QKD196629 QTX196563:QTZ196629 RDT196563:RDV196629 RNP196563:RNR196629 RXL196563:RXN196629 SHH196563:SHJ196629 SRD196563:SRF196629 TAZ196563:TBB196629 TKV196563:TKX196629 TUR196563:TUT196629 UEN196563:UEP196629 UOJ196563:UOL196629 UYF196563:UYH196629 VIB196563:VID196629 VRX196563:VRZ196629 WBT196563:WBV196629 WLP196563:WLR196629 WVL196563:WVN196629 D262099:G262165 IZ262099:JB262165 SV262099:SX262165 ACR262099:ACT262165 AMN262099:AMP262165 AWJ262099:AWL262165 BGF262099:BGH262165 BQB262099:BQD262165 BZX262099:BZZ262165 CJT262099:CJV262165 CTP262099:CTR262165 DDL262099:DDN262165 DNH262099:DNJ262165 DXD262099:DXF262165 EGZ262099:EHB262165 EQV262099:EQX262165 FAR262099:FAT262165 FKN262099:FKP262165 FUJ262099:FUL262165 GEF262099:GEH262165 GOB262099:GOD262165 GXX262099:GXZ262165 HHT262099:HHV262165 HRP262099:HRR262165 IBL262099:IBN262165 ILH262099:ILJ262165 IVD262099:IVF262165 JEZ262099:JFB262165 JOV262099:JOX262165 JYR262099:JYT262165 KIN262099:KIP262165 KSJ262099:KSL262165 LCF262099:LCH262165 LMB262099:LMD262165 LVX262099:LVZ262165 MFT262099:MFV262165 MPP262099:MPR262165 MZL262099:MZN262165 NJH262099:NJJ262165 NTD262099:NTF262165 OCZ262099:ODB262165 OMV262099:OMX262165 OWR262099:OWT262165 PGN262099:PGP262165 PQJ262099:PQL262165 QAF262099:QAH262165 QKB262099:QKD262165 QTX262099:QTZ262165 RDT262099:RDV262165 RNP262099:RNR262165 RXL262099:RXN262165 SHH262099:SHJ262165 SRD262099:SRF262165 TAZ262099:TBB262165 TKV262099:TKX262165 TUR262099:TUT262165 UEN262099:UEP262165 UOJ262099:UOL262165 UYF262099:UYH262165 VIB262099:VID262165 VRX262099:VRZ262165 WBT262099:WBV262165 WLP262099:WLR262165 WVL262099:WVN262165 D327635:G327701 IZ327635:JB327701 SV327635:SX327701 ACR327635:ACT327701 AMN327635:AMP327701 AWJ327635:AWL327701 BGF327635:BGH327701 BQB327635:BQD327701 BZX327635:BZZ327701 CJT327635:CJV327701 CTP327635:CTR327701 DDL327635:DDN327701 DNH327635:DNJ327701 DXD327635:DXF327701 EGZ327635:EHB327701 EQV327635:EQX327701 FAR327635:FAT327701 FKN327635:FKP327701 FUJ327635:FUL327701 GEF327635:GEH327701 GOB327635:GOD327701 GXX327635:GXZ327701 HHT327635:HHV327701 HRP327635:HRR327701 IBL327635:IBN327701 ILH327635:ILJ327701 IVD327635:IVF327701 JEZ327635:JFB327701 JOV327635:JOX327701 JYR327635:JYT327701 KIN327635:KIP327701 KSJ327635:KSL327701 LCF327635:LCH327701 LMB327635:LMD327701 LVX327635:LVZ327701 MFT327635:MFV327701 MPP327635:MPR327701 MZL327635:MZN327701 NJH327635:NJJ327701 NTD327635:NTF327701 OCZ327635:ODB327701 OMV327635:OMX327701 OWR327635:OWT327701 PGN327635:PGP327701 PQJ327635:PQL327701 QAF327635:QAH327701 QKB327635:QKD327701 QTX327635:QTZ327701 RDT327635:RDV327701 RNP327635:RNR327701 RXL327635:RXN327701 SHH327635:SHJ327701 SRD327635:SRF327701 TAZ327635:TBB327701 TKV327635:TKX327701 TUR327635:TUT327701 UEN327635:UEP327701 UOJ327635:UOL327701 UYF327635:UYH327701 VIB327635:VID327701 VRX327635:VRZ327701 WBT327635:WBV327701 WLP327635:WLR327701 WVL327635:WVN327701 D393171:G393237 IZ393171:JB393237 SV393171:SX393237 ACR393171:ACT393237 AMN393171:AMP393237 AWJ393171:AWL393237 BGF393171:BGH393237 BQB393171:BQD393237 BZX393171:BZZ393237 CJT393171:CJV393237 CTP393171:CTR393237 DDL393171:DDN393237 DNH393171:DNJ393237 DXD393171:DXF393237 EGZ393171:EHB393237 EQV393171:EQX393237 FAR393171:FAT393237 FKN393171:FKP393237 FUJ393171:FUL393237 GEF393171:GEH393237 GOB393171:GOD393237 GXX393171:GXZ393237 HHT393171:HHV393237 HRP393171:HRR393237 IBL393171:IBN393237 ILH393171:ILJ393237 IVD393171:IVF393237 JEZ393171:JFB393237 JOV393171:JOX393237 JYR393171:JYT393237 KIN393171:KIP393237 KSJ393171:KSL393237 LCF393171:LCH393237 LMB393171:LMD393237 LVX393171:LVZ393237 MFT393171:MFV393237 MPP393171:MPR393237 MZL393171:MZN393237 NJH393171:NJJ393237 NTD393171:NTF393237 OCZ393171:ODB393237 OMV393171:OMX393237 OWR393171:OWT393237 PGN393171:PGP393237 PQJ393171:PQL393237 QAF393171:QAH393237 QKB393171:QKD393237 QTX393171:QTZ393237 RDT393171:RDV393237 RNP393171:RNR393237 RXL393171:RXN393237 SHH393171:SHJ393237 SRD393171:SRF393237 TAZ393171:TBB393237 TKV393171:TKX393237 TUR393171:TUT393237 UEN393171:UEP393237 UOJ393171:UOL393237 UYF393171:UYH393237 VIB393171:VID393237 VRX393171:VRZ393237 WBT393171:WBV393237 WLP393171:WLR393237 WVL393171:WVN393237 D458707:G458773 IZ458707:JB458773 SV458707:SX458773 ACR458707:ACT458773 AMN458707:AMP458773 AWJ458707:AWL458773 BGF458707:BGH458773 BQB458707:BQD458773 BZX458707:BZZ458773 CJT458707:CJV458773 CTP458707:CTR458773 DDL458707:DDN458773 DNH458707:DNJ458773 DXD458707:DXF458773 EGZ458707:EHB458773 EQV458707:EQX458773 FAR458707:FAT458773 FKN458707:FKP458773 FUJ458707:FUL458773 GEF458707:GEH458773 GOB458707:GOD458773 GXX458707:GXZ458773 HHT458707:HHV458773 HRP458707:HRR458773 IBL458707:IBN458773 ILH458707:ILJ458773 IVD458707:IVF458773 JEZ458707:JFB458773 JOV458707:JOX458773 JYR458707:JYT458773 KIN458707:KIP458773 KSJ458707:KSL458773 LCF458707:LCH458773 LMB458707:LMD458773 LVX458707:LVZ458773 MFT458707:MFV458773 MPP458707:MPR458773 MZL458707:MZN458773 NJH458707:NJJ458773 NTD458707:NTF458773 OCZ458707:ODB458773 OMV458707:OMX458773 OWR458707:OWT458773 PGN458707:PGP458773 PQJ458707:PQL458773 QAF458707:QAH458773 QKB458707:QKD458773 QTX458707:QTZ458773 RDT458707:RDV458773 RNP458707:RNR458773 RXL458707:RXN458773 SHH458707:SHJ458773 SRD458707:SRF458773 TAZ458707:TBB458773 TKV458707:TKX458773 TUR458707:TUT458773 UEN458707:UEP458773 UOJ458707:UOL458773 UYF458707:UYH458773 VIB458707:VID458773 VRX458707:VRZ458773 WBT458707:WBV458773 WLP458707:WLR458773 WVL458707:WVN458773 D524243:G524309 IZ524243:JB524309 SV524243:SX524309 ACR524243:ACT524309 AMN524243:AMP524309 AWJ524243:AWL524309 BGF524243:BGH524309 BQB524243:BQD524309 BZX524243:BZZ524309 CJT524243:CJV524309 CTP524243:CTR524309 DDL524243:DDN524309 DNH524243:DNJ524309 DXD524243:DXF524309 EGZ524243:EHB524309 EQV524243:EQX524309 FAR524243:FAT524309 FKN524243:FKP524309 FUJ524243:FUL524309 GEF524243:GEH524309 GOB524243:GOD524309 GXX524243:GXZ524309 HHT524243:HHV524309 HRP524243:HRR524309 IBL524243:IBN524309 ILH524243:ILJ524309 IVD524243:IVF524309 JEZ524243:JFB524309 JOV524243:JOX524309 JYR524243:JYT524309 KIN524243:KIP524309 KSJ524243:KSL524309 LCF524243:LCH524309 LMB524243:LMD524309 LVX524243:LVZ524309 MFT524243:MFV524309 MPP524243:MPR524309 MZL524243:MZN524309 NJH524243:NJJ524309 NTD524243:NTF524309 OCZ524243:ODB524309 OMV524243:OMX524309 OWR524243:OWT524309 PGN524243:PGP524309 PQJ524243:PQL524309 QAF524243:QAH524309 QKB524243:QKD524309 QTX524243:QTZ524309 RDT524243:RDV524309 RNP524243:RNR524309 RXL524243:RXN524309 SHH524243:SHJ524309 SRD524243:SRF524309 TAZ524243:TBB524309 TKV524243:TKX524309 TUR524243:TUT524309 UEN524243:UEP524309 UOJ524243:UOL524309 UYF524243:UYH524309 VIB524243:VID524309 VRX524243:VRZ524309 WBT524243:WBV524309 WLP524243:WLR524309 WVL524243:WVN524309 D589779:G589845 IZ589779:JB589845 SV589779:SX589845 ACR589779:ACT589845 AMN589779:AMP589845 AWJ589779:AWL589845 BGF589779:BGH589845 BQB589779:BQD589845 BZX589779:BZZ589845 CJT589779:CJV589845 CTP589779:CTR589845 DDL589779:DDN589845 DNH589779:DNJ589845 DXD589779:DXF589845 EGZ589779:EHB589845 EQV589779:EQX589845 FAR589779:FAT589845 FKN589779:FKP589845 FUJ589779:FUL589845 GEF589779:GEH589845 GOB589779:GOD589845 GXX589779:GXZ589845 HHT589779:HHV589845 HRP589779:HRR589845 IBL589779:IBN589845 ILH589779:ILJ589845 IVD589779:IVF589845 JEZ589779:JFB589845 JOV589779:JOX589845 JYR589779:JYT589845 KIN589779:KIP589845 KSJ589779:KSL589845 LCF589779:LCH589845 LMB589779:LMD589845 LVX589779:LVZ589845 MFT589779:MFV589845 MPP589779:MPR589845 MZL589779:MZN589845 NJH589779:NJJ589845 NTD589779:NTF589845 OCZ589779:ODB589845 OMV589779:OMX589845 OWR589779:OWT589845 PGN589779:PGP589845 PQJ589779:PQL589845 QAF589779:QAH589845 QKB589779:QKD589845 QTX589779:QTZ589845 RDT589779:RDV589845 RNP589779:RNR589845 RXL589779:RXN589845 SHH589779:SHJ589845 SRD589779:SRF589845 TAZ589779:TBB589845 TKV589779:TKX589845 TUR589779:TUT589845 UEN589779:UEP589845 UOJ589779:UOL589845 UYF589779:UYH589845 VIB589779:VID589845 VRX589779:VRZ589845 WBT589779:WBV589845 WLP589779:WLR589845 WVL589779:WVN589845 D655315:G655381 IZ655315:JB655381 SV655315:SX655381 ACR655315:ACT655381 AMN655315:AMP655381 AWJ655315:AWL655381 BGF655315:BGH655381 BQB655315:BQD655381 BZX655315:BZZ655381 CJT655315:CJV655381 CTP655315:CTR655381 DDL655315:DDN655381 DNH655315:DNJ655381 DXD655315:DXF655381 EGZ655315:EHB655381 EQV655315:EQX655381 FAR655315:FAT655381 FKN655315:FKP655381 FUJ655315:FUL655381 GEF655315:GEH655381 GOB655315:GOD655381 GXX655315:GXZ655381 HHT655315:HHV655381 HRP655315:HRR655381 IBL655315:IBN655381 ILH655315:ILJ655381 IVD655315:IVF655381 JEZ655315:JFB655381 JOV655315:JOX655381 JYR655315:JYT655381 KIN655315:KIP655381 KSJ655315:KSL655381 LCF655315:LCH655381 LMB655315:LMD655381 LVX655315:LVZ655381 MFT655315:MFV655381 MPP655315:MPR655381 MZL655315:MZN655381 NJH655315:NJJ655381 NTD655315:NTF655381 OCZ655315:ODB655381 OMV655315:OMX655381 OWR655315:OWT655381 PGN655315:PGP655381 PQJ655315:PQL655381 QAF655315:QAH655381 QKB655315:QKD655381 QTX655315:QTZ655381 RDT655315:RDV655381 RNP655315:RNR655381 RXL655315:RXN655381 SHH655315:SHJ655381 SRD655315:SRF655381 TAZ655315:TBB655381 TKV655315:TKX655381 TUR655315:TUT655381 UEN655315:UEP655381 UOJ655315:UOL655381 UYF655315:UYH655381 VIB655315:VID655381 VRX655315:VRZ655381 WBT655315:WBV655381 WLP655315:WLR655381 WVL655315:WVN655381 D720851:G720917 IZ720851:JB720917 SV720851:SX720917 ACR720851:ACT720917 AMN720851:AMP720917 AWJ720851:AWL720917 BGF720851:BGH720917 BQB720851:BQD720917 BZX720851:BZZ720917 CJT720851:CJV720917 CTP720851:CTR720917 DDL720851:DDN720917 DNH720851:DNJ720917 DXD720851:DXF720917 EGZ720851:EHB720917 EQV720851:EQX720917 FAR720851:FAT720917 FKN720851:FKP720917 FUJ720851:FUL720917 GEF720851:GEH720917 GOB720851:GOD720917 GXX720851:GXZ720917 HHT720851:HHV720917 HRP720851:HRR720917 IBL720851:IBN720917 ILH720851:ILJ720917 IVD720851:IVF720917 JEZ720851:JFB720917 JOV720851:JOX720917 JYR720851:JYT720917 KIN720851:KIP720917 KSJ720851:KSL720917 LCF720851:LCH720917 LMB720851:LMD720917 LVX720851:LVZ720917 MFT720851:MFV720917 MPP720851:MPR720917 MZL720851:MZN720917 NJH720851:NJJ720917 NTD720851:NTF720917 OCZ720851:ODB720917 OMV720851:OMX720917 OWR720851:OWT720917 PGN720851:PGP720917 PQJ720851:PQL720917 QAF720851:QAH720917 QKB720851:QKD720917 QTX720851:QTZ720917 RDT720851:RDV720917 RNP720851:RNR720917 RXL720851:RXN720917 SHH720851:SHJ720917 SRD720851:SRF720917 TAZ720851:TBB720917 TKV720851:TKX720917 TUR720851:TUT720917 UEN720851:UEP720917 UOJ720851:UOL720917 UYF720851:UYH720917 VIB720851:VID720917 VRX720851:VRZ720917 WBT720851:WBV720917 WLP720851:WLR720917 WVL720851:WVN720917 D786387:G786453 IZ786387:JB786453 SV786387:SX786453 ACR786387:ACT786453 AMN786387:AMP786453 AWJ786387:AWL786453 BGF786387:BGH786453 BQB786387:BQD786453 BZX786387:BZZ786453 CJT786387:CJV786453 CTP786387:CTR786453 DDL786387:DDN786453 DNH786387:DNJ786453 DXD786387:DXF786453 EGZ786387:EHB786453 EQV786387:EQX786453 FAR786387:FAT786453 FKN786387:FKP786453 FUJ786387:FUL786453 GEF786387:GEH786453 GOB786387:GOD786453 GXX786387:GXZ786453 HHT786387:HHV786453 HRP786387:HRR786453 IBL786387:IBN786453 ILH786387:ILJ786453 IVD786387:IVF786453 JEZ786387:JFB786453 JOV786387:JOX786453 JYR786387:JYT786453 KIN786387:KIP786453 KSJ786387:KSL786453 LCF786387:LCH786453 LMB786387:LMD786453 LVX786387:LVZ786453 MFT786387:MFV786453 MPP786387:MPR786453 MZL786387:MZN786453 NJH786387:NJJ786453 NTD786387:NTF786453 OCZ786387:ODB786453 OMV786387:OMX786453 OWR786387:OWT786453 PGN786387:PGP786453 PQJ786387:PQL786453 QAF786387:QAH786453 QKB786387:QKD786453 QTX786387:QTZ786453 RDT786387:RDV786453 RNP786387:RNR786453 RXL786387:RXN786453 SHH786387:SHJ786453 SRD786387:SRF786453 TAZ786387:TBB786453 TKV786387:TKX786453 TUR786387:TUT786453 UEN786387:UEP786453 UOJ786387:UOL786453 UYF786387:UYH786453 VIB786387:VID786453 VRX786387:VRZ786453 WBT786387:WBV786453 WLP786387:WLR786453 WVL786387:WVN786453 D851923:G851989 IZ851923:JB851989 SV851923:SX851989 ACR851923:ACT851989 AMN851923:AMP851989 AWJ851923:AWL851989 BGF851923:BGH851989 BQB851923:BQD851989 BZX851923:BZZ851989 CJT851923:CJV851989 CTP851923:CTR851989 DDL851923:DDN851989 DNH851923:DNJ851989 DXD851923:DXF851989 EGZ851923:EHB851989 EQV851923:EQX851989 FAR851923:FAT851989 FKN851923:FKP851989 FUJ851923:FUL851989 GEF851923:GEH851989 GOB851923:GOD851989 GXX851923:GXZ851989 HHT851923:HHV851989 HRP851923:HRR851989 IBL851923:IBN851989 ILH851923:ILJ851989 IVD851923:IVF851989 JEZ851923:JFB851989 JOV851923:JOX851989 JYR851923:JYT851989 KIN851923:KIP851989 KSJ851923:KSL851989 LCF851923:LCH851989 LMB851923:LMD851989 LVX851923:LVZ851989 MFT851923:MFV851989 MPP851923:MPR851989 MZL851923:MZN851989 NJH851923:NJJ851989 NTD851923:NTF851989 OCZ851923:ODB851989 OMV851923:OMX851989 OWR851923:OWT851989 PGN851923:PGP851989 PQJ851923:PQL851989 QAF851923:QAH851989 QKB851923:QKD851989 QTX851923:QTZ851989 RDT851923:RDV851989 RNP851923:RNR851989 RXL851923:RXN851989 SHH851923:SHJ851989 SRD851923:SRF851989 TAZ851923:TBB851989 TKV851923:TKX851989 TUR851923:TUT851989 UEN851923:UEP851989 UOJ851923:UOL851989 UYF851923:UYH851989 VIB851923:VID851989 VRX851923:VRZ851989 WBT851923:WBV851989 WLP851923:WLR851989 WVL851923:WVN851989 D917459:G917525 IZ917459:JB917525 SV917459:SX917525 ACR917459:ACT917525 AMN917459:AMP917525 AWJ917459:AWL917525 BGF917459:BGH917525 BQB917459:BQD917525 BZX917459:BZZ917525 CJT917459:CJV917525 CTP917459:CTR917525 DDL917459:DDN917525 DNH917459:DNJ917525 DXD917459:DXF917525 EGZ917459:EHB917525 EQV917459:EQX917525 FAR917459:FAT917525 FKN917459:FKP917525 FUJ917459:FUL917525 GEF917459:GEH917525 GOB917459:GOD917525 GXX917459:GXZ917525 HHT917459:HHV917525 HRP917459:HRR917525 IBL917459:IBN917525 ILH917459:ILJ917525 IVD917459:IVF917525 JEZ917459:JFB917525 JOV917459:JOX917525 JYR917459:JYT917525 KIN917459:KIP917525 KSJ917459:KSL917525 LCF917459:LCH917525 LMB917459:LMD917525 LVX917459:LVZ917525 MFT917459:MFV917525 MPP917459:MPR917525 MZL917459:MZN917525 NJH917459:NJJ917525 NTD917459:NTF917525 OCZ917459:ODB917525 OMV917459:OMX917525 OWR917459:OWT917525 PGN917459:PGP917525 PQJ917459:PQL917525 QAF917459:QAH917525 QKB917459:QKD917525 QTX917459:QTZ917525 RDT917459:RDV917525 RNP917459:RNR917525 RXL917459:RXN917525 SHH917459:SHJ917525 SRD917459:SRF917525 TAZ917459:TBB917525 TKV917459:TKX917525 TUR917459:TUT917525 UEN917459:UEP917525 UOJ917459:UOL917525 UYF917459:UYH917525 VIB917459:VID917525 VRX917459:VRZ917525 WBT917459:WBV917525 WLP917459:WLR917525 WVL917459:WVN917525 D982995:G983061 IZ982995:JB983061 SV982995:SX983061 ACR982995:ACT983061 AMN982995:AMP983061 AWJ982995:AWL983061 BGF982995:BGH983061 BQB982995:BQD983061 BZX982995:BZZ983061 CJT982995:CJV983061 CTP982995:CTR983061 DDL982995:DDN983061 DNH982995:DNJ983061 DXD982995:DXF983061 EGZ982995:EHB983061 EQV982995:EQX983061 FAR982995:FAT983061 FKN982995:FKP983061 FUJ982995:FUL983061 GEF982995:GEH983061 GOB982995:GOD983061 GXX982995:GXZ983061 HHT982995:HHV983061 HRP982995:HRR983061 IBL982995:IBN983061 ILH982995:ILJ983061 IVD982995:IVF983061 JEZ982995:JFB983061 JOV982995:JOX983061 JYR982995:JYT983061 KIN982995:KIP983061 KSJ982995:KSL983061 LCF982995:LCH983061 LMB982995:LMD983061 LVX982995:LVZ983061 MFT982995:MFV983061 MPP982995:MPR983061 MZL982995:MZN983061 NJH982995:NJJ983061 NTD982995:NTF983061 OCZ982995:ODB983061 OMV982995:OMX983061 OWR982995:OWT983061 PGN982995:PGP983061 PQJ982995:PQL983061 QAF982995:QAH983061 QKB982995:QKD983061 QTX982995:QTZ983061 RDT982995:RDV983061 RNP982995:RNR983061 RXL982995:RXN983061 SHH982995:SHJ983061 SRD982995:SRF983061 TAZ982995:TBB983061 TKV982995:TKX983061 TUR982995:TUT983061 UEN982995:UEP983061 UOJ982995:UOL983061 UYF982995:UYH983061 VIB982995:VID983061 VRX982995:VRZ983061 WBT982995:WBV983061" xr:uid="{78C34650-58A2-4A93-96F7-8E7F09C33D57}">
      <formula1>$K$27:$K$31</formula1>
    </dataValidation>
    <dataValidation type="list" allowBlank="1" showInputMessage="1" showErrorMessage="1" sqref="WVP983019:WVQ983052 SZ23:TA60 ACV23:ACW60 AMR23:AMS60 AWN23:AWO60 BGJ23:BGK60 BQF23:BQG60 CAB23:CAC60 CJX23:CJY60 CTT23:CTU60 DDP23:DDQ60 DNL23:DNM60 DXH23:DXI60 EHD23:EHE60 EQZ23:ERA60 FAV23:FAW60 FKR23:FKS60 FUN23:FUO60 GEJ23:GEK60 GOF23:GOG60 GYB23:GYC60 HHX23:HHY60 HRT23:HRU60 IBP23:IBQ60 ILL23:ILM60 IVH23:IVI60 JFD23:JFE60 JOZ23:JPA60 JYV23:JYW60 KIR23:KIS60 KSN23:KSO60 LCJ23:LCK60 LMF23:LMG60 LWB23:LWC60 MFX23:MFY60 MPT23:MPU60 MZP23:MZQ60 NJL23:NJM60 NTH23:NTI60 ODD23:ODE60 OMZ23:ONA60 OWV23:OWW60 PGR23:PGS60 PQN23:PQO60 QAJ23:QAK60 QKF23:QKG60 QUB23:QUC60 RDX23:RDY60 RNT23:RNU60 RXP23:RXQ60 SHL23:SHM60 SRH23:SRI60 TBD23:TBE60 TKZ23:TLA60 TUV23:TUW60 UER23:UES60 UON23:UOO60 UYJ23:UYK60 VIF23:VIG60 VSB23:VSC60 WBX23:WBY60 WLT23:WLU60 WVP23:WVQ60 JD23:JE60 JD65550:JE65557 SZ65550:TA65557 ACV65550:ACW65557 AMR65550:AMS65557 AWN65550:AWO65557 BGJ65550:BGK65557 BQF65550:BQG65557 CAB65550:CAC65557 CJX65550:CJY65557 CTT65550:CTU65557 DDP65550:DDQ65557 DNL65550:DNM65557 DXH65550:DXI65557 EHD65550:EHE65557 EQZ65550:ERA65557 FAV65550:FAW65557 FKR65550:FKS65557 FUN65550:FUO65557 GEJ65550:GEK65557 GOF65550:GOG65557 GYB65550:GYC65557 HHX65550:HHY65557 HRT65550:HRU65557 IBP65550:IBQ65557 ILL65550:ILM65557 IVH65550:IVI65557 JFD65550:JFE65557 JOZ65550:JPA65557 JYV65550:JYW65557 KIR65550:KIS65557 KSN65550:KSO65557 LCJ65550:LCK65557 LMF65550:LMG65557 LWB65550:LWC65557 MFX65550:MFY65557 MPT65550:MPU65557 MZP65550:MZQ65557 NJL65550:NJM65557 NTH65550:NTI65557 ODD65550:ODE65557 OMZ65550:ONA65557 OWV65550:OWW65557 PGR65550:PGS65557 PQN65550:PQO65557 QAJ65550:QAK65557 QKF65550:QKG65557 QUB65550:QUC65557 RDX65550:RDY65557 RNT65550:RNU65557 RXP65550:RXQ65557 SHL65550:SHM65557 SRH65550:SRI65557 TBD65550:TBE65557 TKZ65550:TLA65557 TUV65550:TUW65557 UER65550:UES65557 UON65550:UOO65557 UYJ65550:UYK65557 VIF65550:VIG65557 VSB65550:VSC65557 WBX65550:WBY65557 WLT65550:WLU65557 WVP65550:WVQ65557 JD131086:JE131093 SZ131086:TA131093 ACV131086:ACW131093 AMR131086:AMS131093 AWN131086:AWO131093 BGJ131086:BGK131093 BQF131086:BQG131093 CAB131086:CAC131093 CJX131086:CJY131093 CTT131086:CTU131093 DDP131086:DDQ131093 DNL131086:DNM131093 DXH131086:DXI131093 EHD131086:EHE131093 EQZ131086:ERA131093 FAV131086:FAW131093 FKR131086:FKS131093 FUN131086:FUO131093 GEJ131086:GEK131093 GOF131086:GOG131093 GYB131086:GYC131093 HHX131086:HHY131093 HRT131086:HRU131093 IBP131086:IBQ131093 ILL131086:ILM131093 IVH131086:IVI131093 JFD131086:JFE131093 JOZ131086:JPA131093 JYV131086:JYW131093 KIR131086:KIS131093 KSN131086:KSO131093 LCJ131086:LCK131093 LMF131086:LMG131093 LWB131086:LWC131093 MFX131086:MFY131093 MPT131086:MPU131093 MZP131086:MZQ131093 NJL131086:NJM131093 NTH131086:NTI131093 ODD131086:ODE131093 OMZ131086:ONA131093 OWV131086:OWW131093 PGR131086:PGS131093 PQN131086:PQO131093 QAJ131086:QAK131093 QKF131086:QKG131093 QUB131086:QUC131093 RDX131086:RDY131093 RNT131086:RNU131093 RXP131086:RXQ131093 SHL131086:SHM131093 SRH131086:SRI131093 TBD131086:TBE131093 TKZ131086:TLA131093 TUV131086:TUW131093 UER131086:UES131093 UON131086:UOO131093 UYJ131086:UYK131093 VIF131086:VIG131093 VSB131086:VSC131093 WBX131086:WBY131093 WLT131086:WLU131093 WVP131086:WVQ131093 JD196622:JE196629 SZ196622:TA196629 ACV196622:ACW196629 AMR196622:AMS196629 AWN196622:AWO196629 BGJ196622:BGK196629 BQF196622:BQG196629 CAB196622:CAC196629 CJX196622:CJY196629 CTT196622:CTU196629 DDP196622:DDQ196629 DNL196622:DNM196629 DXH196622:DXI196629 EHD196622:EHE196629 EQZ196622:ERA196629 FAV196622:FAW196629 FKR196622:FKS196629 FUN196622:FUO196629 GEJ196622:GEK196629 GOF196622:GOG196629 GYB196622:GYC196629 HHX196622:HHY196629 HRT196622:HRU196629 IBP196622:IBQ196629 ILL196622:ILM196629 IVH196622:IVI196629 JFD196622:JFE196629 JOZ196622:JPA196629 JYV196622:JYW196629 KIR196622:KIS196629 KSN196622:KSO196629 LCJ196622:LCK196629 LMF196622:LMG196629 LWB196622:LWC196629 MFX196622:MFY196629 MPT196622:MPU196629 MZP196622:MZQ196629 NJL196622:NJM196629 NTH196622:NTI196629 ODD196622:ODE196629 OMZ196622:ONA196629 OWV196622:OWW196629 PGR196622:PGS196629 PQN196622:PQO196629 QAJ196622:QAK196629 QKF196622:QKG196629 QUB196622:QUC196629 RDX196622:RDY196629 RNT196622:RNU196629 RXP196622:RXQ196629 SHL196622:SHM196629 SRH196622:SRI196629 TBD196622:TBE196629 TKZ196622:TLA196629 TUV196622:TUW196629 UER196622:UES196629 UON196622:UOO196629 UYJ196622:UYK196629 VIF196622:VIG196629 VSB196622:VSC196629 WBX196622:WBY196629 WLT196622:WLU196629 WVP196622:WVQ196629 JD262158:JE262165 SZ262158:TA262165 ACV262158:ACW262165 AMR262158:AMS262165 AWN262158:AWO262165 BGJ262158:BGK262165 BQF262158:BQG262165 CAB262158:CAC262165 CJX262158:CJY262165 CTT262158:CTU262165 DDP262158:DDQ262165 DNL262158:DNM262165 DXH262158:DXI262165 EHD262158:EHE262165 EQZ262158:ERA262165 FAV262158:FAW262165 FKR262158:FKS262165 FUN262158:FUO262165 GEJ262158:GEK262165 GOF262158:GOG262165 GYB262158:GYC262165 HHX262158:HHY262165 HRT262158:HRU262165 IBP262158:IBQ262165 ILL262158:ILM262165 IVH262158:IVI262165 JFD262158:JFE262165 JOZ262158:JPA262165 JYV262158:JYW262165 KIR262158:KIS262165 KSN262158:KSO262165 LCJ262158:LCK262165 LMF262158:LMG262165 LWB262158:LWC262165 MFX262158:MFY262165 MPT262158:MPU262165 MZP262158:MZQ262165 NJL262158:NJM262165 NTH262158:NTI262165 ODD262158:ODE262165 OMZ262158:ONA262165 OWV262158:OWW262165 PGR262158:PGS262165 PQN262158:PQO262165 QAJ262158:QAK262165 QKF262158:QKG262165 QUB262158:QUC262165 RDX262158:RDY262165 RNT262158:RNU262165 RXP262158:RXQ262165 SHL262158:SHM262165 SRH262158:SRI262165 TBD262158:TBE262165 TKZ262158:TLA262165 TUV262158:TUW262165 UER262158:UES262165 UON262158:UOO262165 UYJ262158:UYK262165 VIF262158:VIG262165 VSB262158:VSC262165 WBX262158:WBY262165 WLT262158:WLU262165 WVP262158:WVQ262165 JD327694:JE327701 SZ327694:TA327701 ACV327694:ACW327701 AMR327694:AMS327701 AWN327694:AWO327701 BGJ327694:BGK327701 BQF327694:BQG327701 CAB327694:CAC327701 CJX327694:CJY327701 CTT327694:CTU327701 DDP327694:DDQ327701 DNL327694:DNM327701 DXH327694:DXI327701 EHD327694:EHE327701 EQZ327694:ERA327701 FAV327694:FAW327701 FKR327694:FKS327701 FUN327694:FUO327701 GEJ327694:GEK327701 GOF327694:GOG327701 GYB327694:GYC327701 HHX327694:HHY327701 HRT327694:HRU327701 IBP327694:IBQ327701 ILL327694:ILM327701 IVH327694:IVI327701 JFD327694:JFE327701 JOZ327694:JPA327701 JYV327694:JYW327701 KIR327694:KIS327701 KSN327694:KSO327701 LCJ327694:LCK327701 LMF327694:LMG327701 LWB327694:LWC327701 MFX327694:MFY327701 MPT327694:MPU327701 MZP327694:MZQ327701 NJL327694:NJM327701 NTH327694:NTI327701 ODD327694:ODE327701 OMZ327694:ONA327701 OWV327694:OWW327701 PGR327694:PGS327701 PQN327694:PQO327701 QAJ327694:QAK327701 QKF327694:QKG327701 QUB327694:QUC327701 RDX327694:RDY327701 RNT327694:RNU327701 RXP327694:RXQ327701 SHL327694:SHM327701 SRH327694:SRI327701 TBD327694:TBE327701 TKZ327694:TLA327701 TUV327694:TUW327701 UER327694:UES327701 UON327694:UOO327701 UYJ327694:UYK327701 VIF327694:VIG327701 VSB327694:VSC327701 WBX327694:WBY327701 WLT327694:WLU327701 WVP327694:WVQ327701 JD393230:JE393237 SZ393230:TA393237 ACV393230:ACW393237 AMR393230:AMS393237 AWN393230:AWO393237 BGJ393230:BGK393237 BQF393230:BQG393237 CAB393230:CAC393237 CJX393230:CJY393237 CTT393230:CTU393237 DDP393230:DDQ393237 DNL393230:DNM393237 DXH393230:DXI393237 EHD393230:EHE393237 EQZ393230:ERA393237 FAV393230:FAW393237 FKR393230:FKS393237 FUN393230:FUO393237 GEJ393230:GEK393237 GOF393230:GOG393237 GYB393230:GYC393237 HHX393230:HHY393237 HRT393230:HRU393237 IBP393230:IBQ393237 ILL393230:ILM393237 IVH393230:IVI393237 JFD393230:JFE393237 JOZ393230:JPA393237 JYV393230:JYW393237 KIR393230:KIS393237 KSN393230:KSO393237 LCJ393230:LCK393237 LMF393230:LMG393237 LWB393230:LWC393237 MFX393230:MFY393237 MPT393230:MPU393237 MZP393230:MZQ393237 NJL393230:NJM393237 NTH393230:NTI393237 ODD393230:ODE393237 OMZ393230:ONA393237 OWV393230:OWW393237 PGR393230:PGS393237 PQN393230:PQO393237 QAJ393230:QAK393237 QKF393230:QKG393237 QUB393230:QUC393237 RDX393230:RDY393237 RNT393230:RNU393237 RXP393230:RXQ393237 SHL393230:SHM393237 SRH393230:SRI393237 TBD393230:TBE393237 TKZ393230:TLA393237 TUV393230:TUW393237 UER393230:UES393237 UON393230:UOO393237 UYJ393230:UYK393237 VIF393230:VIG393237 VSB393230:VSC393237 WBX393230:WBY393237 WLT393230:WLU393237 WVP393230:WVQ393237 JD458766:JE458773 SZ458766:TA458773 ACV458766:ACW458773 AMR458766:AMS458773 AWN458766:AWO458773 BGJ458766:BGK458773 BQF458766:BQG458773 CAB458766:CAC458773 CJX458766:CJY458773 CTT458766:CTU458773 DDP458766:DDQ458773 DNL458766:DNM458773 DXH458766:DXI458773 EHD458766:EHE458773 EQZ458766:ERA458773 FAV458766:FAW458773 FKR458766:FKS458773 FUN458766:FUO458773 GEJ458766:GEK458773 GOF458766:GOG458773 GYB458766:GYC458773 HHX458766:HHY458773 HRT458766:HRU458773 IBP458766:IBQ458773 ILL458766:ILM458773 IVH458766:IVI458773 JFD458766:JFE458773 JOZ458766:JPA458773 JYV458766:JYW458773 KIR458766:KIS458773 KSN458766:KSO458773 LCJ458766:LCK458773 LMF458766:LMG458773 LWB458766:LWC458773 MFX458766:MFY458773 MPT458766:MPU458773 MZP458766:MZQ458773 NJL458766:NJM458773 NTH458766:NTI458773 ODD458766:ODE458773 OMZ458766:ONA458773 OWV458766:OWW458773 PGR458766:PGS458773 PQN458766:PQO458773 QAJ458766:QAK458773 QKF458766:QKG458773 QUB458766:QUC458773 RDX458766:RDY458773 RNT458766:RNU458773 RXP458766:RXQ458773 SHL458766:SHM458773 SRH458766:SRI458773 TBD458766:TBE458773 TKZ458766:TLA458773 TUV458766:TUW458773 UER458766:UES458773 UON458766:UOO458773 UYJ458766:UYK458773 VIF458766:VIG458773 VSB458766:VSC458773 WBX458766:WBY458773 WLT458766:WLU458773 WVP458766:WVQ458773 JD524302:JE524309 SZ524302:TA524309 ACV524302:ACW524309 AMR524302:AMS524309 AWN524302:AWO524309 BGJ524302:BGK524309 BQF524302:BQG524309 CAB524302:CAC524309 CJX524302:CJY524309 CTT524302:CTU524309 DDP524302:DDQ524309 DNL524302:DNM524309 DXH524302:DXI524309 EHD524302:EHE524309 EQZ524302:ERA524309 FAV524302:FAW524309 FKR524302:FKS524309 FUN524302:FUO524309 GEJ524302:GEK524309 GOF524302:GOG524309 GYB524302:GYC524309 HHX524302:HHY524309 HRT524302:HRU524309 IBP524302:IBQ524309 ILL524302:ILM524309 IVH524302:IVI524309 JFD524302:JFE524309 JOZ524302:JPA524309 JYV524302:JYW524309 KIR524302:KIS524309 KSN524302:KSO524309 LCJ524302:LCK524309 LMF524302:LMG524309 LWB524302:LWC524309 MFX524302:MFY524309 MPT524302:MPU524309 MZP524302:MZQ524309 NJL524302:NJM524309 NTH524302:NTI524309 ODD524302:ODE524309 OMZ524302:ONA524309 OWV524302:OWW524309 PGR524302:PGS524309 PQN524302:PQO524309 QAJ524302:QAK524309 QKF524302:QKG524309 QUB524302:QUC524309 RDX524302:RDY524309 RNT524302:RNU524309 RXP524302:RXQ524309 SHL524302:SHM524309 SRH524302:SRI524309 TBD524302:TBE524309 TKZ524302:TLA524309 TUV524302:TUW524309 UER524302:UES524309 UON524302:UOO524309 UYJ524302:UYK524309 VIF524302:VIG524309 VSB524302:VSC524309 WBX524302:WBY524309 WLT524302:WLU524309 WVP524302:WVQ524309 JD589838:JE589845 SZ589838:TA589845 ACV589838:ACW589845 AMR589838:AMS589845 AWN589838:AWO589845 BGJ589838:BGK589845 BQF589838:BQG589845 CAB589838:CAC589845 CJX589838:CJY589845 CTT589838:CTU589845 DDP589838:DDQ589845 DNL589838:DNM589845 DXH589838:DXI589845 EHD589838:EHE589845 EQZ589838:ERA589845 FAV589838:FAW589845 FKR589838:FKS589845 FUN589838:FUO589845 GEJ589838:GEK589845 GOF589838:GOG589845 GYB589838:GYC589845 HHX589838:HHY589845 HRT589838:HRU589845 IBP589838:IBQ589845 ILL589838:ILM589845 IVH589838:IVI589845 JFD589838:JFE589845 JOZ589838:JPA589845 JYV589838:JYW589845 KIR589838:KIS589845 KSN589838:KSO589845 LCJ589838:LCK589845 LMF589838:LMG589845 LWB589838:LWC589845 MFX589838:MFY589845 MPT589838:MPU589845 MZP589838:MZQ589845 NJL589838:NJM589845 NTH589838:NTI589845 ODD589838:ODE589845 OMZ589838:ONA589845 OWV589838:OWW589845 PGR589838:PGS589845 PQN589838:PQO589845 QAJ589838:QAK589845 QKF589838:QKG589845 QUB589838:QUC589845 RDX589838:RDY589845 RNT589838:RNU589845 RXP589838:RXQ589845 SHL589838:SHM589845 SRH589838:SRI589845 TBD589838:TBE589845 TKZ589838:TLA589845 TUV589838:TUW589845 UER589838:UES589845 UON589838:UOO589845 UYJ589838:UYK589845 VIF589838:VIG589845 VSB589838:VSC589845 WBX589838:WBY589845 WLT589838:WLU589845 WVP589838:WVQ589845 JD655374:JE655381 SZ655374:TA655381 ACV655374:ACW655381 AMR655374:AMS655381 AWN655374:AWO655381 BGJ655374:BGK655381 BQF655374:BQG655381 CAB655374:CAC655381 CJX655374:CJY655381 CTT655374:CTU655381 DDP655374:DDQ655381 DNL655374:DNM655381 DXH655374:DXI655381 EHD655374:EHE655381 EQZ655374:ERA655381 FAV655374:FAW655381 FKR655374:FKS655381 FUN655374:FUO655381 GEJ655374:GEK655381 GOF655374:GOG655381 GYB655374:GYC655381 HHX655374:HHY655381 HRT655374:HRU655381 IBP655374:IBQ655381 ILL655374:ILM655381 IVH655374:IVI655381 JFD655374:JFE655381 JOZ655374:JPA655381 JYV655374:JYW655381 KIR655374:KIS655381 KSN655374:KSO655381 LCJ655374:LCK655381 LMF655374:LMG655381 LWB655374:LWC655381 MFX655374:MFY655381 MPT655374:MPU655381 MZP655374:MZQ655381 NJL655374:NJM655381 NTH655374:NTI655381 ODD655374:ODE655381 OMZ655374:ONA655381 OWV655374:OWW655381 PGR655374:PGS655381 PQN655374:PQO655381 QAJ655374:QAK655381 QKF655374:QKG655381 QUB655374:QUC655381 RDX655374:RDY655381 RNT655374:RNU655381 RXP655374:RXQ655381 SHL655374:SHM655381 SRH655374:SRI655381 TBD655374:TBE655381 TKZ655374:TLA655381 TUV655374:TUW655381 UER655374:UES655381 UON655374:UOO655381 UYJ655374:UYK655381 VIF655374:VIG655381 VSB655374:VSC655381 WBX655374:WBY655381 WLT655374:WLU655381 WVP655374:WVQ655381 JD720910:JE720917 SZ720910:TA720917 ACV720910:ACW720917 AMR720910:AMS720917 AWN720910:AWO720917 BGJ720910:BGK720917 BQF720910:BQG720917 CAB720910:CAC720917 CJX720910:CJY720917 CTT720910:CTU720917 DDP720910:DDQ720917 DNL720910:DNM720917 DXH720910:DXI720917 EHD720910:EHE720917 EQZ720910:ERA720917 FAV720910:FAW720917 FKR720910:FKS720917 FUN720910:FUO720917 GEJ720910:GEK720917 GOF720910:GOG720917 GYB720910:GYC720917 HHX720910:HHY720917 HRT720910:HRU720917 IBP720910:IBQ720917 ILL720910:ILM720917 IVH720910:IVI720917 JFD720910:JFE720917 JOZ720910:JPA720917 JYV720910:JYW720917 KIR720910:KIS720917 KSN720910:KSO720917 LCJ720910:LCK720917 LMF720910:LMG720917 LWB720910:LWC720917 MFX720910:MFY720917 MPT720910:MPU720917 MZP720910:MZQ720917 NJL720910:NJM720917 NTH720910:NTI720917 ODD720910:ODE720917 OMZ720910:ONA720917 OWV720910:OWW720917 PGR720910:PGS720917 PQN720910:PQO720917 QAJ720910:QAK720917 QKF720910:QKG720917 QUB720910:QUC720917 RDX720910:RDY720917 RNT720910:RNU720917 RXP720910:RXQ720917 SHL720910:SHM720917 SRH720910:SRI720917 TBD720910:TBE720917 TKZ720910:TLA720917 TUV720910:TUW720917 UER720910:UES720917 UON720910:UOO720917 UYJ720910:UYK720917 VIF720910:VIG720917 VSB720910:VSC720917 WBX720910:WBY720917 WLT720910:WLU720917 WVP720910:WVQ720917 JD786446:JE786453 SZ786446:TA786453 ACV786446:ACW786453 AMR786446:AMS786453 AWN786446:AWO786453 BGJ786446:BGK786453 BQF786446:BQG786453 CAB786446:CAC786453 CJX786446:CJY786453 CTT786446:CTU786453 DDP786446:DDQ786453 DNL786446:DNM786453 DXH786446:DXI786453 EHD786446:EHE786453 EQZ786446:ERA786453 FAV786446:FAW786453 FKR786446:FKS786453 FUN786446:FUO786453 GEJ786446:GEK786453 GOF786446:GOG786453 GYB786446:GYC786453 HHX786446:HHY786453 HRT786446:HRU786453 IBP786446:IBQ786453 ILL786446:ILM786453 IVH786446:IVI786453 JFD786446:JFE786453 JOZ786446:JPA786453 JYV786446:JYW786453 KIR786446:KIS786453 KSN786446:KSO786453 LCJ786446:LCK786453 LMF786446:LMG786453 LWB786446:LWC786453 MFX786446:MFY786453 MPT786446:MPU786453 MZP786446:MZQ786453 NJL786446:NJM786453 NTH786446:NTI786453 ODD786446:ODE786453 OMZ786446:ONA786453 OWV786446:OWW786453 PGR786446:PGS786453 PQN786446:PQO786453 QAJ786446:QAK786453 QKF786446:QKG786453 QUB786446:QUC786453 RDX786446:RDY786453 RNT786446:RNU786453 RXP786446:RXQ786453 SHL786446:SHM786453 SRH786446:SRI786453 TBD786446:TBE786453 TKZ786446:TLA786453 TUV786446:TUW786453 UER786446:UES786453 UON786446:UOO786453 UYJ786446:UYK786453 VIF786446:VIG786453 VSB786446:VSC786453 WBX786446:WBY786453 WLT786446:WLU786453 WVP786446:WVQ786453 JD851982:JE851989 SZ851982:TA851989 ACV851982:ACW851989 AMR851982:AMS851989 AWN851982:AWO851989 BGJ851982:BGK851989 BQF851982:BQG851989 CAB851982:CAC851989 CJX851982:CJY851989 CTT851982:CTU851989 DDP851982:DDQ851989 DNL851982:DNM851989 DXH851982:DXI851989 EHD851982:EHE851989 EQZ851982:ERA851989 FAV851982:FAW851989 FKR851982:FKS851989 FUN851982:FUO851989 GEJ851982:GEK851989 GOF851982:GOG851989 GYB851982:GYC851989 HHX851982:HHY851989 HRT851982:HRU851989 IBP851982:IBQ851989 ILL851982:ILM851989 IVH851982:IVI851989 JFD851982:JFE851989 JOZ851982:JPA851989 JYV851982:JYW851989 KIR851982:KIS851989 KSN851982:KSO851989 LCJ851982:LCK851989 LMF851982:LMG851989 LWB851982:LWC851989 MFX851982:MFY851989 MPT851982:MPU851989 MZP851982:MZQ851989 NJL851982:NJM851989 NTH851982:NTI851989 ODD851982:ODE851989 OMZ851982:ONA851989 OWV851982:OWW851989 PGR851982:PGS851989 PQN851982:PQO851989 QAJ851982:QAK851989 QKF851982:QKG851989 QUB851982:QUC851989 RDX851982:RDY851989 RNT851982:RNU851989 RXP851982:RXQ851989 SHL851982:SHM851989 SRH851982:SRI851989 TBD851982:TBE851989 TKZ851982:TLA851989 TUV851982:TUW851989 UER851982:UES851989 UON851982:UOO851989 UYJ851982:UYK851989 VIF851982:VIG851989 VSB851982:VSC851989 WBX851982:WBY851989 WLT851982:WLU851989 WVP851982:WVQ851989 JD917518:JE917525 SZ917518:TA917525 ACV917518:ACW917525 AMR917518:AMS917525 AWN917518:AWO917525 BGJ917518:BGK917525 BQF917518:BQG917525 CAB917518:CAC917525 CJX917518:CJY917525 CTT917518:CTU917525 DDP917518:DDQ917525 DNL917518:DNM917525 DXH917518:DXI917525 EHD917518:EHE917525 EQZ917518:ERA917525 FAV917518:FAW917525 FKR917518:FKS917525 FUN917518:FUO917525 GEJ917518:GEK917525 GOF917518:GOG917525 GYB917518:GYC917525 HHX917518:HHY917525 HRT917518:HRU917525 IBP917518:IBQ917525 ILL917518:ILM917525 IVH917518:IVI917525 JFD917518:JFE917525 JOZ917518:JPA917525 JYV917518:JYW917525 KIR917518:KIS917525 KSN917518:KSO917525 LCJ917518:LCK917525 LMF917518:LMG917525 LWB917518:LWC917525 MFX917518:MFY917525 MPT917518:MPU917525 MZP917518:MZQ917525 NJL917518:NJM917525 NTH917518:NTI917525 ODD917518:ODE917525 OMZ917518:ONA917525 OWV917518:OWW917525 PGR917518:PGS917525 PQN917518:PQO917525 QAJ917518:QAK917525 QKF917518:QKG917525 QUB917518:QUC917525 RDX917518:RDY917525 RNT917518:RNU917525 RXP917518:RXQ917525 SHL917518:SHM917525 SRH917518:SRI917525 TBD917518:TBE917525 TKZ917518:TLA917525 TUV917518:TUW917525 UER917518:UES917525 UON917518:UOO917525 UYJ917518:UYK917525 VIF917518:VIG917525 VSB917518:VSC917525 WBX917518:WBY917525 WLT917518:WLU917525 WVP917518:WVQ917525 JD983054:JE983061 SZ983054:TA983061 ACV983054:ACW983061 AMR983054:AMS983061 AWN983054:AWO983061 BGJ983054:BGK983061 BQF983054:BQG983061 CAB983054:CAC983061 CJX983054:CJY983061 CTT983054:CTU983061 DDP983054:DDQ983061 DNL983054:DNM983061 DXH983054:DXI983061 EHD983054:EHE983061 EQZ983054:ERA983061 FAV983054:FAW983061 FKR983054:FKS983061 FUN983054:FUO983061 GEJ983054:GEK983061 GOF983054:GOG983061 GYB983054:GYC983061 HHX983054:HHY983061 HRT983054:HRU983061 IBP983054:IBQ983061 ILL983054:ILM983061 IVH983054:IVI983061 JFD983054:JFE983061 JOZ983054:JPA983061 JYV983054:JYW983061 KIR983054:KIS983061 KSN983054:KSO983061 LCJ983054:LCK983061 LMF983054:LMG983061 LWB983054:LWC983061 MFX983054:MFY983061 MPT983054:MPU983061 MZP983054:MZQ983061 NJL983054:NJM983061 NTH983054:NTI983061 ODD983054:ODE983061 OMZ983054:ONA983061 OWV983054:OWW983061 PGR983054:PGS983061 PQN983054:PQO983061 QAJ983054:QAK983061 QKF983054:QKG983061 QUB983054:QUC983061 RDX983054:RDY983061 RNT983054:RNU983061 RXP983054:RXQ983061 SHL983054:SHM983061 SRH983054:SRI983061 TBD983054:TBE983061 TKZ983054:TLA983061 TUV983054:TUW983061 UER983054:UES983061 UON983054:UOO983061 UYJ983054:UYK983061 VIF983054:VIG983061 VSB983054:VSC983061 WBX983054:WBY983061 WLT983054:WLU983061 WVP983054:WVQ983061 JD65496:JE65513 SZ65496:TA65513 ACV65496:ACW65513 AMR65496:AMS65513 AWN65496:AWO65513 BGJ65496:BGK65513 BQF65496:BQG65513 CAB65496:CAC65513 CJX65496:CJY65513 CTT65496:CTU65513 DDP65496:DDQ65513 DNL65496:DNM65513 DXH65496:DXI65513 EHD65496:EHE65513 EQZ65496:ERA65513 FAV65496:FAW65513 FKR65496:FKS65513 FUN65496:FUO65513 GEJ65496:GEK65513 GOF65496:GOG65513 GYB65496:GYC65513 HHX65496:HHY65513 HRT65496:HRU65513 IBP65496:IBQ65513 ILL65496:ILM65513 IVH65496:IVI65513 JFD65496:JFE65513 JOZ65496:JPA65513 JYV65496:JYW65513 KIR65496:KIS65513 KSN65496:KSO65513 LCJ65496:LCK65513 LMF65496:LMG65513 LWB65496:LWC65513 MFX65496:MFY65513 MPT65496:MPU65513 MZP65496:MZQ65513 NJL65496:NJM65513 NTH65496:NTI65513 ODD65496:ODE65513 OMZ65496:ONA65513 OWV65496:OWW65513 PGR65496:PGS65513 PQN65496:PQO65513 QAJ65496:QAK65513 QKF65496:QKG65513 QUB65496:QUC65513 RDX65496:RDY65513 RNT65496:RNU65513 RXP65496:RXQ65513 SHL65496:SHM65513 SRH65496:SRI65513 TBD65496:TBE65513 TKZ65496:TLA65513 TUV65496:TUW65513 UER65496:UES65513 UON65496:UOO65513 UYJ65496:UYK65513 VIF65496:VIG65513 VSB65496:VSC65513 WBX65496:WBY65513 WLT65496:WLU65513 WVP65496:WVQ65513 JD131032:JE131049 SZ131032:TA131049 ACV131032:ACW131049 AMR131032:AMS131049 AWN131032:AWO131049 BGJ131032:BGK131049 BQF131032:BQG131049 CAB131032:CAC131049 CJX131032:CJY131049 CTT131032:CTU131049 DDP131032:DDQ131049 DNL131032:DNM131049 DXH131032:DXI131049 EHD131032:EHE131049 EQZ131032:ERA131049 FAV131032:FAW131049 FKR131032:FKS131049 FUN131032:FUO131049 GEJ131032:GEK131049 GOF131032:GOG131049 GYB131032:GYC131049 HHX131032:HHY131049 HRT131032:HRU131049 IBP131032:IBQ131049 ILL131032:ILM131049 IVH131032:IVI131049 JFD131032:JFE131049 JOZ131032:JPA131049 JYV131032:JYW131049 KIR131032:KIS131049 KSN131032:KSO131049 LCJ131032:LCK131049 LMF131032:LMG131049 LWB131032:LWC131049 MFX131032:MFY131049 MPT131032:MPU131049 MZP131032:MZQ131049 NJL131032:NJM131049 NTH131032:NTI131049 ODD131032:ODE131049 OMZ131032:ONA131049 OWV131032:OWW131049 PGR131032:PGS131049 PQN131032:PQO131049 QAJ131032:QAK131049 QKF131032:QKG131049 QUB131032:QUC131049 RDX131032:RDY131049 RNT131032:RNU131049 RXP131032:RXQ131049 SHL131032:SHM131049 SRH131032:SRI131049 TBD131032:TBE131049 TKZ131032:TLA131049 TUV131032:TUW131049 UER131032:UES131049 UON131032:UOO131049 UYJ131032:UYK131049 VIF131032:VIG131049 VSB131032:VSC131049 WBX131032:WBY131049 WLT131032:WLU131049 WVP131032:WVQ131049 JD196568:JE196585 SZ196568:TA196585 ACV196568:ACW196585 AMR196568:AMS196585 AWN196568:AWO196585 BGJ196568:BGK196585 BQF196568:BQG196585 CAB196568:CAC196585 CJX196568:CJY196585 CTT196568:CTU196585 DDP196568:DDQ196585 DNL196568:DNM196585 DXH196568:DXI196585 EHD196568:EHE196585 EQZ196568:ERA196585 FAV196568:FAW196585 FKR196568:FKS196585 FUN196568:FUO196585 GEJ196568:GEK196585 GOF196568:GOG196585 GYB196568:GYC196585 HHX196568:HHY196585 HRT196568:HRU196585 IBP196568:IBQ196585 ILL196568:ILM196585 IVH196568:IVI196585 JFD196568:JFE196585 JOZ196568:JPA196585 JYV196568:JYW196585 KIR196568:KIS196585 KSN196568:KSO196585 LCJ196568:LCK196585 LMF196568:LMG196585 LWB196568:LWC196585 MFX196568:MFY196585 MPT196568:MPU196585 MZP196568:MZQ196585 NJL196568:NJM196585 NTH196568:NTI196585 ODD196568:ODE196585 OMZ196568:ONA196585 OWV196568:OWW196585 PGR196568:PGS196585 PQN196568:PQO196585 QAJ196568:QAK196585 QKF196568:QKG196585 QUB196568:QUC196585 RDX196568:RDY196585 RNT196568:RNU196585 RXP196568:RXQ196585 SHL196568:SHM196585 SRH196568:SRI196585 TBD196568:TBE196585 TKZ196568:TLA196585 TUV196568:TUW196585 UER196568:UES196585 UON196568:UOO196585 UYJ196568:UYK196585 VIF196568:VIG196585 VSB196568:VSC196585 WBX196568:WBY196585 WLT196568:WLU196585 WVP196568:WVQ196585 JD262104:JE262121 SZ262104:TA262121 ACV262104:ACW262121 AMR262104:AMS262121 AWN262104:AWO262121 BGJ262104:BGK262121 BQF262104:BQG262121 CAB262104:CAC262121 CJX262104:CJY262121 CTT262104:CTU262121 DDP262104:DDQ262121 DNL262104:DNM262121 DXH262104:DXI262121 EHD262104:EHE262121 EQZ262104:ERA262121 FAV262104:FAW262121 FKR262104:FKS262121 FUN262104:FUO262121 GEJ262104:GEK262121 GOF262104:GOG262121 GYB262104:GYC262121 HHX262104:HHY262121 HRT262104:HRU262121 IBP262104:IBQ262121 ILL262104:ILM262121 IVH262104:IVI262121 JFD262104:JFE262121 JOZ262104:JPA262121 JYV262104:JYW262121 KIR262104:KIS262121 KSN262104:KSO262121 LCJ262104:LCK262121 LMF262104:LMG262121 LWB262104:LWC262121 MFX262104:MFY262121 MPT262104:MPU262121 MZP262104:MZQ262121 NJL262104:NJM262121 NTH262104:NTI262121 ODD262104:ODE262121 OMZ262104:ONA262121 OWV262104:OWW262121 PGR262104:PGS262121 PQN262104:PQO262121 QAJ262104:QAK262121 QKF262104:QKG262121 QUB262104:QUC262121 RDX262104:RDY262121 RNT262104:RNU262121 RXP262104:RXQ262121 SHL262104:SHM262121 SRH262104:SRI262121 TBD262104:TBE262121 TKZ262104:TLA262121 TUV262104:TUW262121 UER262104:UES262121 UON262104:UOO262121 UYJ262104:UYK262121 VIF262104:VIG262121 VSB262104:VSC262121 WBX262104:WBY262121 WLT262104:WLU262121 WVP262104:WVQ262121 JD327640:JE327657 SZ327640:TA327657 ACV327640:ACW327657 AMR327640:AMS327657 AWN327640:AWO327657 BGJ327640:BGK327657 BQF327640:BQG327657 CAB327640:CAC327657 CJX327640:CJY327657 CTT327640:CTU327657 DDP327640:DDQ327657 DNL327640:DNM327657 DXH327640:DXI327657 EHD327640:EHE327657 EQZ327640:ERA327657 FAV327640:FAW327657 FKR327640:FKS327657 FUN327640:FUO327657 GEJ327640:GEK327657 GOF327640:GOG327657 GYB327640:GYC327657 HHX327640:HHY327657 HRT327640:HRU327657 IBP327640:IBQ327657 ILL327640:ILM327657 IVH327640:IVI327657 JFD327640:JFE327657 JOZ327640:JPA327657 JYV327640:JYW327657 KIR327640:KIS327657 KSN327640:KSO327657 LCJ327640:LCK327657 LMF327640:LMG327657 LWB327640:LWC327657 MFX327640:MFY327657 MPT327640:MPU327657 MZP327640:MZQ327657 NJL327640:NJM327657 NTH327640:NTI327657 ODD327640:ODE327657 OMZ327640:ONA327657 OWV327640:OWW327657 PGR327640:PGS327657 PQN327640:PQO327657 QAJ327640:QAK327657 QKF327640:QKG327657 QUB327640:QUC327657 RDX327640:RDY327657 RNT327640:RNU327657 RXP327640:RXQ327657 SHL327640:SHM327657 SRH327640:SRI327657 TBD327640:TBE327657 TKZ327640:TLA327657 TUV327640:TUW327657 UER327640:UES327657 UON327640:UOO327657 UYJ327640:UYK327657 VIF327640:VIG327657 VSB327640:VSC327657 WBX327640:WBY327657 WLT327640:WLU327657 WVP327640:WVQ327657 JD393176:JE393193 SZ393176:TA393193 ACV393176:ACW393193 AMR393176:AMS393193 AWN393176:AWO393193 BGJ393176:BGK393193 BQF393176:BQG393193 CAB393176:CAC393193 CJX393176:CJY393193 CTT393176:CTU393193 DDP393176:DDQ393193 DNL393176:DNM393193 DXH393176:DXI393193 EHD393176:EHE393193 EQZ393176:ERA393193 FAV393176:FAW393193 FKR393176:FKS393193 FUN393176:FUO393193 GEJ393176:GEK393193 GOF393176:GOG393193 GYB393176:GYC393193 HHX393176:HHY393193 HRT393176:HRU393193 IBP393176:IBQ393193 ILL393176:ILM393193 IVH393176:IVI393193 JFD393176:JFE393193 JOZ393176:JPA393193 JYV393176:JYW393193 KIR393176:KIS393193 KSN393176:KSO393193 LCJ393176:LCK393193 LMF393176:LMG393193 LWB393176:LWC393193 MFX393176:MFY393193 MPT393176:MPU393193 MZP393176:MZQ393193 NJL393176:NJM393193 NTH393176:NTI393193 ODD393176:ODE393193 OMZ393176:ONA393193 OWV393176:OWW393193 PGR393176:PGS393193 PQN393176:PQO393193 QAJ393176:QAK393193 QKF393176:QKG393193 QUB393176:QUC393193 RDX393176:RDY393193 RNT393176:RNU393193 RXP393176:RXQ393193 SHL393176:SHM393193 SRH393176:SRI393193 TBD393176:TBE393193 TKZ393176:TLA393193 TUV393176:TUW393193 UER393176:UES393193 UON393176:UOO393193 UYJ393176:UYK393193 VIF393176:VIG393193 VSB393176:VSC393193 WBX393176:WBY393193 WLT393176:WLU393193 WVP393176:WVQ393193 JD458712:JE458729 SZ458712:TA458729 ACV458712:ACW458729 AMR458712:AMS458729 AWN458712:AWO458729 BGJ458712:BGK458729 BQF458712:BQG458729 CAB458712:CAC458729 CJX458712:CJY458729 CTT458712:CTU458729 DDP458712:DDQ458729 DNL458712:DNM458729 DXH458712:DXI458729 EHD458712:EHE458729 EQZ458712:ERA458729 FAV458712:FAW458729 FKR458712:FKS458729 FUN458712:FUO458729 GEJ458712:GEK458729 GOF458712:GOG458729 GYB458712:GYC458729 HHX458712:HHY458729 HRT458712:HRU458729 IBP458712:IBQ458729 ILL458712:ILM458729 IVH458712:IVI458729 JFD458712:JFE458729 JOZ458712:JPA458729 JYV458712:JYW458729 KIR458712:KIS458729 KSN458712:KSO458729 LCJ458712:LCK458729 LMF458712:LMG458729 LWB458712:LWC458729 MFX458712:MFY458729 MPT458712:MPU458729 MZP458712:MZQ458729 NJL458712:NJM458729 NTH458712:NTI458729 ODD458712:ODE458729 OMZ458712:ONA458729 OWV458712:OWW458729 PGR458712:PGS458729 PQN458712:PQO458729 QAJ458712:QAK458729 QKF458712:QKG458729 QUB458712:QUC458729 RDX458712:RDY458729 RNT458712:RNU458729 RXP458712:RXQ458729 SHL458712:SHM458729 SRH458712:SRI458729 TBD458712:TBE458729 TKZ458712:TLA458729 TUV458712:TUW458729 UER458712:UES458729 UON458712:UOO458729 UYJ458712:UYK458729 VIF458712:VIG458729 VSB458712:VSC458729 WBX458712:WBY458729 WLT458712:WLU458729 WVP458712:WVQ458729 JD524248:JE524265 SZ524248:TA524265 ACV524248:ACW524265 AMR524248:AMS524265 AWN524248:AWO524265 BGJ524248:BGK524265 BQF524248:BQG524265 CAB524248:CAC524265 CJX524248:CJY524265 CTT524248:CTU524265 DDP524248:DDQ524265 DNL524248:DNM524265 DXH524248:DXI524265 EHD524248:EHE524265 EQZ524248:ERA524265 FAV524248:FAW524265 FKR524248:FKS524265 FUN524248:FUO524265 GEJ524248:GEK524265 GOF524248:GOG524265 GYB524248:GYC524265 HHX524248:HHY524265 HRT524248:HRU524265 IBP524248:IBQ524265 ILL524248:ILM524265 IVH524248:IVI524265 JFD524248:JFE524265 JOZ524248:JPA524265 JYV524248:JYW524265 KIR524248:KIS524265 KSN524248:KSO524265 LCJ524248:LCK524265 LMF524248:LMG524265 LWB524248:LWC524265 MFX524248:MFY524265 MPT524248:MPU524265 MZP524248:MZQ524265 NJL524248:NJM524265 NTH524248:NTI524265 ODD524248:ODE524265 OMZ524248:ONA524265 OWV524248:OWW524265 PGR524248:PGS524265 PQN524248:PQO524265 QAJ524248:QAK524265 QKF524248:QKG524265 QUB524248:QUC524265 RDX524248:RDY524265 RNT524248:RNU524265 RXP524248:RXQ524265 SHL524248:SHM524265 SRH524248:SRI524265 TBD524248:TBE524265 TKZ524248:TLA524265 TUV524248:TUW524265 UER524248:UES524265 UON524248:UOO524265 UYJ524248:UYK524265 VIF524248:VIG524265 VSB524248:VSC524265 WBX524248:WBY524265 WLT524248:WLU524265 WVP524248:WVQ524265 JD589784:JE589801 SZ589784:TA589801 ACV589784:ACW589801 AMR589784:AMS589801 AWN589784:AWO589801 BGJ589784:BGK589801 BQF589784:BQG589801 CAB589784:CAC589801 CJX589784:CJY589801 CTT589784:CTU589801 DDP589784:DDQ589801 DNL589784:DNM589801 DXH589784:DXI589801 EHD589784:EHE589801 EQZ589784:ERA589801 FAV589784:FAW589801 FKR589784:FKS589801 FUN589784:FUO589801 GEJ589784:GEK589801 GOF589784:GOG589801 GYB589784:GYC589801 HHX589784:HHY589801 HRT589784:HRU589801 IBP589784:IBQ589801 ILL589784:ILM589801 IVH589784:IVI589801 JFD589784:JFE589801 JOZ589784:JPA589801 JYV589784:JYW589801 KIR589784:KIS589801 KSN589784:KSO589801 LCJ589784:LCK589801 LMF589784:LMG589801 LWB589784:LWC589801 MFX589784:MFY589801 MPT589784:MPU589801 MZP589784:MZQ589801 NJL589784:NJM589801 NTH589784:NTI589801 ODD589784:ODE589801 OMZ589784:ONA589801 OWV589784:OWW589801 PGR589784:PGS589801 PQN589784:PQO589801 QAJ589784:QAK589801 QKF589784:QKG589801 QUB589784:QUC589801 RDX589784:RDY589801 RNT589784:RNU589801 RXP589784:RXQ589801 SHL589784:SHM589801 SRH589784:SRI589801 TBD589784:TBE589801 TKZ589784:TLA589801 TUV589784:TUW589801 UER589784:UES589801 UON589784:UOO589801 UYJ589784:UYK589801 VIF589784:VIG589801 VSB589784:VSC589801 WBX589784:WBY589801 WLT589784:WLU589801 WVP589784:WVQ589801 JD655320:JE655337 SZ655320:TA655337 ACV655320:ACW655337 AMR655320:AMS655337 AWN655320:AWO655337 BGJ655320:BGK655337 BQF655320:BQG655337 CAB655320:CAC655337 CJX655320:CJY655337 CTT655320:CTU655337 DDP655320:DDQ655337 DNL655320:DNM655337 DXH655320:DXI655337 EHD655320:EHE655337 EQZ655320:ERA655337 FAV655320:FAW655337 FKR655320:FKS655337 FUN655320:FUO655337 GEJ655320:GEK655337 GOF655320:GOG655337 GYB655320:GYC655337 HHX655320:HHY655337 HRT655320:HRU655337 IBP655320:IBQ655337 ILL655320:ILM655337 IVH655320:IVI655337 JFD655320:JFE655337 JOZ655320:JPA655337 JYV655320:JYW655337 KIR655320:KIS655337 KSN655320:KSO655337 LCJ655320:LCK655337 LMF655320:LMG655337 LWB655320:LWC655337 MFX655320:MFY655337 MPT655320:MPU655337 MZP655320:MZQ655337 NJL655320:NJM655337 NTH655320:NTI655337 ODD655320:ODE655337 OMZ655320:ONA655337 OWV655320:OWW655337 PGR655320:PGS655337 PQN655320:PQO655337 QAJ655320:QAK655337 QKF655320:QKG655337 QUB655320:QUC655337 RDX655320:RDY655337 RNT655320:RNU655337 RXP655320:RXQ655337 SHL655320:SHM655337 SRH655320:SRI655337 TBD655320:TBE655337 TKZ655320:TLA655337 TUV655320:TUW655337 UER655320:UES655337 UON655320:UOO655337 UYJ655320:UYK655337 VIF655320:VIG655337 VSB655320:VSC655337 WBX655320:WBY655337 WLT655320:WLU655337 WVP655320:WVQ655337 JD720856:JE720873 SZ720856:TA720873 ACV720856:ACW720873 AMR720856:AMS720873 AWN720856:AWO720873 BGJ720856:BGK720873 BQF720856:BQG720873 CAB720856:CAC720873 CJX720856:CJY720873 CTT720856:CTU720873 DDP720856:DDQ720873 DNL720856:DNM720873 DXH720856:DXI720873 EHD720856:EHE720873 EQZ720856:ERA720873 FAV720856:FAW720873 FKR720856:FKS720873 FUN720856:FUO720873 GEJ720856:GEK720873 GOF720856:GOG720873 GYB720856:GYC720873 HHX720856:HHY720873 HRT720856:HRU720873 IBP720856:IBQ720873 ILL720856:ILM720873 IVH720856:IVI720873 JFD720856:JFE720873 JOZ720856:JPA720873 JYV720856:JYW720873 KIR720856:KIS720873 KSN720856:KSO720873 LCJ720856:LCK720873 LMF720856:LMG720873 LWB720856:LWC720873 MFX720856:MFY720873 MPT720856:MPU720873 MZP720856:MZQ720873 NJL720856:NJM720873 NTH720856:NTI720873 ODD720856:ODE720873 OMZ720856:ONA720873 OWV720856:OWW720873 PGR720856:PGS720873 PQN720856:PQO720873 QAJ720856:QAK720873 QKF720856:QKG720873 QUB720856:QUC720873 RDX720856:RDY720873 RNT720856:RNU720873 RXP720856:RXQ720873 SHL720856:SHM720873 SRH720856:SRI720873 TBD720856:TBE720873 TKZ720856:TLA720873 TUV720856:TUW720873 UER720856:UES720873 UON720856:UOO720873 UYJ720856:UYK720873 VIF720856:VIG720873 VSB720856:VSC720873 WBX720856:WBY720873 WLT720856:WLU720873 WVP720856:WVQ720873 JD786392:JE786409 SZ786392:TA786409 ACV786392:ACW786409 AMR786392:AMS786409 AWN786392:AWO786409 BGJ786392:BGK786409 BQF786392:BQG786409 CAB786392:CAC786409 CJX786392:CJY786409 CTT786392:CTU786409 DDP786392:DDQ786409 DNL786392:DNM786409 DXH786392:DXI786409 EHD786392:EHE786409 EQZ786392:ERA786409 FAV786392:FAW786409 FKR786392:FKS786409 FUN786392:FUO786409 GEJ786392:GEK786409 GOF786392:GOG786409 GYB786392:GYC786409 HHX786392:HHY786409 HRT786392:HRU786409 IBP786392:IBQ786409 ILL786392:ILM786409 IVH786392:IVI786409 JFD786392:JFE786409 JOZ786392:JPA786409 JYV786392:JYW786409 KIR786392:KIS786409 KSN786392:KSO786409 LCJ786392:LCK786409 LMF786392:LMG786409 LWB786392:LWC786409 MFX786392:MFY786409 MPT786392:MPU786409 MZP786392:MZQ786409 NJL786392:NJM786409 NTH786392:NTI786409 ODD786392:ODE786409 OMZ786392:ONA786409 OWV786392:OWW786409 PGR786392:PGS786409 PQN786392:PQO786409 QAJ786392:QAK786409 QKF786392:QKG786409 QUB786392:QUC786409 RDX786392:RDY786409 RNT786392:RNU786409 RXP786392:RXQ786409 SHL786392:SHM786409 SRH786392:SRI786409 TBD786392:TBE786409 TKZ786392:TLA786409 TUV786392:TUW786409 UER786392:UES786409 UON786392:UOO786409 UYJ786392:UYK786409 VIF786392:VIG786409 VSB786392:VSC786409 WBX786392:WBY786409 WLT786392:WLU786409 WVP786392:WVQ786409 JD851928:JE851945 SZ851928:TA851945 ACV851928:ACW851945 AMR851928:AMS851945 AWN851928:AWO851945 BGJ851928:BGK851945 BQF851928:BQG851945 CAB851928:CAC851945 CJX851928:CJY851945 CTT851928:CTU851945 DDP851928:DDQ851945 DNL851928:DNM851945 DXH851928:DXI851945 EHD851928:EHE851945 EQZ851928:ERA851945 FAV851928:FAW851945 FKR851928:FKS851945 FUN851928:FUO851945 GEJ851928:GEK851945 GOF851928:GOG851945 GYB851928:GYC851945 HHX851928:HHY851945 HRT851928:HRU851945 IBP851928:IBQ851945 ILL851928:ILM851945 IVH851928:IVI851945 JFD851928:JFE851945 JOZ851928:JPA851945 JYV851928:JYW851945 KIR851928:KIS851945 KSN851928:KSO851945 LCJ851928:LCK851945 LMF851928:LMG851945 LWB851928:LWC851945 MFX851928:MFY851945 MPT851928:MPU851945 MZP851928:MZQ851945 NJL851928:NJM851945 NTH851928:NTI851945 ODD851928:ODE851945 OMZ851928:ONA851945 OWV851928:OWW851945 PGR851928:PGS851945 PQN851928:PQO851945 QAJ851928:QAK851945 QKF851928:QKG851945 QUB851928:QUC851945 RDX851928:RDY851945 RNT851928:RNU851945 RXP851928:RXQ851945 SHL851928:SHM851945 SRH851928:SRI851945 TBD851928:TBE851945 TKZ851928:TLA851945 TUV851928:TUW851945 UER851928:UES851945 UON851928:UOO851945 UYJ851928:UYK851945 VIF851928:VIG851945 VSB851928:VSC851945 WBX851928:WBY851945 WLT851928:WLU851945 WVP851928:WVQ851945 JD917464:JE917481 SZ917464:TA917481 ACV917464:ACW917481 AMR917464:AMS917481 AWN917464:AWO917481 BGJ917464:BGK917481 BQF917464:BQG917481 CAB917464:CAC917481 CJX917464:CJY917481 CTT917464:CTU917481 DDP917464:DDQ917481 DNL917464:DNM917481 DXH917464:DXI917481 EHD917464:EHE917481 EQZ917464:ERA917481 FAV917464:FAW917481 FKR917464:FKS917481 FUN917464:FUO917481 GEJ917464:GEK917481 GOF917464:GOG917481 GYB917464:GYC917481 HHX917464:HHY917481 HRT917464:HRU917481 IBP917464:IBQ917481 ILL917464:ILM917481 IVH917464:IVI917481 JFD917464:JFE917481 JOZ917464:JPA917481 JYV917464:JYW917481 KIR917464:KIS917481 KSN917464:KSO917481 LCJ917464:LCK917481 LMF917464:LMG917481 LWB917464:LWC917481 MFX917464:MFY917481 MPT917464:MPU917481 MZP917464:MZQ917481 NJL917464:NJM917481 NTH917464:NTI917481 ODD917464:ODE917481 OMZ917464:ONA917481 OWV917464:OWW917481 PGR917464:PGS917481 PQN917464:PQO917481 QAJ917464:QAK917481 QKF917464:QKG917481 QUB917464:QUC917481 RDX917464:RDY917481 RNT917464:RNU917481 RXP917464:RXQ917481 SHL917464:SHM917481 SRH917464:SRI917481 TBD917464:TBE917481 TKZ917464:TLA917481 TUV917464:TUW917481 UER917464:UES917481 UON917464:UOO917481 UYJ917464:UYK917481 VIF917464:VIG917481 VSB917464:VSC917481 WBX917464:WBY917481 WLT917464:WLU917481 WVP917464:WVQ917481 JD983000:JE983017 SZ983000:TA983017 ACV983000:ACW983017 AMR983000:AMS983017 AWN983000:AWO983017 BGJ983000:BGK983017 BQF983000:BQG983017 CAB983000:CAC983017 CJX983000:CJY983017 CTT983000:CTU983017 DDP983000:DDQ983017 DNL983000:DNM983017 DXH983000:DXI983017 EHD983000:EHE983017 EQZ983000:ERA983017 FAV983000:FAW983017 FKR983000:FKS983017 FUN983000:FUO983017 GEJ983000:GEK983017 GOF983000:GOG983017 GYB983000:GYC983017 HHX983000:HHY983017 HRT983000:HRU983017 IBP983000:IBQ983017 ILL983000:ILM983017 IVH983000:IVI983017 JFD983000:JFE983017 JOZ983000:JPA983017 JYV983000:JYW983017 KIR983000:KIS983017 KSN983000:KSO983017 LCJ983000:LCK983017 LMF983000:LMG983017 LWB983000:LWC983017 MFX983000:MFY983017 MPT983000:MPU983017 MZP983000:MZQ983017 NJL983000:NJM983017 NTH983000:NTI983017 ODD983000:ODE983017 OMZ983000:ONA983017 OWV983000:OWW983017 PGR983000:PGS983017 PQN983000:PQO983017 QAJ983000:QAK983017 QKF983000:QKG983017 QUB983000:QUC983017 RDX983000:RDY983017 RNT983000:RNU983017 RXP983000:RXQ983017 SHL983000:SHM983017 SRH983000:SRI983017 TBD983000:TBE983017 TKZ983000:TLA983017 TUV983000:TUW983017 UER983000:UES983017 UON983000:UOO983017 UYJ983000:UYK983017 VIF983000:VIG983017 VSB983000:VSC983017 WBX983000:WBY983017 WLT983000:WLU983017 WVP983000:WVQ983017 JD2:JE21 SZ2:TA21 ACV2:ACW21 AMR2:AMS21 AWN2:AWO21 BGJ2:BGK21 BQF2:BQG21 CAB2:CAC21 CJX2:CJY21 CTT2:CTU21 DDP2:DDQ21 DNL2:DNM21 DXH2:DXI21 EHD2:EHE21 EQZ2:ERA21 FAV2:FAW21 FKR2:FKS21 FUN2:FUO21 GEJ2:GEK21 GOF2:GOG21 GYB2:GYC21 HHX2:HHY21 HRT2:HRU21 IBP2:IBQ21 ILL2:ILM21 IVH2:IVI21 JFD2:JFE21 JOZ2:JPA21 JYV2:JYW21 KIR2:KIS21 KSN2:KSO21 LCJ2:LCK21 LMF2:LMG21 LWB2:LWC21 MFX2:MFY21 MPT2:MPU21 MZP2:MZQ21 NJL2:NJM21 NTH2:NTI21 ODD2:ODE21 OMZ2:ONA21 OWV2:OWW21 PGR2:PGS21 PQN2:PQO21 QAJ2:QAK21 QKF2:QKG21 QUB2:QUC21 RDX2:RDY21 RNT2:RNU21 RXP2:RXQ21 SHL2:SHM21 SRH2:SRI21 TBD2:TBE21 TKZ2:TLA21 TUV2:TUW21 UER2:UES21 UON2:UOO21 UYJ2:UYK21 VIF2:VIG21 VSB2:VSC21 WBX2:WBY21 WLT2:WLU21 WVP2:WVQ21 JD65491:JE65494 SZ65491:TA65494 ACV65491:ACW65494 AMR65491:AMS65494 AWN65491:AWO65494 BGJ65491:BGK65494 BQF65491:BQG65494 CAB65491:CAC65494 CJX65491:CJY65494 CTT65491:CTU65494 DDP65491:DDQ65494 DNL65491:DNM65494 DXH65491:DXI65494 EHD65491:EHE65494 EQZ65491:ERA65494 FAV65491:FAW65494 FKR65491:FKS65494 FUN65491:FUO65494 GEJ65491:GEK65494 GOF65491:GOG65494 GYB65491:GYC65494 HHX65491:HHY65494 HRT65491:HRU65494 IBP65491:IBQ65494 ILL65491:ILM65494 IVH65491:IVI65494 JFD65491:JFE65494 JOZ65491:JPA65494 JYV65491:JYW65494 KIR65491:KIS65494 KSN65491:KSO65494 LCJ65491:LCK65494 LMF65491:LMG65494 LWB65491:LWC65494 MFX65491:MFY65494 MPT65491:MPU65494 MZP65491:MZQ65494 NJL65491:NJM65494 NTH65491:NTI65494 ODD65491:ODE65494 OMZ65491:ONA65494 OWV65491:OWW65494 PGR65491:PGS65494 PQN65491:PQO65494 QAJ65491:QAK65494 QKF65491:QKG65494 QUB65491:QUC65494 RDX65491:RDY65494 RNT65491:RNU65494 RXP65491:RXQ65494 SHL65491:SHM65494 SRH65491:SRI65494 TBD65491:TBE65494 TKZ65491:TLA65494 TUV65491:TUW65494 UER65491:UES65494 UON65491:UOO65494 UYJ65491:UYK65494 VIF65491:VIG65494 VSB65491:VSC65494 WBX65491:WBY65494 WLT65491:WLU65494 WVP65491:WVQ65494 JD131027:JE131030 SZ131027:TA131030 ACV131027:ACW131030 AMR131027:AMS131030 AWN131027:AWO131030 BGJ131027:BGK131030 BQF131027:BQG131030 CAB131027:CAC131030 CJX131027:CJY131030 CTT131027:CTU131030 DDP131027:DDQ131030 DNL131027:DNM131030 DXH131027:DXI131030 EHD131027:EHE131030 EQZ131027:ERA131030 FAV131027:FAW131030 FKR131027:FKS131030 FUN131027:FUO131030 GEJ131027:GEK131030 GOF131027:GOG131030 GYB131027:GYC131030 HHX131027:HHY131030 HRT131027:HRU131030 IBP131027:IBQ131030 ILL131027:ILM131030 IVH131027:IVI131030 JFD131027:JFE131030 JOZ131027:JPA131030 JYV131027:JYW131030 KIR131027:KIS131030 KSN131027:KSO131030 LCJ131027:LCK131030 LMF131027:LMG131030 LWB131027:LWC131030 MFX131027:MFY131030 MPT131027:MPU131030 MZP131027:MZQ131030 NJL131027:NJM131030 NTH131027:NTI131030 ODD131027:ODE131030 OMZ131027:ONA131030 OWV131027:OWW131030 PGR131027:PGS131030 PQN131027:PQO131030 QAJ131027:QAK131030 QKF131027:QKG131030 QUB131027:QUC131030 RDX131027:RDY131030 RNT131027:RNU131030 RXP131027:RXQ131030 SHL131027:SHM131030 SRH131027:SRI131030 TBD131027:TBE131030 TKZ131027:TLA131030 TUV131027:TUW131030 UER131027:UES131030 UON131027:UOO131030 UYJ131027:UYK131030 VIF131027:VIG131030 VSB131027:VSC131030 WBX131027:WBY131030 WLT131027:WLU131030 WVP131027:WVQ131030 JD196563:JE196566 SZ196563:TA196566 ACV196563:ACW196566 AMR196563:AMS196566 AWN196563:AWO196566 BGJ196563:BGK196566 BQF196563:BQG196566 CAB196563:CAC196566 CJX196563:CJY196566 CTT196563:CTU196566 DDP196563:DDQ196566 DNL196563:DNM196566 DXH196563:DXI196566 EHD196563:EHE196566 EQZ196563:ERA196566 FAV196563:FAW196566 FKR196563:FKS196566 FUN196563:FUO196566 GEJ196563:GEK196566 GOF196563:GOG196566 GYB196563:GYC196566 HHX196563:HHY196566 HRT196563:HRU196566 IBP196563:IBQ196566 ILL196563:ILM196566 IVH196563:IVI196566 JFD196563:JFE196566 JOZ196563:JPA196566 JYV196563:JYW196566 KIR196563:KIS196566 KSN196563:KSO196566 LCJ196563:LCK196566 LMF196563:LMG196566 LWB196563:LWC196566 MFX196563:MFY196566 MPT196563:MPU196566 MZP196563:MZQ196566 NJL196563:NJM196566 NTH196563:NTI196566 ODD196563:ODE196566 OMZ196563:ONA196566 OWV196563:OWW196566 PGR196563:PGS196566 PQN196563:PQO196566 QAJ196563:QAK196566 QKF196563:QKG196566 QUB196563:QUC196566 RDX196563:RDY196566 RNT196563:RNU196566 RXP196563:RXQ196566 SHL196563:SHM196566 SRH196563:SRI196566 TBD196563:TBE196566 TKZ196563:TLA196566 TUV196563:TUW196566 UER196563:UES196566 UON196563:UOO196566 UYJ196563:UYK196566 VIF196563:VIG196566 VSB196563:VSC196566 WBX196563:WBY196566 WLT196563:WLU196566 WVP196563:WVQ196566 JD262099:JE262102 SZ262099:TA262102 ACV262099:ACW262102 AMR262099:AMS262102 AWN262099:AWO262102 BGJ262099:BGK262102 BQF262099:BQG262102 CAB262099:CAC262102 CJX262099:CJY262102 CTT262099:CTU262102 DDP262099:DDQ262102 DNL262099:DNM262102 DXH262099:DXI262102 EHD262099:EHE262102 EQZ262099:ERA262102 FAV262099:FAW262102 FKR262099:FKS262102 FUN262099:FUO262102 GEJ262099:GEK262102 GOF262099:GOG262102 GYB262099:GYC262102 HHX262099:HHY262102 HRT262099:HRU262102 IBP262099:IBQ262102 ILL262099:ILM262102 IVH262099:IVI262102 JFD262099:JFE262102 JOZ262099:JPA262102 JYV262099:JYW262102 KIR262099:KIS262102 KSN262099:KSO262102 LCJ262099:LCK262102 LMF262099:LMG262102 LWB262099:LWC262102 MFX262099:MFY262102 MPT262099:MPU262102 MZP262099:MZQ262102 NJL262099:NJM262102 NTH262099:NTI262102 ODD262099:ODE262102 OMZ262099:ONA262102 OWV262099:OWW262102 PGR262099:PGS262102 PQN262099:PQO262102 QAJ262099:QAK262102 QKF262099:QKG262102 QUB262099:QUC262102 RDX262099:RDY262102 RNT262099:RNU262102 RXP262099:RXQ262102 SHL262099:SHM262102 SRH262099:SRI262102 TBD262099:TBE262102 TKZ262099:TLA262102 TUV262099:TUW262102 UER262099:UES262102 UON262099:UOO262102 UYJ262099:UYK262102 VIF262099:VIG262102 VSB262099:VSC262102 WBX262099:WBY262102 WLT262099:WLU262102 WVP262099:WVQ262102 JD327635:JE327638 SZ327635:TA327638 ACV327635:ACW327638 AMR327635:AMS327638 AWN327635:AWO327638 BGJ327635:BGK327638 BQF327635:BQG327638 CAB327635:CAC327638 CJX327635:CJY327638 CTT327635:CTU327638 DDP327635:DDQ327638 DNL327635:DNM327638 DXH327635:DXI327638 EHD327635:EHE327638 EQZ327635:ERA327638 FAV327635:FAW327638 FKR327635:FKS327638 FUN327635:FUO327638 GEJ327635:GEK327638 GOF327635:GOG327638 GYB327635:GYC327638 HHX327635:HHY327638 HRT327635:HRU327638 IBP327635:IBQ327638 ILL327635:ILM327638 IVH327635:IVI327638 JFD327635:JFE327638 JOZ327635:JPA327638 JYV327635:JYW327638 KIR327635:KIS327638 KSN327635:KSO327638 LCJ327635:LCK327638 LMF327635:LMG327638 LWB327635:LWC327638 MFX327635:MFY327638 MPT327635:MPU327638 MZP327635:MZQ327638 NJL327635:NJM327638 NTH327635:NTI327638 ODD327635:ODE327638 OMZ327635:ONA327638 OWV327635:OWW327638 PGR327635:PGS327638 PQN327635:PQO327638 QAJ327635:QAK327638 QKF327635:QKG327638 QUB327635:QUC327638 RDX327635:RDY327638 RNT327635:RNU327638 RXP327635:RXQ327638 SHL327635:SHM327638 SRH327635:SRI327638 TBD327635:TBE327638 TKZ327635:TLA327638 TUV327635:TUW327638 UER327635:UES327638 UON327635:UOO327638 UYJ327635:UYK327638 VIF327635:VIG327638 VSB327635:VSC327638 WBX327635:WBY327638 WLT327635:WLU327638 WVP327635:WVQ327638 JD393171:JE393174 SZ393171:TA393174 ACV393171:ACW393174 AMR393171:AMS393174 AWN393171:AWO393174 BGJ393171:BGK393174 BQF393171:BQG393174 CAB393171:CAC393174 CJX393171:CJY393174 CTT393171:CTU393174 DDP393171:DDQ393174 DNL393171:DNM393174 DXH393171:DXI393174 EHD393171:EHE393174 EQZ393171:ERA393174 FAV393171:FAW393174 FKR393171:FKS393174 FUN393171:FUO393174 GEJ393171:GEK393174 GOF393171:GOG393174 GYB393171:GYC393174 HHX393171:HHY393174 HRT393171:HRU393174 IBP393171:IBQ393174 ILL393171:ILM393174 IVH393171:IVI393174 JFD393171:JFE393174 JOZ393171:JPA393174 JYV393171:JYW393174 KIR393171:KIS393174 KSN393171:KSO393174 LCJ393171:LCK393174 LMF393171:LMG393174 LWB393171:LWC393174 MFX393171:MFY393174 MPT393171:MPU393174 MZP393171:MZQ393174 NJL393171:NJM393174 NTH393171:NTI393174 ODD393171:ODE393174 OMZ393171:ONA393174 OWV393171:OWW393174 PGR393171:PGS393174 PQN393171:PQO393174 QAJ393171:QAK393174 QKF393171:QKG393174 QUB393171:QUC393174 RDX393171:RDY393174 RNT393171:RNU393174 RXP393171:RXQ393174 SHL393171:SHM393174 SRH393171:SRI393174 TBD393171:TBE393174 TKZ393171:TLA393174 TUV393171:TUW393174 UER393171:UES393174 UON393171:UOO393174 UYJ393171:UYK393174 VIF393171:VIG393174 VSB393171:VSC393174 WBX393171:WBY393174 WLT393171:WLU393174 WVP393171:WVQ393174 JD458707:JE458710 SZ458707:TA458710 ACV458707:ACW458710 AMR458707:AMS458710 AWN458707:AWO458710 BGJ458707:BGK458710 BQF458707:BQG458710 CAB458707:CAC458710 CJX458707:CJY458710 CTT458707:CTU458710 DDP458707:DDQ458710 DNL458707:DNM458710 DXH458707:DXI458710 EHD458707:EHE458710 EQZ458707:ERA458710 FAV458707:FAW458710 FKR458707:FKS458710 FUN458707:FUO458710 GEJ458707:GEK458710 GOF458707:GOG458710 GYB458707:GYC458710 HHX458707:HHY458710 HRT458707:HRU458710 IBP458707:IBQ458710 ILL458707:ILM458710 IVH458707:IVI458710 JFD458707:JFE458710 JOZ458707:JPA458710 JYV458707:JYW458710 KIR458707:KIS458710 KSN458707:KSO458710 LCJ458707:LCK458710 LMF458707:LMG458710 LWB458707:LWC458710 MFX458707:MFY458710 MPT458707:MPU458710 MZP458707:MZQ458710 NJL458707:NJM458710 NTH458707:NTI458710 ODD458707:ODE458710 OMZ458707:ONA458710 OWV458707:OWW458710 PGR458707:PGS458710 PQN458707:PQO458710 QAJ458707:QAK458710 QKF458707:QKG458710 QUB458707:QUC458710 RDX458707:RDY458710 RNT458707:RNU458710 RXP458707:RXQ458710 SHL458707:SHM458710 SRH458707:SRI458710 TBD458707:TBE458710 TKZ458707:TLA458710 TUV458707:TUW458710 UER458707:UES458710 UON458707:UOO458710 UYJ458707:UYK458710 VIF458707:VIG458710 VSB458707:VSC458710 WBX458707:WBY458710 WLT458707:WLU458710 WVP458707:WVQ458710 JD524243:JE524246 SZ524243:TA524246 ACV524243:ACW524246 AMR524243:AMS524246 AWN524243:AWO524246 BGJ524243:BGK524246 BQF524243:BQG524246 CAB524243:CAC524246 CJX524243:CJY524246 CTT524243:CTU524246 DDP524243:DDQ524246 DNL524243:DNM524246 DXH524243:DXI524246 EHD524243:EHE524246 EQZ524243:ERA524246 FAV524243:FAW524246 FKR524243:FKS524246 FUN524243:FUO524246 GEJ524243:GEK524246 GOF524243:GOG524246 GYB524243:GYC524246 HHX524243:HHY524246 HRT524243:HRU524246 IBP524243:IBQ524246 ILL524243:ILM524246 IVH524243:IVI524246 JFD524243:JFE524246 JOZ524243:JPA524246 JYV524243:JYW524246 KIR524243:KIS524246 KSN524243:KSO524246 LCJ524243:LCK524246 LMF524243:LMG524246 LWB524243:LWC524246 MFX524243:MFY524246 MPT524243:MPU524246 MZP524243:MZQ524246 NJL524243:NJM524246 NTH524243:NTI524246 ODD524243:ODE524246 OMZ524243:ONA524246 OWV524243:OWW524246 PGR524243:PGS524246 PQN524243:PQO524246 QAJ524243:QAK524246 QKF524243:QKG524246 QUB524243:QUC524246 RDX524243:RDY524246 RNT524243:RNU524246 RXP524243:RXQ524246 SHL524243:SHM524246 SRH524243:SRI524246 TBD524243:TBE524246 TKZ524243:TLA524246 TUV524243:TUW524246 UER524243:UES524246 UON524243:UOO524246 UYJ524243:UYK524246 VIF524243:VIG524246 VSB524243:VSC524246 WBX524243:WBY524246 WLT524243:WLU524246 WVP524243:WVQ524246 JD589779:JE589782 SZ589779:TA589782 ACV589779:ACW589782 AMR589779:AMS589782 AWN589779:AWO589782 BGJ589779:BGK589782 BQF589779:BQG589782 CAB589779:CAC589782 CJX589779:CJY589782 CTT589779:CTU589782 DDP589779:DDQ589782 DNL589779:DNM589782 DXH589779:DXI589782 EHD589779:EHE589782 EQZ589779:ERA589782 FAV589779:FAW589782 FKR589779:FKS589782 FUN589779:FUO589782 GEJ589779:GEK589782 GOF589779:GOG589782 GYB589779:GYC589782 HHX589779:HHY589782 HRT589779:HRU589782 IBP589779:IBQ589782 ILL589779:ILM589782 IVH589779:IVI589782 JFD589779:JFE589782 JOZ589779:JPA589782 JYV589779:JYW589782 KIR589779:KIS589782 KSN589779:KSO589782 LCJ589779:LCK589782 LMF589779:LMG589782 LWB589779:LWC589782 MFX589779:MFY589782 MPT589779:MPU589782 MZP589779:MZQ589782 NJL589779:NJM589782 NTH589779:NTI589782 ODD589779:ODE589782 OMZ589779:ONA589782 OWV589779:OWW589782 PGR589779:PGS589782 PQN589779:PQO589782 QAJ589779:QAK589782 QKF589779:QKG589782 QUB589779:QUC589782 RDX589779:RDY589782 RNT589779:RNU589782 RXP589779:RXQ589782 SHL589779:SHM589782 SRH589779:SRI589782 TBD589779:TBE589782 TKZ589779:TLA589782 TUV589779:TUW589782 UER589779:UES589782 UON589779:UOO589782 UYJ589779:UYK589782 VIF589779:VIG589782 VSB589779:VSC589782 WBX589779:WBY589782 WLT589779:WLU589782 WVP589779:WVQ589782 JD655315:JE655318 SZ655315:TA655318 ACV655315:ACW655318 AMR655315:AMS655318 AWN655315:AWO655318 BGJ655315:BGK655318 BQF655315:BQG655318 CAB655315:CAC655318 CJX655315:CJY655318 CTT655315:CTU655318 DDP655315:DDQ655318 DNL655315:DNM655318 DXH655315:DXI655318 EHD655315:EHE655318 EQZ655315:ERA655318 FAV655315:FAW655318 FKR655315:FKS655318 FUN655315:FUO655318 GEJ655315:GEK655318 GOF655315:GOG655318 GYB655315:GYC655318 HHX655315:HHY655318 HRT655315:HRU655318 IBP655315:IBQ655318 ILL655315:ILM655318 IVH655315:IVI655318 JFD655315:JFE655318 JOZ655315:JPA655318 JYV655315:JYW655318 KIR655315:KIS655318 KSN655315:KSO655318 LCJ655315:LCK655318 LMF655315:LMG655318 LWB655315:LWC655318 MFX655315:MFY655318 MPT655315:MPU655318 MZP655315:MZQ655318 NJL655315:NJM655318 NTH655315:NTI655318 ODD655315:ODE655318 OMZ655315:ONA655318 OWV655315:OWW655318 PGR655315:PGS655318 PQN655315:PQO655318 QAJ655315:QAK655318 QKF655315:QKG655318 QUB655315:QUC655318 RDX655315:RDY655318 RNT655315:RNU655318 RXP655315:RXQ655318 SHL655315:SHM655318 SRH655315:SRI655318 TBD655315:TBE655318 TKZ655315:TLA655318 TUV655315:TUW655318 UER655315:UES655318 UON655315:UOO655318 UYJ655315:UYK655318 VIF655315:VIG655318 VSB655315:VSC655318 WBX655315:WBY655318 WLT655315:WLU655318 WVP655315:WVQ655318 JD720851:JE720854 SZ720851:TA720854 ACV720851:ACW720854 AMR720851:AMS720854 AWN720851:AWO720854 BGJ720851:BGK720854 BQF720851:BQG720854 CAB720851:CAC720854 CJX720851:CJY720854 CTT720851:CTU720854 DDP720851:DDQ720854 DNL720851:DNM720854 DXH720851:DXI720854 EHD720851:EHE720854 EQZ720851:ERA720854 FAV720851:FAW720854 FKR720851:FKS720854 FUN720851:FUO720854 GEJ720851:GEK720854 GOF720851:GOG720854 GYB720851:GYC720854 HHX720851:HHY720854 HRT720851:HRU720854 IBP720851:IBQ720854 ILL720851:ILM720854 IVH720851:IVI720854 JFD720851:JFE720854 JOZ720851:JPA720854 JYV720851:JYW720854 KIR720851:KIS720854 KSN720851:KSO720854 LCJ720851:LCK720854 LMF720851:LMG720854 LWB720851:LWC720854 MFX720851:MFY720854 MPT720851:MPU720854 MZP720851:MZQ720854 NJL720851:NJM720854 NTH720851:NTI720854 ODD720851:ODE720854 OMZ720851:ONA720854 OWV720851:OWW720854 PGR720851:PGS720854 PQN720851:PQO720854 QAJ720851:QAK720854 QKF720851:QKG720854 QUB720851:QUC720854 RDX720851:RDY720854 RNT720851:RNU720854 RXP720851:RXQ720854 SHL720851:SHM720854 SRH720851:SRI720854 TBD720851:TBE720854 TKZ720851:TLA720854 TUV720851:TUW720854 UER720851:UES720854 UON720851:UOO720854 UYJ720851:UYK720854 VIF720851:VIG720854 VSB720851:VSC720854 WBX720851:WBY720854 WLT720851:WLU720854 WVP720851:WVQ720854 JD786387:JE786390 SZ786387:TA786390 ACV786387:ACW786390 AMR786387:AMS786390 AWN786387:AWO786390 BGJ786387:BGK786390 BQF786387:BQG786390 CAB786387:CAC786390 CJX786387:CJY786390 CTT786387:CTU786390 DDP786387:DDQ786390 DNL786387:DNM786390 DXH786387:DXI786390 EHD786387:EHE786390 EQZ786387:ERA786390 FAV786387:FAW786390 FKR786387:FKS786390 FUN786387:FUO786390 GEJ786387:GEK786390 GOF786387:GOG786390 GYB786387:GYC786390 HHX786387:HHY786390 HRT786387:HRU786390 IBP786387:IBQ786390 ILL786387:ILM786390 IVH786387:IVI786390 JFD786387:JFE786390 JOZ786387:JPA786390 JYV786387:JYW786390 KIR786387:KIS786390 KSN786387:KSO786390 LCJ786387:LCK786390 LMF786387:LMG786390 LWB786387:LWC786390 MFX786387:MFY786390 MPT786387:MPU786390 MZP786387:MZQ786390 NJL786387:NJM786390 NTH786387:NTI786390 ODD786387:ODE786390 OMZ786387:ONA786390 OWV786387:OWW786390 PGR786387:PGS786390 PQN786387:PQO786390 QAJ786387:QAK786390 QKF786387:QKG786390 QUB786387:QUC786390 RDX786387:RDY786390 RNT786387:RNU786390 RXP786387:RXQ786390 SHL786387:SHM786390 SRH786387:SRI786390 TBD786387:TBE786390 TKZ786387:TLA786390 TUV786387:TUW786390 UER786387:UES786390 UON786387:UOO786390 UYJ786387:UYK786390 VIF786387:VIG786390 VSB786387:VSC786390 WBX786387:WBY786390 WLT786387:WLU786390 WVP786387:WVQ786390 JD851923:JE851926 SZ851923:TA851926 ACV851923:ACW851926 AMR851923:AMS851926 AWN851923:AWO851926 BGJ851923:BGK851926 BQF851923:BQG851926 CAB851923:CAC851926 CJX851923:CJY851926 CTT851923:CTU851926 DDP851923:DDQ851926 DNL851923:DNM851926 DXH851923:DXI851926 EHD851923:EHE851926 EQZ851923:ERA851926 FAV851923:FAW851926 FKR851923:FKS851926 FUN851923:FUO851926 GEJ851923:GEK851926 GOF851923:GOG851926 GYB851923:GYC851926 HHX851923:HHY851926 HRT851923:HRU851926 IBP851923:IBQ851926 ILL851923:ILM851926 IVH851923:IVI851926 JFD851923:JFE851926 JOZ851923:JPA851926 JYV851923:JYW851926 KIR851923:KIS851926 KSN851923:KSO851926 LCJ851923:LCK851926 LMF851923:LMG851926 LWB851923:LWC851926 MFX851923:MFY851926 MPT851923:MPU851926 MZP851923:MZQ851926 NJL851923:NJM851926 NTH851923:NTI851926 ODD851923:ODE851926 OMZ851923:ONA851926 OWV851923:OWW851926 PGR851923:PGS851926 PQN851923:PQO851926 QAJ851923:QAK851926 QKF851923:QKG851926 QUB851923:QUC851926 RDX851923:RDY851926 RNT851923:RNU851926 RXP851923:RXQ851926 SHL851923:SHM851926 SRH851923:SRI851926 TBD851923:TBE851926 TKZ851923:TLA851926 TUV851923:TUW851926 UER851923:UES851926 UON851923:UOO851926 UYJ851923:UYK851926 VIF851923:VIG851926 VSB851923:VSC851926 WBX851923:WBY851926 WLT851923:WLU851926 WVP851923:WVQ851926 JD917459:JE917462 SZ917459:TA917462 ACV917459:ACW917462 AMR917459:AMS917462 AWN917459:AWO917462 BGJ917459:BGK917462 BQF917459:BQG917462 CAB917459:CAC917462 CJX917459:CJY917462 CTT917459:CTU917462 DDP917459:DDQ917462 DNL917459:DNM917462 DXH917459:DXI917462 EHD917459:EHE917462 EQZ917459:ERA917462 FAV917459:FAW917462 FKR917459:FKS917462 FUN917459:FUO917462 GEJ917459:GEK917462 GOF917459:GOG917462 GYB917459:GYC917462 HHX917459:HHY917462 HRT917459:HRU917462 IBP917459:IBQ917462 ILL917459:ILM917462 IVH917459:IVI917462 JFD917459:JFE917462 JOZ917459:JPA917462 JYV917459:JYW917462 KIR917459:KIS917462 KSN917459:KSO917462 LCJ917459:LCK917462 LMF917459:LMG917462 LWB917459:LWC917462 MFX917459:MFY917462 MPT917459:MPU917462 MZP917459:MZQ917462 NJL917459:NJM917462 NTH917459:NTI917462 ODD917459:ODE917462 OMZ917459:ONA917462 OWV917459:OWW917462 PGR917459:PGS917462 PQN917459:PQO917462 QAJ917459:QAK917462 QKF917459:QKG917462 QUB917459:QUC917462 RDX917459:RDY917462 RNT917459:RNU917462 RXP917459:RXQ917462 SHL917459:SHM917462 SRH917459:SRI917462 TBD917459:TBE917462 TKZ917459:TLA917462 TUV917459:TUW917462 UER917459:UES917462 UON917459:UOO917462 UYJ917459:UYK917462 VIF917459:VIG917462 VSB917459:VSC917462 WBX917459:WBY917462 WLT917459:WLU917462 WVP917459:WVQ917462 JD982995:JE982998 SZ982995:TA982998 ACV982995:ACW982998 AMR982995:AMS982998 AWN982995:AWO982998 BGJ982995:BGK982998 BQF982995:BQG982998 CAB982995:CAC982998 CJX982995:CJY982998 CTT982995:CTU982998 DDP982995:DDQ982998 DNL982995:DNM982998 DXH982995:DXI982998 EHD982995:EHE982998 EQZ982995:ERA982998 FAV982995:FAW982998 FKR982995:FKS982998 FUN982995:FUO982998 GEJ982995:GEK982998 GOF982995:GOG982998 GYB982995:GYC982998 HHX982995:HHY982998 HRT982995:HRU982998 IBP982995:IBQ982998 ILL982995:ILM982998 IVH982995:IVI982998 JFD982995:JFE982998 JOZ982995:JPA982998 JYV982995:JYW982998 KIR982995:KIS982998 KSN982995:KSO982998 LCJ982995:LCK982998 LMF982995:LMG982998 LWB982995:LWC982998 MFX982995:MFY982998 MPT982995:MPU982998 MZP982995:MZQ982998 NJL982995:NJM982998 NTH982995:NTI982998 ODD982995:ODE982998 OMZ982995:ONA982998 OWV982995:OWW982998 PGR982995:PGS982998 PQN982995:PQO982998 QAJ982995:QAK982998 QKF982995:QKG982998 QUB982995:QUC982998 RDX982995:RDY982998 RNT982995:RNU982998 RXP982995:RXQ982998 SHL982995:SHM982998 SRH982995:SRI982998 TBD982995:TBE982998 TKZ982995:TLA982998 TUV982995:TUW982998 UER982995:UES982998 UON982995:UOO982998 UYJ982995:UYK982998 VIF982995:VIG982998 VSB982995:VSC982998 WBX982995:WBY982998 WLT982995:WLU982998 WVP982995:WVQ982998 JD65515:JE65548 SZ65515:TA65548 ACV65515:ACW65548 AMR65515:AMS65548 AWN65515:AWO65548 BGJ65515:BGK65548 BQF65515:BQG65548 CAB65515:CAC65548 CJX65515:CJY65548 CTT65515:CTU65548 DDP65515:DDQ65548 DNL65515:DNM65548 DXH65515:DXI65548 EHD65515:EHE65548 EQZ65515:ERA65548 FAV65515:FAW65548 FKR65515:FKS65548 FUN65515:FUO65548 GEJ65515:GEK65548 GOF65515:GOG65548 GYB65515:GYC65548 HHX65515:HHY65548 HRT65515:HRU65548 IBP65515:IBQ65548 ILL65515:ILM65548 IVH65515:IVI65548 JFD65515:JFE65548 JOZ65515:JPA65548 JYV65515:JYW65548 KIR65515:KIS65548 KSN65515:KSO65548 LCJ65515:LCK65548 LMF65515:LMG65548 LWB65515:LWC65548 MFX65515:MFY65548 MPT65515:MPU65548 MZP65515:MZQ65548 NJL65515:NJM65548 NTH65515:NTI65548 ODD65515:ODE65548 OMZ65515:ONA65548 OWV65515:OWW65548 PGR65515:PGS65548 PQN65515:PQO65548 QAJ65515:QAK65548 QKF65515:QKG65548 QUB65515:QUC65548 RDX65515:RDY65548 RNT65515:RNU65548 RXP65515:RXQ65548 SHL65515:SHM65548 SRH65515:SRI65548 TBD65515:TBE65548 TKZ65515:TLA65548 TUV65515:TUW65548 UER65515:UES65548 UON65515:UOO65548 UYJ65515:UYK65548 VIF65515:VIG65548 VSB65515:VSC65548 WBX65515:WBY65548 WLT65515:WLU65548 WVP65515:WVQ65548 JD131051:JE131084 SZ131051:TA131084 ACV131051:ACW131084 AMR131051:AMS131084 AWN131051:AWO131084 BGJ131051:BGK131084 BQF131051:BQG131084 CAB131051:CAC131084 CJX131051:CJY131084 CTT131051:CTU131084 DDP131051:DDQ131084 DNL131051:DNM131084 DXH131051:DXI131084 EHD131051:EHE131084 EQZ131051:ERA131084 FAV131051:FAW131084 FKR131051:FKS131084 FUN131051:FUO131084 GEJ131051:GEK131084 GOF131051:GOG131084 GYB131051:GYC131084 HHX131051:HHY131084 HRT131051:HRU131084 IBP131051:IBQ131084 ILL131051:ILM131084 IVH131051:IVI131084 JFD131051:JFE131084 JOZ131051:JPA131084 JYV131051:JYW131084 KIR131051:KIS131084 KSN131051:KSO131084 LCJ131051:LCK131084 LMF131051:LMG131084 LWB131051:LWC131084 MFX131051:MFY131084 MPT131051:MPU131084 MZP131051:MZQ131084 NJL131051:NJM131084 NTH131051:NTI131084 ODD131051:ODE131084 OMZ131051:ONA131084 OWV131051:OWW131084 PGR131051:PGS131084 PQN131051:PQO131084 QAJ131051:QAK131084 QKF131051:QKG131084 QUB131051:QUC131084 RDX131051:RDY131084 RNT131051:RNU131084 RXP131051:RXQ131084 SHL131051:SHM131084 SRH131051:SRI131084 TBD131051:TBE131084 TKZ131051:TLA131084 TUV131051:TUW131084 UER131051:UES131084 UON131051:UOO131084 UYJ131051:UYK131084 VIF131051:VIG131084 VSB131051:VSC131084 WBX131051:WBY131084 WLT131051:WLU131084 WVP131051:WVQ131084 JD196587:JE196620 SZ196587:TA196620 ACV196587:ACW196620 AMR196587:AMS196620 AWN196587:AWO196620 BGJ196587:BGK196620 BQF196587:BQG196620 CAB196587:CAC196620 CJX196587:CJY196620 CTT196587:CTU196620 DDP196587:DDQ196620 DNL196587:DNM196620 DXH196587:DXI196620 EHD196587:EHE196620 EQZ196587:ERA196620 FAV196587:FAW196620 FKR196587:FKS196620 FUN196587:FUO196620 GEJ196587:GEK196620 GOF196587:GOG196620 GYB196587:GYC196620 HHX196587:HHY196620 HRT196587:HRU196620 IBP196587:IBQ196620 ILL196587:ILM196620 IVH196587:IVI196620 JFD196587:JFE196620 JOZ196587:JPA196620 JYV196587:JYW196620 KIR196587:KIS196620 KSN196587:KSO196620 LCJ196587:LCK196620 LMF196587:LMG196620 LWB196587:LWC196620 MFX196587:MFY196620 MPT196587:MPU196620 MZP196587:MZQ196620 NJL196587:NJM196620 NTH196587:NTI196620 ODD196587:ODE196620 OMZ196587:ONA196620 OWV196587:OWW196620 PGR196587:PGS196620 PQN196587:PQO196620 QAJ196587:QAK196620 QKF196587:QKG196620 QUB196587:QUC196620 RDX196587:RDY196620 RNT196587:RNU196620 RXP196587:RXQ196620 SHL196587:SHM196620 SRH196587:SRI196620 TBD196587:TBE196620 TKZ196587:TLA196620 TUV196587:TUW196620 UER196587:UES196620 UON196587:UOO196620 UYJ196587:UYK196620 VIF196587:VIG196620 VSB196587:VSC196620 WBX196587:WBY196620 WLT196587:WLU196620 WVP196587:WVQ196620 JD262123:JE262156 SZ262123:TA262156 ACV262123:ACW262156 AMR262123:AMS262156 AWN262123:AWO262156 BGJ262123:BGK262156 BQF262123:BQG262156 CAB262123:CAC262156 CJX262123:CJY262156 CTT262123:CTU262156 DDP262123:DDQ262156 DNL262123:DNM262156 DXH262123:DXI262156 EHD262123:EHE262156 EQZ262123:ERA262156 FAV262123:FAW262156 FKR262123:FKS262156 FUN262123:FUO262156 GEJ262123:GEK262156 GOF262123:GOG262156 GYB262123:GYC262156 HHX262123:HHY262156 HRT262123:HRU262156 IBP262123:IBQ262156 ILL262123:ILM262156 IVH262123:IVI262156 JFD262123:JFE262156 JOZ262123:JPA262156 JYV262123:JYW262156 KIR262123:KIS262156 KSN262123:KSO262156 LCJ262123:LCK262156 LMF262123:LMG262156 LWB262123:LWC262156 MFX262123:MFY262156 MPT262123:MPU262156 MZP262123:MZQ262156 NJL262123:NJM262156 NTH262123:NTI262156 ODD262123:ODE262156 OMZ262123:ONA262156 OWV262123:OWW262156 PGR262123:PGS262156 PQN262123:PQO262156 QAJ262123:QAK262156 QKF262123:QKG262156 QUB262123:QUC262156 RDX262123:RDY262156 RNT262123:RNU262156 RXP262123:RXQ262156 SHL262123:SHM262156 SRH262123:SRI262156 TBD262123:TBE262156 TKZ262123:TLA262156 TUV262123:TUW262156 UER262123:UES262156 UON262123:UOO262156 UYJ262123:UYK262156 VIF262123:VIG262156 VSB262123:VSC262156 WBX262123:WBY262156 WLT262123:WLU262156 WVP262123:WVQ262156 JD327659:JE327692 SZ327659:TA327692 ACV327659:ACW327692 AMR327659:AMS327692 AWN327659:AWO327692 BGJ327659:BGK327692 BQF327659:BQG327692 CAB327659:CAC327692 CJX327659:CJY327692 CTT327659:CTU327692 DDP327659:DDQ327692 DNL327659:DNM327692 DXH327659:DXI327692 EHD327659:EHE327692 EQZ327659:ERA327692 FAV327659:FAW327692 FKR327659:FKS327692 FUN327659:FUO327692 GEJ327659:GEK327692 GOF327659:GOG327692 GYB327659:GYC327692 HHX327659:HHY327692 HRT327659:HRU327692 IBP327659:IBQ327692 ILL327659:ILM327692 IVH327659:IVI327692 JFD327659:JFE327692 JOZ327659:JPA327692 JYV327659:JYW327692 KIR327659:KIS327692 KSN327659:KSO327692 LCJ327659:LCK327692 LMF327659:LMG327692 LWB327659:LWC327692 MFX327659:MFY327692 MPT327659:MPU327692 MZP327659:MZQ327692 NJL327659:NJM327692 NTH327659:NTI327692 ODD327659:ODE327692 OMZ327659:ONA327692 OWV327659:OWW327692 PGR327659:PGS327692 PQN327659:PQO327692 QAJ327659:QAK327692 QKF327659:QKG327692 QUB327659:QUC327692 RDX327659:RDY327692 RNT327659:RNU327692 RXP327659:RXQ327692 SHL327659:SHM327692 SRH327659:SRI327692 TBD327659:TBE327692 TKZ327659:TLA327692 TUV327659:TUW327692 UER327659:UES327692 UON327659:UOO327692 UYJ327659:UYK327692 VIF327659:VIG327692 VSB327659:VSC327692 WBX327659:WBY327692 WLT327659:WLU327692 WVP327659:WVQ327692 JD393195:JE393228 SZ393195:TA393228 ACV393195:ACW393228 AMR393195:AMS393228 AWN393195:AWO393228 BGJ393195:BGK393228 BQF393195:BQG393228 CAB393195:CAC393228 CJX393195:CJY393228 CTT393195:CTU393228 DDP393195:DDQ393228 DNL393195:DNM393228 DXH393195:DXI393228 EHD393195:EHE393228 EQZ393195:ERA393228 FAV393195:FAW393228 FKR393195:FKS393228 FUN393195:FUO393228 GEJ393195:GEK393228 GOF393195:GOG393228 GYB393195:GYC393228 HHX393195:HHY393228 HRT393195:HRU393228 IBP393195:IBQ393228 ILL393195:ILM393228 IVH393195:IVI393228 JFD393195:JFE393228 JOZ393195:JPA393228 JYV393195:JYW393228 KIR393195:KIS393228 KSN393195:KSO393228 LCJ393195:LCK393228 LMF393195:LMG393228 LWB393195:LWC393228 MFX393195:MFY393228 MPT393195:MPU393228 MZP393195:MZQ393228 NJL393195:NJM393228 NTH393195:NTI393228 ODD393195:ODE393228 OMZ393195:ONA393228 OWV393195:OWW393228 PGR393195:PGS393228 PQN393195:PQO393228 QAJ393195:QAK393228 QKF393195:QKG393228 QUB393195:QUC393228 RDX393195:RDY393228 RNT393195:RNU393228 RXP393195:RXQ393228 SHL393195:SHM393228 SRH393195:SRI393228 TBD393195:TBE393228 TKZ393195:TLA393228 TUV393195:TUW393228 UER393195:UES393228 UON393195:UOO393228 UYJ393195:UYK393228 VIF393195:VIG393228 VSB393195:VSC393228 WBX393195:WBY393228 WLT393195:WLU393228 WVP393195:WVQ393228 JD458731:JE458764 SZ458731:TA458764 ACV458731:ACW458764 AMR458731:AMS458764 AWN458731:AWO458764 BGJ458731:BGK458764 BQF458731:BQG458764 CAB458731:CAC458764 CJX458731:CJY458764 CTT458731:CTU458764 DDP458731:DDQ458764 DNL458731:DNM458764 DXH458731:DXI458764 EHD458731:EHE458764 EQZ458731:ERA458764 FAV458731:FAW458764 FKR458731:FKS458764 FUN458731:FUO458764 GEJ458731:GEK458764 GOF458731:GOG458764 GYB458731:GYC458764 HHX458731:HHY458764 HRT458731:HRU458764 IBP458731:IBQ458764 ILL458731:ILM458764 IVH458731:IVI458764 JFD458731:JFE458764 JOZ458731:JPA458764 JYV458731:JYW458764 KIR458731:KIS458764 KSN458731:KSO458764 LCJ458731:LCK458764 LMF458731:LMG458764 LWB458731:LWC458764 MFX458731:MFY458764 MPT458731:MPU458764 MZP458731:MZQ458764 NJL458731:NJM458764 NTH458731:NTI458764 ODD458731:ODE458764 OMZ458731:ONA458764 OWV458731:OWW458764 PGR458731:PGS458764 PQN458731:PQO458764 QAJ458731:QAK458764 QKF458731:QKG458764 QUB458731:QUC458764 RDX458731:RDY458764 RNT458731:RNU458764 RXP458731:RXQ458764 SHL458731:SHM458764 SRH458731:SRI458764 TBD458731:TBE458764 TKZ458731:TLA458764 TUV458731:TUW458764 UER458731:UES458764 UON458731:UOO458764 UYJ458731:UYK458764 VIF458731:VIG458764 VSB458731:VSC458764 WBX458731:WBY458764 WLT458731:WLU458764 WVP458731:WVQ458764 JD524267:JE524300 SZ524267:TA524300 ACV524267:ACW524300 AMR524267:AMS524300 AWN524267:AWO524300 BGJ524267:BGK524300 BQF524267:BQG524300 CAB524267:CAC524300 CJX524267:CJY524300 CTT524267:CTU524300 DDP524267:DDQ524300 DNL524267:DNM524300 DXH524267:DXI524300 EHD524267:EHE524300 EQZ524267:ERA524300 FAV524267:FAW524300 FKR524267:FKS524300 FUN524267:FUO524300 GEJ524267:GEK524300 GOF524267:GOG524300 GYB524267:GYC524300 HHX524267:HHY524300 HRT524267:HRU524300 IBP524267:IBQ524300 ILL524267:ILM524300 IVH524267:IVI524300 JFD524267:JFE524300 JOZ524267:JPA524300 JYV524267:JYW524300 KIR524267:KIS524300 KSN524267:KSO524300 LCJ524267:LCK524300 LMF524267:LMG524300 LWB524267:LWC524300 MFX524267:MFY524300 MPT524267:MPU524300 MZP524267:MZQ524300 NJL524267:NJM524300 NTH524267:NTI524300 ODD524267:ODE524300 OMZ524267:ONA524300 OWV524267:OWW524300 PGR524267:PGS524300 PQN524267:PQO524300 QAJ524267:QAK524300 QKF524267:QKG524300 QUB524267:QUC524300 RDX524267:RDY524300 RNT524267:RNU524300 RXP524267:RXQ524300 SHL524267:SHM524300 SRH524267:SRI524300 TBD524267:TBE524300 TKZ524267:TLA524300 TUV524267:TUW524300 UER524267:UES524300 UON524267:UOO524300 UYJ524267:UYK524300 VIF524267:VIG524300 VSB524267:VSC524300 WBX524267:WBY524300 WLT524267:WLU524300 WVP524267:WVQ524300 JD589803:JE589836 SZ589803:TA589836 ACV589803:ACW589836 AMR589803:AMS589836 AWN589803:AWO589836 BGJ589803:BGK589836 BQF589803:BQG589836 CAB589803:CAC589836 CJX589803:CJY589836 CTT589803:CTU589836 DDP589803:DDQ589836 DNL589803:DNM589836 DXH589803:DXI589836 EHD589803:EHE589836 EQZ589803:ERA589836 FAV589803:FAW589836 FKR589803:FKS589836 FUN589803:FUO589836 GEJ589803:GEK589836 GOF589803:GOG589836 GYB589803:GYC589836 HHX589803:HHY589836 HRT589803:HRU589836 IBP589803:IBQ589836 ILL589803:ILM589836 IVH589803:IVI589836 JFD589803:JFE589836 JOZ589803:JPA589836 JYV589803:JYW589836 KIR589803:KIS589836 KSN589803:KSO589836 LCJ589803:LCK589836 LMF589803:LMG589836 LWB589803:LWC589836 MFX589803:MFY589836 MPT589803:MPU589836 MZP589803:MZQ589836 NJL589803:NJM589836 NTH589803:NTI589836 ODD589803:ODE589836 OMZ589803:ONA589836 OWV589803:OWW589836 PGR589803:PGS589836 PQN589803:PQO589836 QAJ589803:QAK589836 QKF589803:QKG589836 QUB589803:QUC589836 RDX589803:RDY589836 RNT589803:RNU589836 RXP589803:RXQ589836 SHL589803:SHM589836 SRH589803:SRI589836 TBD589803:TBE589836 TKZ589803:TLA589836 TUV589803:TUW589836 UER589803:UES589836 UON589803:UOO589836 UYJ589803:UYK589836 VIF589803:VIG589836 VSB589803:VSC589836 WBX589803:WBY589836 WLT589803:WLU589836 WVP589803:WVQ589836 JD655339:JE655372 SZ655339:TA655372 ACV655339:ACW655372 AMR655339:AMS655372 AWN655339:AWO655372 BGJ655339:BGK655372 BQF655339:BQG655372 CAB655339:CAC655372 CJX655339:CJY655372 CTT655339:CTU655372 DDP655339:DDQ655372 DNL655339:DNM655372 DXH655339:DXI655372 EHD655339:EHE655372 EQZ655339:ERA655372 FAV655339:FAW655372 FKR655339:FKS655372 FUN655339:FUO655372 GEJ655339:GEK655372 GOF655339:GOG655372 GYB655339:GYC655372 HHX655339:HHY655372 HRT655339:HRU655372 IBP655339:IBQ655372 ILL655339:ILM655372 IVH655339:IVI655372 JFD655339:JFE655372 JOZ655339:JPA655372 JYV655339:JYW655372 KIR655339:KIS655372 KSN655339:KSO655372 LCJ655339:LCK655372 LMF655339:LMG655372 LWB655339:LWC655372 MFX655339:MFY655372 MPT655339:MPU655372 MZP655339:MZQ655372 NJL655339:NJM655372 NTH655339:NTI655372 ODD655339:ODE655372 OMZ655339:ONA655372 OWV655339:OWW655372 PGR655339:PGS655372 PQN655339:PQO655372 QAJ655339:QAK655372 QKF655339:QKG655372 QUB655339:QUC655372 RDX655339:RDY655372 RNT655339:RNU655372 RXP655339:RXQ655372 SHL655339:SHM655372 SRH655339:SRI655372 TBD655339:TBE655372 TKZ655339:TLA655372 TUV655339:TUW655372 UER655339:UES655372 UON655339:UOO655372 UYJ655339:UYK655372 VIF655339:VIG655372 VSB655339:VSC655372 WBX655339:WBY655372 WLT655339:WLU655372 WVP655339:WVQ655372 JD720875:JE720908 SZ720875:TA720908 ACV720875:ACW720908 AMR720875:AMS720908 AWN720875:AWO720908 BGJ720875:BGK720908 BQF720875:BQG720908 CAB720875:CAC720908 CJX720875:CJY720908 CTT720875:CTU720908 DDP720875:DDQ720908 DNL720875:DNM720908 DXH720875:DXI720908 EHD720875:EHE720908 EQZ720875:ERA720908 FAV720875:FAW720908 FKR720875:FKS720908 FUN720875:FUO720908 GEJ720875:GEK720908 GOF720875:GOG720908 GYB720875:GYC720908 HHX720875:HHY720908 HRT720875:HRU720908 IBP720875:IBQ720908 ILL720875:ILM720908 IVH720875:IVI720908 JFD720875:JFE720908 JOZ720875:JPA720908 JYV720875:JYW720908 KIR720875:KIS720908 KSN720875:KSO720908 LCJ720875:LCK720908 LMF720875:LMG720908 LWB720875:LWC720908 MFX720875:MFY720908 MPT720875:MPU720908 MZP720875:MZQ720908 NJL720875:NJM720908 NTH720875:NTI720908 ODD720875:ODE720908 OMZ720875:ONA720908 OWV720875:OWW720908 PGR720875:PGS720908 PQN720875:PQO720908 QAJ720875:QAK720908 QKF720875:QKG720908 QUB720875:QUC720908 RDX720875:RDY720908 RNT720875:RNU720908 RXP720875:RXQ720908 SHL720875:SHM720908 SRH720875:SRI720908 TBD720875:TBE720908 TKZ720875:TLA720908 TUV720875:TUW720908 UER720875:UES720908 UON720875:UOO720908 UYJ720875:UYK720908 VIF720875:VIG720908 VSB720875:VSC720908 WBX720875:WBY720908 WLT720875:WLU720908 WVP720875:WVQ720908 JD786411:JE786444 SZ786411:TA786444 ACV786411:ACW786444 AMR786411:AMS786444 AWN786411:AWO786444 BGJ786411:BGK786444 BQF786411:BQG786444 CAB786411:CAC786444 CJX786411:CJY786444 CTT786411:CTU786444 DDP786411:DDQ786444 DNL786411:DNM786444 DXH786411:DXI786444 EHD786411:EHE786444 EQZ786411:ERA786444 FAV786411:FAW786444 FKR786411:FKS786444 FUN786411:FUO786444 GEJ786411:GEK786444 GOF786411:GOG786444 GYB786411:GYC786444 HHX786411:HHY786444 HRT786411:HRU786444 IBP786411:IBQ786444 ILL786411:ILM786444 IVH786411:IVI786444 JFD786411:JFE786444 JOZ786411:JPA786444 JYV786411:JYW786444 KIR786411:KIS786444 KSN786411:KSO786444 LCJ786411:LCK786444 LMF786411:LMG786444 LWB786411:LWC786444 MFX786411:MFY786444 MPT786411:MPU786444 MZP786411:MZQ786444 NJL786411:NJM786444 NTH786411:NTI786444 ODD786411:ODE786444 OMZ786411:ONA786444 OWV786411:OWW786444 PGR786411:PGS786444 PQN786411:PQO786444 QAJ786411:QAK786444 QKF786411:QKG786444 QUB786411:QUC786444 RDX786411:RDY786444 RNT786411:RNU786444 RXP786411:RXQ786444 SHL786411:SHM786444 SRH786411:SRI786444 TBD786411:TBE786444 TKZ786411:TLA786444 TUV786411:TUW786444 UER786411:UES786444 UON786411:UOO786444 UYJ786411:UYK786444 VIF786411:VIG786444 VSB786411:VSC786444 WBX786411:WBY786444 WLT786411:WLU786444 WVP786411:WVQ786444 JD851947:JE851980 SZ851947:TA851980 ACV851947:ACW851980 AMR851947:AMS851980 AWN851947:AWO851980 BGJ851947:BGK851980 BQF851947:BQG851980 CAB851947:CAC851980 CJX851947:CJY851980 CTT851947:CTU851980 DDP851947:DDQ851980 DNL851947:DNM851980 DXH851947:DXI851980 EHD851947:EHE851980 EQZ851947:ERA851980 FAV851947:FAW851980 FKR851947:FKS851980 FUN851947:FUO851980 GEJ851947:GEK851980 GOF851947:GOG851980 GYB851947:GYC851980 HHX851947:HHY851980 HRT851947:HRU851980 IBP851947:IBQ851980 ILL851947:ILM851980 IVH851947:IVI851980 JFD851947:JFE851980 JOZ851947:JPA851980 JYV851947:JYW851980 KIR851947:KIS851980 KSN851947:KSO851980 LCJ851947:LCK851980 LMF851947:LMG851980 LWB851947:LWC851980 MFX851947:MFY851980 MPT851947:MPU851980 MZP851947:MZQ851980 NJL851947:NJM851980 NTH851947:NTI851980 ODD851947:ODE851980 OMZ851947:ONA851980 OWV851947:OWW851980 PGR851947:PGS851980 PQN851947:PQO851980 QAJ851947:QAK851980 QKF851947:QKG851980 QUB851947:QUC851980 RDX851947:RDY851980 RNT851947:RNU851980 RXP851947:RXQ851980 SHL851947:SHM851980 SRH851947:SRI851980 TBD851947:TBE851980 TKZ851947:TLA851980 TUV851947:TUW851980 UER851947:UES851980 UON851947:UOO851980 UYJ851947:UYK851980 VIF851947:VIG851980 VSB851947:VSC851980 WBX851947:WBY851980 WLT851947:WLU851980 WVP851947:WVQ851980 JD917483:JE917516 SZ917483:TA917516 ACV917483:ACW917516 AMR917483:AMS917516 AWN917483:AWO917516 BGJ917483:BGK917516 BQF917483:BQG917516 CAB917483:CAC917516 CJX917483:CJY917516 CTT917483:CTU917516 DDP917483:DDQ917516 DNL917483:DNM917516 DXH917483:DXI917516 EHD917483:EHE917516 EQZ917483:ERA917516 FAV917483:FAW917516 FKR917483:FKS917516 FUN917483:FUO917516 GEJ917483:GEK917516 GOF917483:GOG917516 GYB917483:GYC917516 HHX917483:HHY917516 HRT917483:HRU917516 IBP917483:IBQ917516 ILL917483:ILM917516 IVH917483:IVI917516 JFD917483:JFE917516 JOZ917483:JPA917516 JYV917483:JYW917516 KIR917483:KIS917516 KSN917483:KSO917516 LCJ917483:LCK917516 LMF917483:LMG917516 LWB917483:LWC917516 MFX917483:MFY917516 MPT917483:MPU917516 MZP917483:MZQ917516 NJL917483:NJM917516 NTH917483:NTI917516 ODD917483:ODE917516 OMZ917483:ONA917516 OWV917483:OWW917516 PGR917483:PGS917516 PQN917483:PQO917516 QAJ917483:QAK917516 QKF917483:QKG917516 QUB917483:QUC917516 RDX917483:RDY917516 RNT917483:RNU917516 RXP917483:RXQ917516 SHL917483:SHM917516 SRH917483:SRI917516 TBD917483:TBE917516 TKZ917483:TLA917516 TUV917483:TUW917516 UER917483:UES917516 UON917483:UOO917516 UYJ917483:UYK917516 VIF917483:VIG917516 VSB917483:VSC917516 WBX917483:WBY917516 WLT917483:WLU917516 WVP917483:WVQ917516 JD983019:JE983052 SZ983019:TA983052 ACV983019:ACW983052 AMR983019:AMS983052 AWN983019:AWO983052 BGJ983019:BGK983052 BQF983019:BQG983052 CAB983019:CAC983052 CJX983019:CJY983052 CTT983019:CTU983052 DDP983019:DDQ983052 DNL983019:DNM983052 DXH983019:DXI983052 EHD983019:EHE983052 EQZ983019:ERA983052 FAV983019:FAW983052 FKR983019:FKS983052 FUN983019:FUO983052 GEJ983019:GEK983052 GOF983019:GOG983052 GYB983019:GYC983052 HHX983019:HHY983052 HRT983019:HRU983052 IBP983019:IBQ983052 ILL983019:ILM983052 IVH983019:IVI983052 JFD983019:JFE983052 JOZ983019:JPA983052 JYV983019:JYW983052 KIR983019:KIS983052 KSN983019:KSO983052 LCJ983019:LCK983052 LMF983019:LMG983052 LWB983019:LWC983052 MFX983019:MFY983052 MPT983019:MPU983052 MZP983019:MZQ983052 NJL983019:NJM983052 NTH983019:NTI983052 ODD983019:ODE983052 OMZ983019:ONA983052 OWV983019:OWW983052 PGR983019:PGS983052 PQN983019:PQO983052 QAJ983019:QAK983052 QKF983019:QKG983052 QUB983019:QUC983052 RDX983019:RDY983052 RNT983019:RNU983052 RXP983019:RXQ983052 SHL983019:SHM983052 SRH983019:SRI983052 TBD983019:TBE983052 TKZ983019:TLA983052 TUV983019:TUW983052 UER983019:UES983052 UON983019:UOO983052 UYJ983019:UYK983052 VIF983019:VIG983052 VSB983019:VSC983052 WBX983019:WBY983052 WLT983019:WLU983052" xr:uid="{5A0C558C-4EF0-4797-B1DB-32D12B5A21E8}">
      <formula1>$M$11:$M$15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basicos</vt:lpstr>
      <vt:lpstr>Comparativo</vt:lpstr>
      <vt:lpstr>comparativo rangos</vt:lpstr>
      <vt:lpstr>comparativo valores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2019-08-28T20:22:40Z</dcterms:modified>
</cp:coreProperties>
</file>